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43_VgV_Kita_Luis_Fürnberg_Str_Lpz\2_Veröffentlichung\2.4_Versandunterlagen\P243-3_Versandunterlagen_Los3\"/>
    </mc:Choice>
  </mc:AlternateContent>
  <xr:revisionPtr revIDLastSave="0" documentId="13_ncr:1_{2BD9C909-BA95-4123-820F-B689DE7206E0}" xr6:coauthVersionLast="47" xr6:coauthVersionMax="47" xr10:uidLastSave="{00000000-0000-0000-0000-000000000000}"/>
  <bookViews>
    <workbookView xWindow="-120" yWindow="-120" windowWidth="29040" windowHeight="15990" tabRatio="296" xr2:uid="{00000000-000D-0000-FFFF-FFFF00000000}"/>
  </bookViews>
  <sheets>
    <sheet name="Honorardatenblatt" sheetId="1" r:id="rId1"/>
    <sheet name="Tabelle1" sheetId="2" r:id="rId2"/>
  </sheets>
  <definedNames>
    <definedName name="_xlnm.Print_Area" localSheetId="0">Honorardatenblatt!$A$1:$F$57</definedName>
    <definedName name="_xlnm.Print_Titles" localSheetId="0">Honorardatenblatt!$1:$7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F42" i="1"/>
  <c r="D20" i="1"/>
  <c r="F20" i="1" s="1"/>
  <c r="D35" i="1" l="1"/>
  <c r="F35" i="1" s="1"/>
  <c r="D34" i="1"/>
  <c r="F34" i="1" s="1"/>
  <c r="D33" i="1"/>
  <c r="F33" i="1" s="1"/>
  <c r="D32" i="1"/>
  <c r="F32" i="1" s="1"/>
  <c r="D31" i="1"/>
  <c r="F31" i="1" s="1"/>
  <c r="D30" i="1"/>
  <c r="F30" i="1" s="1"/>
  <c r="D29" i="1"/>
  <c r="F29" i="1" s="1"/>
  <c r="D28" i="1"/>
  <c r="F28" i="1" s="1"/>
  <c r="D27" i="1"/>
  <c r="F27" i="1" s="1"/>
  <c r="F36" i="1" l="1"/>
  <c r="F37" i="1" s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F21" i="1" l="1"/>
  <c r="F22" i="1" s="1"/>
  <c r="D36" i="1"/>
  <c r="F50" i="1"/>
  <c r="B4" i="2"/>
  <c r="A4" i="2"/>
  <c r="B3" i="2"/>
  <c r="A3" i="2"/>
  <c r="F38" i="1" l="1"/>
  <c r="F23" i="1"/>
  <c r="F49" i="1" l="1"/>
  <c r="F51" i="1" s="1"/>
  <c r="F52" i="1" s="1"/>
  <c r="F53" i="1" s="1"/>
  <c r="F54" i="1" s="1"/>
  <c r="F55" i="1" s="1"/>
</calcChain>
</file>

<file path=xl/sharedStrings.xml><?xml version="1.0" encoding="utf-8"?>
<sst xmlns="http://schemas.openxmlformats.org/spreadsheetml/2006/main" count="93" uniqueCount="71">
  <si>
    <t>Leistungsbild</t>
  </si>
  <si>
    <t>Honorarsumme</t>
  </si>
  <si>
    <t>Basis-Honorar</t>
  </si>
  <si>
    <t>Achtung:   Die hellblau hinterlegten Felder sind zwingend auszufüllen!</t>
  </si>
  <si>
    <t>Umsatzsteuer</t>
  </si>
  <si>
    <t>Faktor</t>
  </si>
  <si>
    <t>Netto</t>
  </si>
  <si>
    <t>Brutto</t>
  </si>
  <si>
    <t xml:space="preserve">Gesamthonorar inkl. Nebenkosten </t>
  </si>
  <si>
    <t>lfd. Nr.</t>
  </si>
  <si>
    <t>Nebenkosten</t>
  </si>
  <si>
    <t>Angabe Prozentwert:</t>
  </si>
  <si>
    <t>A.1.</t>
  </si>
  <si>
    <t>A.2.</t>
  </si>
  <si>
    <t>B.1.</t>
  </si>
  <si>
    <t>C.1.</t>
  </si>
  <si>
    <t>C.2.</t>
  </si>
  <si>
    <t>A.</t>
  </si>
  <si>
    <t>B.</t>
  </si>
  <si>
    <t>C.</t>
  </si>
  <si>
    <t>Stundensatz für:</t>
  </si>
  <si>
    <t>Stundensätze gemäß Vertrag §7 (9)</t>
  </si>
  <si>
    <t>Zu- oder Abschläge auf Basishonorar</t>
  </si>
  <si>
    <t xml:space="preserve">den Auftragnehmer (Geschäftsführung / Gesamtprojektleitung) </t>
  </si>
  <si>
    <t>Stundensatz in Euro netto:</t>
  </si>
  <si>
    <t>D.</t>
  </si>
  <si>
    <t>Anmerkungen / Unterschrift Angebot</t>
  </si>
  <si>
    <t xml:space="preserve">Zusammenfassung </t>
  </si>
  <si>
    <t>Summe Honorare Besondere Leistungen:</t>
  </si>
  <si>
    <t>Pauschalfestpreis:</t>
  </si>
  <si>
    <t>Technische Zeichner und sonstige Mitarbeiter</t>
  </si>
  <si>
    <t>davon Leistungsphase 6   (  7 %)</t>
  </si>
  <si>
    <t>davon Leistungsphase 1   (  2 %)</t>
  </si>
  <si>
    <t>davon Leistungsphase 2   (  9 %)</t>
  </si>
  <si>
    <t>davon Leistungsphase 3   (17 %)</t>
  </si>
  <si>
    <t>davon Leistungsphase 5   (22 %)</t>
  </si>
  <si>
    <t>davon Leistungsphase 7   (  5 %)</t>
  </si>
  <si>
    <t>davon Leistungsphase 8   (35 %)</t>
  </si>
  <si>
    <t>davon Leistungsphase 4   (  0 %)</t>
  </si>
  <si>
    <t>Honorar Besondere Leistungen für Gebäudeteile A+B gemäß Vertrag § 3 (2.3):</t>
  </si>
  <si>
    <t>D.1.</t>
  </si>
  <si>
    <t>D.2.</t>
  </si>
  <si>
    <t>D.3.</t>
  </si>
  <si>
    <t>den Mitarbeiter / Dipl.Ing.</t>
  </si>
  <si>
    <t>Honorar Besondere Leistungen für Gebäudeteile A+B</t>
  </si>
  <si>
    <t>E.</t>
  </si>
  <si>
    <t xml:space="preserve"> </t>
  </si>
  <si>
    <t>Honorar Besondere und Weitere Leistungen der Technischen Ausrüstung der Anlagengruppen 4 - 5</t>
  </si>
  <si>
    <t>Planung der Technischen Ausrüstung der Anlagengruppen 4</t>
  </si>
  <si>
    <t>Planung der Technischen Ausrüstung der Anlagengruppen 5</t>
  </si>
  <si>
    <t>Honorarerstangebot des Büros  (Angabe Name+Adresse):</t>
  </si>
  <si>
    <r>
      <rPr>
        <u/>
        <sz val="10"/>
        <rFont val="Arial"/>
        <family val="2"/>
      </rPr>
      <t>Grundlagen Honorarerstangebot:</t>
    </r>
    <r>
      <rPr>
        <sz val="10"/>
        <rFont val="Arial"/>
        <family val="2"/>
      </rPr>
      <t xml:space="preserve"> 
siehe Vertragsentwurf und Projektbeschreibung des AG, evtl. Bieterinformationen        
                                                </t>
    </r>
  </si>
  <si>
    <t>davon Leistungsphase 9   (  1 %)</t>
  </si>
  <si>
    <t>LP 3 - Aufstellen einer gewerkeübergreifenden Brandfallmatrix für Brandmeldeanlage</t>
  </si>
  <si>
    <r>
      <t>Honorardatenblatt</t>
    </r>
    <r>
      <rPr>
        <b/>
        <sz val="8"/>
        <rFont val="Arial"/>
        <family val="2"/>
      </rPr>
      <t xml:space="preserve">
</t>
    </r>
    <r>
      <rPr>
        <sz val="8"/>
        <rFont val="Arial"/>
        <family val="2"/>
      </rPr>
      <t>(Stand 25.04.2024)</t>
    </r>
  </si>
  <si>
    <t>Modernisierung und Erweiterung der Kita in der Louis-Fürnberg-Str. 19 in Leipzig
Los 3 – Vergabe der Planung der Technischen Ausrüstung der ALG 4-5</t>
  </si>
  <si>
    <t>Planung der Technischen Ausrüstung der Anlagengruppen 4 - 5 für Gebäudeteil A+B</t>
  </si>
  <si>
    <t>C.3.</t>
  </si>
  <si>
    <t>Honorar Grundleistungen Gebäudeteil A+B</t>
  </si>
  <si>
    <t>Gesamthonorar inkl. Besondere und Weitere Leistungen Gebäudeteil A+B ohne Nebenkosten (D.1.+D.2.)</t>
  </si>
  <si>
    <t>D.4.</t>
  </si>
  <si>
    <r>
      <t xml:space="preserve">Umbauzuschlag 
</t>
    </r>
    <r>
      <rPr>
        <sz val="8"/>
        <rFont val="Arial"/>
        <family val="2"/>
      </rPr>
      <t>Hinweis: Gemäß Aufgabenstellung Punkt 4.6. sind die Technischen Anlagen vollständig zu erneuern.</t>
    </r>
  </si>
  <si>
    <t>D.6.</t>
  </si>
  <si>
    <t>D.7.</t>
  </si>
  <si>
    <t>D.5.</t>
  </si>
  <si>
    <r>
      <t xml:space="preserve">Honorar Grundleistungen 
</t>
    </r>
    <r>
      <rPr>
        <sz val="10"/>
        <rFont val="Arial"/>
        <family val="2"/>
      </rPr>
      <t>Angabe Faktor für Zu- oder Abschlag auf Basishonorar in Höhe von 57.571,80 Euro netto</t>
    </r>
    <r>
      <rPr>
        <b/>
        <sz val="10"/>
        <rFont val="Arial"/>
        <family val="2"/>
      </rPr>
      <t xml:space="preserve"> 
</t>
    </r>
    <r>
      <rPr>
        <sz val="8"/>
        <rFont val="Arial"/>
        <family val="2"/>
      </rPr>
      <t>(Basissatz, HZ II, anrechenb. Kosten: 261.344,54 Euro netto, bei 100% Leistungsumfang für LP 1-9)</t>
    </r>
    <r>
      <rPr>
        <sz val="10"/>
        <rFont val="Arial"/>
        <family val="2"/>
      </rPr>
      <t xml:space="preserve">
</t>
    </r>
  </si>
  <si>
    <t xml:space="preserve">Summe Grundleistungen PL TA der Anl.-Gr. 4 Gebäudeteil A+B inkl. Umbauzuschlag         </t>
  </si>
  <si>
    <t xml:space="preserve">Summe Grundleistungen PL TA der Anl.-Gr. 4 Gebäudeteil A+B LPH 1 - 9  (98 %)              </t>
  </si>
  <si>
    <t xml:space="preserve">Summe Grundleistungen PL TA der Anl.-Gr. 5 Gebäudeteil A+B LPH 1 - 9  (98 %)              </t>
  </si>
  <si>
    <t xml:space="preserve">Summe Grundleistungen PL TA der Anl.-Gr. 5 Gebäudeteil A+B inkl. Umbauzuschlag         </t>
  </si>
  <si>
    <r>
      <t xml:space="preserve">Honorar Grundleistungen 
</t>
    </r>
    <r>
      <rPr>
        <sz val="10"/>
        <rFont val="Arial"/>
        <family val="2"/>
      </rPr>
      <t>Angabe Faktor für Zu- oder Abschlag auf Basishonorar in Höhe von 16.425,82 Euro netto</t>
    </r>
    <r>
      <rPr>
        <b/>
        <sz val="10"/>
        <rFont val="Arial"/>
        <family val="2"/>
      </rPr>
      <t xml:space="preserve"> 
</t>
    </r>
    <r>
      <rPr>
        <sz val="8"/>
        <rFont val="Arial"/>
        <family val="2"/>
      </rPr>
      <t>(Basissatz, HZ II, anrechenb. Kosten: 52.941,18 Euro netto, bei 100% Leistungsumfang für LP 1-9)</t>
    </r>
    <r>
      <rPr>
        <sz val="1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</si>
</sst>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 / Std.&quot;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164" fontId="1" fillId="0" borderId="21" xfId="0" applyNumberFormat="1" applyFont="1" applyBorder="1" applyAlignment="1">
      <alignment vertical="center"/>
    </xf>
    <xf numFmtId="164" fontId="2" fillId="0" borderId="23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4" fontId="2" fillId="0" borderId="21" xfId="0" applyNumberFormat="1" applyFont="1" applyBorder="1" applyAlignment="1">
      <alignment horizontal="center" vertical="center"/>
    </xf>
    <xf numFmtId="0" fontId="5" fillId="0" borderId="0" xfId="0" applyFont="1"/>
    <xf numFmtId="164" fontId="1" fillId="0" borderId="13" xfId="0" applyNumberFormat="1" applyFont="1" applyBorder="1" applyAlignment="1">
      <alignment vertical="center"/>
    </xf>
    <xf numFmtId="4" fontId="1" fillId="3" borderId="21" xfId="0" applyNumberFormat="1" applyFont="1" applyFill="1" applyBorder="1" applyAlignment="1" applyProtection="1">
      <alignment horizontal="center" vertical="center"/>
      <protection locked="0"/>
    </xf>
    <xf numFmtId="164" fontId="1" fillId="0" borderId="2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20" xfId="0" applyNumberFormat="1" applyFont="1" applyBorder="1" applyAlignment="1">
      <alignment vertical="center"/>
    </xf>
    <xf numFmtId="164" fontId="2" fillId="0" borderId="25" xfId="0" applyNumberFormat="1" applyFont="1" applyBorder="1" applyAlignment="1">
      <alignment vertical="center"/>
    </xf>
    <xf numFmtId="164" fontId="1" fillId="0" borderId="25" xfId="0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17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10" fontId="1" fillId="3" borderId="1" xfId="0" applyNumberFormat="1" applyFont="1" applyFill="1" applyBorder="1" applyAlignment="1" applyProtection="1">
      <alignment horizontal="center" vertical="center"/>
      <protection locked="0"/>
    </xf>
    <xf numFmtId="16" fontId="1" fillId="0" borderId="6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" fontId="2" fillId="0" borderId="15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16" fontId="1" fillId="0" borderId="3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16" fontId="1" fillId="0" borderId="27" xfId="0" applyNumberFormat="1" applyFont="1" applyBorder="1" applyAlignment="1">
      <alignment horizontal="center" vertical="center" wrapText="1"/>
    </xf>
    <xf numFmtId="16" fontId="1" fillId="0" borderId="14" xfId="0" applyNumberFormat="1" applyFont="1" applyBorder="1" applyAlignment="1">
      <alignment horizontal="center" vertical="top" wrapText="1"/>
    </xf>
    <xf numFmtId="16" fontId="1" fillId="0" borderId="1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right" vertical="center"/>
    </xf>
    <xf numFmtId="49" fontId="2" fillId="0" borderId="30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31" xfId="0" applyFont="1" applyBorder="1" applyAlignment="1">
      <alignment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 indent="6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right" vertical="center"/>
    </xf>
    <xf numFmtId="0" fontId="2" fillId="0" borderId="33" xfId="0" applyFont="1" applyBorder="1" applyAlignment="1">
      <alignment vertical="center" wrapText="1"/>
    </xf>
    <xf numFmtId="164" fontId="1" fillId="0" borderId="33" xfId="0" applyNumberFormat="1" applyFont="1" applyBorder="1" applyAlignment="1">
      <alignment vertical="center"/>
    </xf>
    <xf numFmtId="4" fontId="2" fillId="0" borderId="26" xfId="0" applyNumberFormat="1" applyFont="1" applyBorder="1" applyAlignment="1">
      <alignment horizontal="center" vertical="center"/>
    </xf>
    <xf numFmtId="164" fontId="2" fillId="0" borderId="34" xfId="0" applyNumberFormat="1" applyFont="1" applyBorder="1" applyAlignment="1">
      <alignment vertical="center"/>
    </xf>
    <xf numFmtId="164" fontId="0" fillId="0" borderId="0" xfId="0" applyNumberFormat="1"/>
    <xf numFmtId="0" fontId="0" fillId="0" borderId="17" xfId="0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10" fillId="0" borderId="22" xfId="0" applyFont="1" applyBorder="1" applyAlignment="1">
      <alignment horizontal="right" vertical="center" wrapText="1"/>
    </xf>
    <xf numFmtId="164" fontId="1" fillId="3" borderId="23" xfId="0" applyNumberFormat="1" applyFont="1" applyFill="1" applyBorder="1" applyAlignment="1" applyProtection="1">
      <alignment vertical="center"/>
      <protection locked="0"/>
    </xf>
    <xf numFmtId="0" fontId="1" fillId="0" borderId="21" xfId="0" applyFont="1" applyBorder="1" applyAlignment="1">
      <alignment vertical="center" wrapText="1"/>
    </xf>
    <xf numFmtId="164" fontId="1" fillId="0" borderId="26" xfId="1" applyNumberFormat="1" applyFont="1" applyFill="1" applyBorder="1" applyAlignment="1" applyProtection="1">
      <alignment horizontal="center" vertical="center"/>
    </xf>
    <xf numFmtId="10" fontId="2" fillId="0" borderId="16" xfId="1" applyNumberFormat="1" applyFont="1" applyFill="1" applyBorder="1" applyAlignment="1" applyProtection="1">
      <alignment horizontal="center" vertical="center"/>
    </xf>
    <xf numFmtId="0" fontId="10" fillId="0" borderId="31" xfId="0" applyFont="1" applyBorder="1" applyAlignment="1">
      <alignment horizontal="right" vertical="center" wrapText="1"/>
    </xf>
    <xf numFmtId="0" fontId="1" fillId="0" borderId="35" xfId="0" applyFont="1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1" fillId="3" borderId="29" xfId="0" applyFont="1" applyFill="1" applyBorder="1" applyAlignment="1" applyProtection="1">
      <alignment horizontal="left" vertical="top" wrapText="1"/>
      <protection locked="0"/>
    </xf>
    <xf numFmtId="0" fontId="1" fillId="3" borderId="19" xfId="0" applyFont="1" applyFill="1" applyBorder="1" applyAlignment="1" applyProtection="1">
      <alignment horizontal="left" vertical="top" wrapText="1"/>
      <protection locked="0"/>
    </xf>
    <xf numFmtId="0" fontId="1" fillId="3" borderId="28" xfId="0" applyFont="1" applyFill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165" fontId="1" fillId="3" borderId="24" xfId="0" applyNumberFormat="1" applyFont="1" applyFill="1" applyBorder="1" applyAlignment="1" applyProtection="1">
      <alignment horizontal="center" vertical="center"/>
      <protection locked="0"/>
    </xf>
    <xf numFmtId="165" fontId="1" fillId="3" borderId="28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center" vertical="top" wrapText="1"/>
    </xf>
    <xf numFmtId="0" fontId="2" fillId="4" borderId="32" xfId="0" applyFont="1" applyFill="1" applyBorder="1" applyAlignment="1">
      <alignment horizontal="left" vertical="center"/>
    </xf>
    <xf numFmtId="0" fontId="2" fillId="4" borderId="33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165" fontId="1" fillId="3" borderId="12" xfId="0" applyNumberFormat="1" applyFont="1" applyFill="1" applyBorder="1" applyAlignment="1" applyProtection="1">
      <alignment horizontal="center" vertical="center"/>
      <protection locked="0"/>
    </xf>
    <xf numFmtId="165" fontId="1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</cellXfs>
  <cellStyles count="2">
    <cellStyle name="Prozent 2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showRuler="0" zoomScaleNormal="100" workbookViewId="0">
      <selection activeCell="E17" sqref="E17"/>
    </sheetView>
  </sheetViews>
  <sheetFormatPr baseColWidth="10" defaultColWidth="11.42578125" defaultRowHeight="12.75" x14ac:dyDescent="0.2"/>
  <cols>
    <col min="1" max="1" width="7" style="14" bestFit="1" customWidth="1"/>
    <col min="2" max="2" width="48" style="14" customWidth="1"/>
    <col min="3" max="3" width="33.42578125" style="14" customWidth="1"/>
    <col min="4" max="4" width="13.85546875" style="14" customWidth="1"/>
    <col min="5" max="5" width="14.5703125" style="14" customWidth="1"/>
    <col min="6" max="6" width="16.28515625" style="14" customWidth="1"/>
    <col min="7" max="7" width="6.42578125" style="14" customWidth="1"/>
    <col min="8" max="8" width="11.42578125" style="14"/>
    <col min="9" max="9" width="11.7109375" style="14" bestFit="1" customWidth="1"/>
    <col min="10" max="16384" width="11.42578125" style="14"/>
  </cols>
  <sheetData>
    <row r="1" spans="1:10" s="6" customFormat="1" ht="39.75" customHeight="1" x14ac:dyDescent="0.25">
      <c r="A1" s="91" t="s">
        <v>55</v>
      </c>
      <c r="B1" s="91"/>
      <c r="C1" s="91"/>
      <c r="D1" s="91"/>
      <c r="E1" s="90" t="s">
        <v>54</v>
      </c>
      <c r="F1" s="90"/>
    </row>
    <row r="2" spans="1:10" s="7" customFormat="1" ht="8.25" customHeight="1" x14ac:dyDescent="0.2">
      <c r="A2" s="91"/>
      <c r="B2" s="91"/>
      <c r="C2" s="91"/>
      <c r="D2" s="91"/>
      <c r="E2" s="39"/>
      <c r="F2" s="40"/>
    </row>
    <row r="3" spans="1:10" s="7" customFormat="1" ht="16.5" customHeight="1" thickBot="1" x14ac:dyDescent="0.25">
      <c r="A3" s="39"/>
      <c r="B3" s="39"/>
      <c r="C3" s="100" t="s">
        <v>50</v>
      </c>
      <c r="D3" s="100"/>
      <c r="E3" s="100"/>
      <c r="F3" s="100"/>
    </row>
    <row r="4" spans="1:10" s="8" customFormat="1" ht="41.25" customHeight="1" thickBot="1" x14ac:dyDescent="0.25">
      <c r="A4" s="92" t="s">
        <v>51</v>
      </c>
      <c r="B4" s="93"/>
      <c r="C4" s="97"/>
      <c r="D4" s="98"/>
      <c r="E4" s="98"/>
      <c r="F4" s="99"/>
    </row>
    <row r="5" spans="1:10" s="5" customFormat="1" ht="6" customHeight="1" thickBot="1" x14ac:dyDescent="0.25">
      <c r="A5" s="9"/>
      <c r="B5" s="10"/>
      <c r="C5" s="10"/>
      <c r="D5" s="10"/>
      <c r="E5" s="10"/>
      <c r="F5" s="41"/>
    </row>
    <row r="6" spans="1:10" s="5" customFormat="1" ht="13.5" thickBot="1" x14ac:dyDescent="0.25">
      <c r="A6" s="94" t="s">
        <v>3</v>
      </c>
      <c r="B6" s="95"/>
      <c r="C6" s="95"/>
      <c r="D6" s="95"/>
      <c r="E6" s="95"/>
      <c r="F6" s="96"/>
    </row>
    <row r="7" spans="1:10" s="5" customFormat="1" ht="6" customHeight="1" thickBot="1" x14ac:dyDescent="0.25">
      <c r="A7" s="42"/>
      <c r="B7" s="42"/>
      <c r="C7" s="42"/>
      <c r="D7" s="42"/>
      <c r="E7" s="42"/>
      <c r="F7" s="42"/>
    </row>
    <row r="8" spans="1:10" s="11" customFormat="1" ht="15" customHeight="1" x14ac:dyDescent="0.2">
      <c r="A8" s="29" t="s">
        <v>17</v>
      </c>
      <c r="B8" s="70" t="s">
        <v>56</v>
      </c>
      <c r="C8" s="71"/>
      <c r="D8" s="71"/>
      <c r="E8" s="71"/>
      <c r="F8" s="72"/>
      <c r="G8" s="4"/>
    </row>
    <row r="9" spans="1:10" s="22" customFormat="1" ht="15" customHeight="1" x14ac:dyDescent="0.2">
      <c r="A9" s="49" t="s">
        <v>12</v>
      </c>
      <c r="B9" s="101" t="s">
        <v>48</v>
      </c>
      <c r="C9" s="102"/>
      <c r="D9" s="102"/>
      <c r="E9" s="102"/>
      <c r="F9" s="103"/>
    </row>
    <row r="10" spans="1:10" s="22" customFormat="1" ht="21" customHeight="1" x14ac:dyDescent="0.2">
      <c r="A10" s="30" t="s">
        <v>9</v>
      </c>
      <c r="B10" s="104" t="s">
        <v>46</v>
      </c>
      <c r="C10" s="105"/>
      <c r="D10" s="47" t="s">
        <v>2</v>
      </c>
      <c r="E10" s="47" t="s">
        <v>5</v>
      </c>
      <c r="F10" s="48" t="s">
        <v>1</v>
      </c>
    </row>
    <row r="11" spans="1:10" s="12" customFormat="1" ht="42.75" customHeight="1" x14ac:dyDescent="0.2">
      <c r="A11" s="37"/>
      <c r="B11" s="106" t="s">
        <v>65</v>
      </c>
      <c r="C11" s="107"/>
      <c r="D11" s="3">
        <v>57571.8</v>
      </c>
      <c r="E11" s="35" t="s">
        <v>22</v>
      </c>
      <c r="F11" s="15"/>
      <c r="I11" s="43"/>
    </row>
    <row r="12" spans="1:10" s="5" customFormat="1" ht="15" customHeight="1" x14ac:dyDescent="0.2">
      <c r="A12" s="25"/>
      <c r="B12" s="46" t="s">
        <v>32</v>
      </c>
      <c r="C12" s="45"/>
      <c r="D12" s="1">
        <f>ROUND(0.02*D11,2)</f>
        <v>1151.44</v>
      </c>
      <c r="E12" s="16"/>
      <c r="F12" s="15">
        <f>ROUND($D12*E12,2)</f>
        <v>0</v>
      </c>
      <c r="J12" s="69"/>
    </row>
    <row r="13" spans="1:10" s="5" customFormat="1" ht="15" customHeight="1" x14ac:dyDescent="0.2">
      <c r="A13" s="25"/>
      <c r="B13" s="46" t="s">
        <v>33</v>
      </c>
      <c r="C13" s="45"/>
      <c r="D13" s="1">
        <f>ROUND(0.09*D11,2)</f>
        <v>5181.46</v>
      </c>
      <c r="E13" s="16"/>
      <c r="F13" s="15">
        <f t="shared" ref="F13:F19" si="0">ROUND($D13*E13,2)</f>
        <v>0</v>
      </c>
      <c r="J13" s="69"/>
    </row>
    <row r="14" spans="1:10" s="5" customFormat="1" ht="15" customHeight="1" x14ac:dyDescent="0.2">
      <c r="A14" s="25"/>
      <c r="B14" s="46" t="s">
        <v>34</v>
      </c>
      <c r="C14" s="45"/>
      <c r="D14" s="1">
        <f>ROUND(0.17*D11,2)</f>
        <v>9787.2099999999991</v>
      </c>
      <c r="E14" s="16"/>
      <c r="F14" s="15">
        <f>ROUND($D14*E14,2)</f>
        <v>0</v>
      </c>
    </row>
    <row r="15" spans="1:10" s="5" customFormat="1" ht="15" customHeight="1" x14ac:dyDescent="0.2">
      <c r="A15" s="25"/>
      <c r="B15" s="46" t="s">
        <v>38</v>
      </c>
      <c r="C15" s="45"/>
      <c r="D15" s="1">
        <f>ROUND(0*D11,2)</f>
        <v>0</v>
      </c>
      <c r="E15" s="16"/>
      <c r="F15" s="15">
        <f>ROUND($D15*E15,2)</f>
        <v>0</v>
      </c>
    </row>
    <row r="16" spans="1:10" s="5" customFormat="1" ht="15" customHeight="1" x14ac:dyDescent="0.2">
      <c r="A16" s="25"/>
      <c r="B16" s="46" t="s">
        <v>35</v>
      </c>
      <c r="C16" s="45"/>
      <c r="D16" s="1">
        <f>ROUND(0.22*D11,2)</f>
        <v>12665.8</v>
      </c>
      <c r="E16" s="16"/>
      <c r="F16" s="15">
        <f t="shared" si="0"/>
        <v>0</v>
      </c>
    </row>
    <row r="17" spans="1:9" s="5" customFormat="1" ht="15" customHeight="1" x14ac:dyDescent="0.2">
      <c r="A17" s="25"/>
      <c r="B17" s="46" t="s">
        <v>31</v>
      </c>
      <c r="C17" s="45"/>
      <c r="D17" s="1">
        <f>ROUND(0.07*D11,2)</f>
        <v>4030.03</v>
      </c>
      <c r="E17" s="16"/>
      <c r="F17" s="15">
        <f>ROUND($D17*E17,2)</f>
        <v>0</v>
      </c>
    </row>
    <row r="18" spans="1:9" s="5" customFormat="1" ht="15" customHeight="1" x14ac:dyDescent="0.2">
      <c r="A18" s="25"/>
      <c r="B18" s="46" t="s">
        <v>36</v>
      </c>
      <c r="C18" s="45"/>
      <c r="D18" s="1">
        <f>ROUND(0.05*D11,2)</f>
        <v>2878.59</v>
      </c>
      <c r="E18" s="16"/>
      <c r="F18" s="15">
        <f t="shared" si="0"/>
        <v>0</v>
      </c>
    </row>
    <row r="19" spans="1:9" s="5" customFormat="1" ht="15" customHeight="1" x14ac:dyDescent="0.2">
      <c r="A19" s="25"/>
      <c r="B19" s="46" t="s">
        <v>37</v>
      </c>
      <c r="C19" s="45"/>
      <c r="D19" s="1">
        <f>ROUND(0.35*D11,2)</f>
        <v>20150.13</v>
      </c>
      <c r="E19" s="16"/>
      <c r="F19" s="15">
        <f t="shared" si="0"/>
        <v>0</v>
      </c>
    </row>
    <row r="20" spans="1:9" s="5" customFormat="1" ht="15" customHeight="1" x14ac:dyDescent="0.2">
      <c r="A20" s="25"/>
      <c r="B20" s="46" t="s">
        <v>52</v>
      </c>
      <c r="C20" s="45"/>
      <c r="D20" s="1">
        <f>ROUND(0.01*D11,2)</f>
        <v>575.72</v>
      </c>
      <c r="E20" s="16"/>
      <c r="F20" s="15">
        <f>ROUND($D20*E20,2)</f>
        <v>0</v>
      </c>
    </row>
    <row r="21" spans="1:9" s="5" customFormat="1" ht="20.100000000000001" customHeight="1" x14ac:dyDescent="0.2">
      <c r="A21" s="25"/>
      <c r="B21" s="79" t="s">
        <v>67</v>
      </c>
      <c r="C21" s="80"/>
      <c r="D21" s="3">
        <f>SUM(D12:D20)</f>
        <v>56420.380000000005</v>
      </c>
      <c r="E21" s="13"/>
      <c r="F21" s="2">
        <f>SUM(F12:F20)</f>
        <v>0</v>
      </c>
    </row>
    <row r="22" spans="1:9" s="5" customFormat="1" ht="36.75" customHeight="1" x14ac:dyDescent="0.2">
      <c r="A22" s="25"/>
      <c r="B22" s="44" t="s">
        <v>61</v>
      </c>
      <c r="C22" s="67" t="s">
        <v>11</v>
      </c>
      <c r="D22" s="27"/>
      <c r="E22" s="68"/>
      <c r="F22" s="21">
        <f>ROUND(D22*F21,2)</f>
        <v>0</v>
      </c>
    </row>
    <row r="23" spans="1:9" s="5" customFormat="1" ht="20.100000000000001" customHeight="1" thickBot="1" x14ac:dyDescent="0.25">
      <c r="A23" s="28"/>
      <c r="B23" s="76" t="s">
        <v>66</v>
      </c>
      <c r="C23" s="77"/>
      <c r="D23" s="77"/>
      <c r="E23" s="58"/>
      <c r="F23" s="19">
        <f>SUM(F21:F22)</f>
        <v>0</v>
      </c>
    </row>
    <row r="24" spans="1:9" s="22" customFormat="1" ht="15" customHeight="1" x14ac:dyDescent="0.2">
      <c r="A24" s="49" t="s">
        <v>13</v>
      </c>
      <c r="B24" s="101" t="s">
        <v>49</v>
      </c>
      <c r="C24" s="102"/>
      <c r="D24" s="102"/>
      <c r="E24" s="102"/>
      <c r="F24" s="103"/>
    </row>
    <row r="25" spans="1:9" s="22" customFormat="1" ht="21" customHeight="1" x14ac:dyDescent="0.2">
      <c r="A25" s="30" t="s">
        <v>9</v>
      </c>
      <c r="B25" s="104" t="s">
        <v>0</v>
      </c>
      <c r="C25" s="105"/>
      <c r="D25" s="47" t="s">
        <v>2</v>
      </c>
      <c r="E25" s="47" t="s">
        <v>5</v>
      </c>
      <c r="F25" s="48" t="s">
        <v>1</v>
      </c>
    </row>
    <row r="26" spans="1:9" s="12" customFormat="1" ht="42.75" customHeight="1" x14ac:dyDescent="0.2">
      <c r="A26" s="37"/>
      <c r="B26" s="106" t="s">
        <v>70</v>
      </c>
      <c r="C26" s="107"/>
      <c r="D26" s="3">
        <v>16425.82</v>
      </c>
      <c r="E26" s="35" t="s">
        <v>22</v>
      </c>
      <c r="F26" s="15"/>
      <c r="I26" s="43"/>
    </row>
    <row r="27" spans="1:9" s="5" customFormat="1" ht="15" customHeight="1" x14ac:dyDescent="0.2">
      <c r="A27" s="25"/>
      <c r="B27" s="46" t="s">
        <v>32</v>
      </c>
      <c r="C27" s="45"/>
      <c r="D27" s="1">
        <f>ROUND(0.02*D26,2)</f>
        <v>328.52</v>
      </c>
      <c r="E27" s="16"/>
      <c r="F27" s="15">
        <f>ROUND($D27*E27,2)</f>
        <v>0</v>
      </c>
    </row>
    <row r="28" spans="1:9" s="5" customFormat="1" ht="15" customHeight="1" x14ac:dyDescent="0.2">
      <c r="A28" s="25"/>
      <c r="B28" s="46" t="s">
        <v>33</v>
      </c>
      <c r="C28" s="45"/>
      <c r="D28" s="1">
        <f>ROUND(0.09*D26,2)</f>
        <v>1478.32</v>
      </c>
      <c r="E28" s="16"/>
      <c r="F28" s="15">
        <f t="shared" ref="F28" si="1">ROUND($D28*E28,2)</f>
        <v>0</v>
      </c>
    </row>
    <row r="29" spans="1:9" s="5" customFormat="1" ht="15" customHeight="1" x14ac:dyDescent="0.2">
      <c r="A29" s="25"/>
      <c r="B29" s="46" t="s">
        <v>34</v>
      </c>
      <c r="C29" s="45"/>
      <c r="D29" s="1">
        <f>ROUND(0.17*D26,2)</f>
        <v>2792.39</v>
      </c>
      <c r="E29" s="16"/>
      <c r="F29" s="15">
        <f>ROUND($D29*E29,2)</f>
        <v>0</v>
      </c>
    </row>
    <row r="30" spans="1:9" s="5" customFormat="1" ht="15" customHeight="1" x14ac:dyDescent="0.2">
      <c r="A30" s="25"/>
      <c r="B30" s="46" t="s">
        <v>38</v>
      </c>
      <c r="C30" s="45"/>
      <c r="D30" s="1">
        <f>ROUND(0*D26,2)</f>
        <v>0</v>
      </c>
      <c r="E30" s="16"/>
      <c r="F30" s="15">
        <f>ROUND($D30*E30,2)</f>
        <v>0</v>
      </c>
    </row>
    <row r="31" spans="1:9" s="5" customFormat="1" ht="15" customHeight="1" x14ac:dyDescent="0.2">
      <c r="A31" s="25"/>
      <c r="B31" s="46" t="s">
        <v>35</v>
      </c>
      <c r="C31" s="45"/>
      <c r="D31" s="1">
        <f>ROUND(0.22*D26,2)</f>
        <v>3613.68</v>
      </c>
      <c r="E31" s="16"/>
      <c r="F31" s="15">
        <f t="shared" ref="F31" si="2">ROUND($D31*E31,2)</f>
        <v>0</v>
      </c>
    </row>
    <row r="32" spans="1:9" s="5" customFormat="1" ht="15" customHeight="1" x14ac:dyDescent="0.2">
      <c r="A32" s="25"/>
      <c r="B32" s="46" t="s">
        <v>31</v>
      </c>
      <c r="C32" s="45"/>
      <c r="D32" s="1">
        <f>ROUND(0.07*D26,2)</f>
        <v>1149.81</v>
      </c>
      <c r="E32" s="16"/>
      <c r="F32" s="15">
        <f>ROUND($D32*E32,2)</f>
        <v>0</v>
      </c>
    </row>
    <row r="33" spans="1:7" s="5" customFormat="1" ht="15" customHeight="1" x14ac:dyDescent="0.2">
      <c r="A33" s="25"/>
      <c r="B33" s="46" t="s">
        <v>36</v>
      </c>
      <c r="C33" s="45"/>
      <c r="D33" s="1">
        <f>ROUND(0.05*D26,2)</f>
        <v>821.29</v>
      </c>
      <c r="E33" s="16"/>
      <c r="F33" s="15">
        <f t="shared" ref="F33:F35" si="3">ROUND($D33*E33,2)</f>
        <v>0</v>
      </c>
    </row>
    <row r="34" spans="1:7" s="5" customFormat="1" ht="15" customHeight="1" x14ac:dyDescent="0.2">
      <c r="A34" s="25"/>
      <c r="B34" s="46" t="s">
        <v>37</v>
      </c>
      <c r="C34" s="45"/>
      <c r="D34" s="1">
        <f>ROUND(0.35*D26,2)</f>
        <v>5749.04</v>
      </c>
      <c r="E34" s="16"/>
      <c r="F34" s="15">
        <f t="shared" si="3"/>
        <v>0</v>
      </c>
    </row>
    <row r="35" spans="1:7" s="5" customFormat="1" ht="15" customHeight="1" x14ac:dyDescent="0.2">
      <c r="A35" s="25"/>
      <c r="B35" s="46" t="s">
        <v>52</v>
      </c>
      <c r="C35" s="45"/>
      <c r="D35" s="1">
        <f>ROUND(0.01*D26,2)</f>
        <v>164.26</v>
      </c>
      <c r="E35" s="16"/>
      <c r="F35" s="15">
        <f t="shared" si="3"/>
        <v>0</v>
      </c>
    </row>
    <row r="36" spans="1:7" s="5" customFormat="1" ht="20.100000000000001" customHeight="1" x14ac:dyDescent="0.2">
      <c r="A36" s="25"/>
      <c r="B36" s="79" t="s">
        <v>68</v>
      </c>
      <c r="C36" s="80"/>
      <c r="D36" s="3">
        <f>SUM(D27:D35)</f>
        <v>16097.31</v>
      </c>
      <c r="E36" s="13"/>
      <c r="F36" s="2">
        <f>SUM(F27:F35)</f>
        <v>0</v>
      </c>
    </row>
    <row r="37" spans="1:7" s="5" customFormat="1" ht="36.75" customHeight="1" x14ac:dyDescent="0.2">
      <c r="A37" s="25"/>
      <c r="B37" s="44" t="s">
        <v>61</v>
      </c>
      <c r="C37" s="67" t="s">
        <v>11</v>
      </c>
      <c r="D37" s="27"/>
      <c r="E37" s="68"/>
      <c r="F37" s="21">
        <f>ROUND(D37*F36,2)</f>
        <v>0</v>
      </c>
    </row>
    <row r="38" spans="1:7" s="5" customFormat="1" ht="20.100000000000001" customHeight="1" thickBot="1" x14ac:dyDescent="0.25">
      <c r="A38" s="28"/>
      <c r="B38" s="76" t="s">
        <v>69</v>
      </c>
      <c r="C38" s="77"/>
      <c r="D38" s="77"/>
      <c r="E38" s="58"/>
      <c r="F38" s="19">
        <f>SUM(F36:F37)</f>
        <v>0</v>
      </c>
    </row>
    <row r="39" spans="1:7" s="11" customFormat="1" ht="15" customHeight="1" x14ac:dyDescent="0.2">
      <c r="A39" s="29" t="s">
        <v>18</v>
      </c>
      <c r="B39" s="70" t="s">
        <v>47</v>
      </c>
      <c r="C39" s="71"/>
      <c r="D39" s="71"/>
      <c r="E39" s="71"/>
      <c r="F39" s="72"/>
      <c r="G39" s="4"/>
    </row>
    <row r="40" spans="1:7" s="5" customFormat="1" ht="15" customHeight="1" x14ac:dyDescent="0.2">
      <c r="A40" s="49" t="s">
        <v>14</v>
      </c>
      <c r="B40" s="50" t="s">
        <v>39</v>
      </c>
      <c r="C40" s="51"/>
      <c r="D40" s="51"/>
      <c r="E40" s="51"/>
      <c r="F40" s="52" t="s">
        <v>29</v>
      </c>
    </row>
    <row r="41" spans="1:7" s="5" customFormat="1" ht="20.25" customHeight="1" x14ac:dyDescent="0.2">
      <c r="A41" s="81"/>
      <c r="B41" s="88" t="s">
        <v>53</v>
      </c>
      <c r="C41" s="89"/>
      <c r="D41" s="89"/>
      <c r="E41" s="113"/>
      <c r="F41" s="63"/>
    </row>
    <row r="42" spans="1:7" s="5" customFormat="1" ht="19.5" customHeight="1" thickBot="1" x14ac:dyDescent="0.25">
      <c r="A42" s="82"/>
      <c r="B42" s="76" t="s">
        <v>28</v>
      </c>
      <c r="C42" s="77"/>
      <c r="D42" s="77"/>
      <c r="E42" s="78"/>
      <c r="F42" s="19">
        <f>SUM(F41:F41)</f>
        <v>0</v>
      </c>
    </row>
    <row r="43" spans="1:7" s="11" customFormat="1" ht="15" customHeight="1" x14ac:dyDescent="0.2">
      <c r="A43" s="29" t="s">
        <v>19</v>
      </c>
      <c r="B43" s="59" t="s">
        <v>21</v>
      </c>
      <c r="C43" s="60"/>
      <c r="D43" s="60"/>
      <c r="E43" s="60"/>
      <c r="F43" s="61"/>
      <c r="G43" s="4"/>
    </row>
    <row r="44" spans="1:7" s="22" customFormat="1" ht="16.5" customHeight="1" x14ac:dyDescent="0.2">
      <c r="A44" s="30" t="s">
        <v>9</v>
      </c>
      <c r="B44" s="112" t="s">
        <v>20</v>
      </c>
      <c r="C44" s="110"/>
      <c r="D44" s="31"/>
      <c r="E44" s="110" t="s">
        <v>24</v>
      </c>
      <c r="F44" s="111"/>
    </row>
    <row r="45" spans="1:7" s="5" customFormat="1" ht="24.75" customHeight="1" x14ac:dyDescent="0.2">
      <c r="A45" s="32" t="s">
        <v>15</v>
      </c>
      <c r="B45" s="88" t="s">
        <v>23</v>
      </c>
      <c r="C45" s="89"/>
      <c r="D45" s="26"/>
      <c r="E45" s="108"/>
      <c r="F45" s="109"/>
    </row>
    <row r="46" spans="1:7" s="5" customFormat="1" ht="24.75" customHeight="1" x14ac:dyDescent="0.2">
      <c r="A46" s="32" t="s">
        <v>16</v>
      </c>
      <c r="B46" s="88" t="s">
        <v>43</v>
      </c>
      <c r="C46" s="89"/>
      <c r="D46" s="26"/>
      <c r="E46" s="108"/>
      <c r="F46" s="109"/>
    </row>
    <row r="47" spans="1:7" s="5" customFormat="1" ht="24.75" customHeight="1" thickBot="1" x14ac:dyDescent="0.25">
      <c r="A47" s="36" t="s">
        <v>57</v>
      </c>
      <c r="B47" s="83" t="s">
        <v>30</v>
      </c>
      <c r="C47" s="84"/>
      <c r="D47" s="85"/>
      <c r="E47" s="86"/>
      <c r="F47" s="87"/>
    </row>
    <row r="48" spans="1:7" s="11" customFormat="1" ht="15" customHeight="1" x14ac:dyDescent="0.2">
      <c r="A48" s="29" t="s">
        <v>25</v>
      </c>
      <c r="B48" s="59" t="s">
        <v>27</v>
      </c>
      <c r="C48" s="60"/>
      <c r="D48" s="60"/>
      <c r="E48" s="60"/>
      <c r="F48" s="61"/>
      <c r="G48" s="4"/>
    </row>
    <row r="49" spans="1:7" s="5" customFormat="1" ht="21" customHeight="1" x14ac:dyDescent="0.2">
      <c r="A49" s="38" t="s">
        <v>40</v>
      </c>
      <c r="B49" s="53" t="s">
        <v>58</v>
      </c>
      <c r="C49" s="53"/>
      <c r="D49" s="54"/>
      <c r="E49" s="55" t="s">
        <v>6</v>
      </c>
      <c r="F49" s="56">
        <f>F23+F38</f>
        <v>0</v>
      </c>
    </row>
    <row r="50" spans="1:7" s="5" customFormat="1" ht="21" customHeight="1" x14ac:dyDescent="0.2">
      <c r="A50" s="38" t="s">
        <v>41</v>
      </c>
      <c r="B50" s="79" t="s">
        <v>44</v>
      </c>
      <c r="C50" s="80"/>
      <c r="D50" s="54"/>
      <c r="E50" s="55" t="s">
        <v>6</v>
      </c>
      <c r="F50" s="56">
        <f>F42</f>
        <v>0</v>
      </c>
    </row>
    <row r="51" spans="1:7" s="5" customFormat="1" ht="21" customHeight="1" x14ac:dyDescent="0.2">
      <c r="A51" s="38" t="s">
        <v>42</v>
      </c>
      <c r="B51" s="79" t="s">
        <v>59</v>
      </c>
      <c r="C51" s="80"/>
      <c r="D51" s="80"/>
      <c r="E51" s="55" t="s">
        <v>6</v>
      </c>
      <c r="F51" s="56">
        <f>SUM(F49:F50)</f>
        <v>0</v>
      </c>
    </row>
    <row r="52" spans="1:7" s="5" customFormat="1" ht="21" customHeight="1" x14ac:dyDescent="0.2">
      <c r="A52" s="24" t="s">
        <v>60</v>
      </c>
      <c r="B52" s="26" t="s">
        <v>10</v>
      </c>
      <c r="C52" s="62" t="s">
        <v>11</v>
      </c>
      <c r="D52" s="27"/>
      <c r="E52" s="64"/>
      <c r="F52" s="21">
        <f>ROUND(D52*F51,2)</f>
        <v>0</v>
      </c>
    </row>
    <row r="53" spans="1:7" s="5" customFormat="1" ht="21" customHeight="1" x14ac:dyDescent="0.2">
      <c r="A53" s="32" t="s">
        <v>64</v>
      </c>
      <c r="B53" s="33" t="s">
        <v>8</v>
      </c>
      <c r="C53" s="33"/>
      <c r="D53" s="17"/>
      <c r="E53" s="13" t="s">
        <v>6</v>
      </c>
      <c r="F53" s="2">
        <f>F51+F52</f>
        <v>0</v>
      </c>
    </row>
    <row r="54" spans="1:7" s="5" customFormat="1" ht="21" customHeight="1" x14ac:dyDescent="0.2">
      <c r="A54" s="32" t="s">
        <v>62</v>
      </c>
      <c r="B54" s="33" t="s">
        <v>4</v>
      </c>
      <c r="C54" s="33"/>
      <c r="D54" s="65"/>
      <c r="E54" s="66">
        <v>0.19</v>
      </c>
      <c r="F54" s="20">
        <f>ROUND(E54*F53,2)</f>
        <v>0</v>
      </c>
    </row>
    <row r="55" spans="1:7" s="18" customFormat="1" ht="21" customHeight="1" thickBot="1" x14ac:dyDescent="0.25">
      <c r="A55" s="28" t="s">
        <v>63</v>
      </c>
      <c r="B55" s="33" t="s">
        <v>8</v>
      </c>
      <c r="C55" s="34"/>
      <c r="D55" s="34"/>
      <c r="E55" s="23" t="s">
        <v>7</v>
      </c>
      <c r="F55" s="19">
        <f>F53+F54</f>
        <v>0</v>
      </c>
    </row>
    <row r="56" spans="1:7" s="11" customFormat="1" ht="21" customHeight="1" x14ac:dyDescent="0.2">
      <c r="A56" s="29" t="s">
        <v>45</v>
      </c>
      <c r="B56" s="70" t="s">
        <v>26</v>
      </c>
      <c r="C56" s="71"/>
      <c r="D56" s="71"/>
      <c r="E56" s="71"/>
      <c r="F56" s="72"/>
      <c r="G56" s="4"/>
    </row>
    <row r="57" spans="1:7" s="12" customFormat="1" ht="176.25" customHeight="1" thickBot="1" x14ac:dyDescent="0.25">
      <c r="A57" s="73"/>
      <c r="B57" s="74"/>
      <c r="C57" s="74"/>
      <c r="D57" s="74"/>
      <c r="E57" s="74"/>
      <c r="F57" s="75"/>
    </row>
  </sheetData>
  <sheetProtection algorithmName="SHA-512" hashValue="ZLUIZl3eIKBfpmQVAUpoFr19tVMuovcyjIxEy6Hl5uiPZ3vAGW8dd8c6rSaCm51RJ4rRZUoZOA3rjLVmnLmjGg==" saltValue="KukJk+pjilT20PzkMDK5hA==" spinCount="100000" sheet="1" selectLockedCells="1"/>
  <mergeCells count="33">
    <mergeCell ref="B23:D23"/>
    <mergeCell ref="E46:F46"/>
    <mergeCell ref="E44:F44"/>
    <mergeCell ref="B44:C44"/>
    <mergeCell ref="B41:E41"/>
    <mergeCell ref="E45:F45"/>
    <mergeCell ref="B46:C46"/>
    <mergeCell ref="B36:C36"/>
    <mergeCell ref="B38:D38"/>
    <mergeCell ref="E1:F1"/>
    <mergeCell ref="A1:D2"/>
    <mergeCell ref="A4:B4"/>
    <mergeCell ref="A6:F6"/>
    <mergeCell ref="C4:F4"/>
    <mergeCell ref="C3:F3"/>
    <mergeCell ref="B8:F8"/>
    <mergeCell ref="B9:F9"/>
    <mergeCell ref="B24:F24"/>
    <mergeCell ref="B25:C25"/>
    <mergeCell ref="B26:C26"/>
    <mergeCell ref="B10:C10"/>
    <mergeCell ref="B11:C11"/>
    <mergeCell ref="B21:C21"/>
    <mergeCell ref="B39:F39"/>
    <mergeCell ref="B56:F56"/>
    <mergeCell ref="A57:F57"/>
    <mergeCell ref="B42:E42"/>
    <mergeCell ref="B50:C50"/>
    <mergeCell ref="B51:D51"/>
    <mergeCell ref="A41:A42"/>
    <mergeCell ref="B47:D47"/>
    <mergeCell ref="E47:F47"/>
    <mergeCell ref="B45:C45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8" fitToWidth="0" orientation="portrait" copies="4" r:id="rId1"/>
  <headerFooter alignWithMargins="0">
    <oddFooter>&amp;L&amp;8&lt;&amp;F&gt;&amp;C&amp;8Funke Management + Bauberatung
Prager Str. 60,  04317 Leipzig&amp;R Seite &amp;P von &amp;N</oddFooter>
  </headerFooter>
  <rowBreaks count="1" manualBreakCount="1"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7A319-5BDA-45ED-B13A-C5C75699033D}">
  <dimension ref="A2:B4"/>
  <sheetViews>
    <sheetView workbookViewId="0">
      <selection activeCell="A5" sqref="A5"/>
    </sheetView>
  </sheetViews>
  <sheetFormatPr baseColWidth="10" defaultColWidth="11.42578125" defaultRowHeight="12.75" x14ac:dyDescent="0.2"/>
  <cols>
    <col min="1" max="2" width="13.28515625" style="57" bestFit="1" customWidth="1"/>
    <col min="3" max="16384" width="11.42578125" style="57"/>
  </cols>
  <sheetData>
    <row r="2" spans="1:2" x14ac:dyDescent="0.2">
      <c r="A2" s="57">
        <v>3218016.25</v>
      </c>
      <c r="B2" s="57">
        <v>1706775</v>
      </c>
    </row>
    <row r="3" spans="1:2" x14ac:dyDescent="0.2">
      <c r="A3" s="57">
        <f>A2/1.19</f>
        <v>2704215.3361344538</v>
      </c>
      <c r="B3" s="57">
        <f>B2/1.19</f>
        <v>1434264.705882353</v>
      </c>
    </row>
    <row r="4" spans="1:2" x14ac:dyDescent="0.2">
      <c r="A4" s="57">
        <f>0.19*A3</f>
        <v>513800.91386554623</v>
      </c>
      <c r="B4" s="57">
        <f>0.19*B3</f>
        <v>272510.29411764705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Honorardatenblatt</vt:lpstr>
      <vt:lpstr>Tabelle1</vt:lpstr>
      <vt:lpstr>Honorardatenblatt!Druckbereich</vt:lpstr>
      <vt:lpstr>Honorardatenblatt!Drucktitel</vt:lpstr>
    </vt:vector>
  </TitlesOfParts>
  <Company>FMB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huelsut</dc:creator>
  <cp:lastModifiedBy>Claudia Herrmann</cp:lastModifiedBy>
  <cp:lastPrinted>2024-04-25T11:44:06Z</cp:lastPrinted>
  <dcterms:created xsi:type="dcterms:W3CDTF">2011-08-17T11:10:42Z</dcterms:created>
  <dcterms:modified xsi:type="dcterms:W3CDTF">2024-04-25T12:21:35Z</dcterms:modified>
</cp:coreProperties>
</file>