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P:\042\04257_PS_SLK-Radweg\1_Projektmanagement\3_Teilprojekte\4_Verkehrsanlagen_LP1-4\1_Vorbereitung\2_Vergabeunterlagen\1_Leistungsbeschreibung-Kalkulation\"/>
    </mc:Choice>
  </mc:AlternateContent>
  <xr:revisionPtr revIDLastSave="0" documentId="13_ncr:1_{5A24E202-2FEA-4868-BF44-61096EAD7C35}" xr6:coauthVersionLast="47" xr6:coauthVersionMax="47" xr10:uidLastSave="{00000000-0000-0000-0000-000000000000}"/>
  <bookViews>
    <workbookView xWindow="-120" yWindow="-120" windowWidth="29040" windowHeight="17640" tabRatio="385" xr2:uid="{00000000-000D-0000-FFFF-FFFF00000000}"/>
  </bookViews>
  <sheets>
    <sheet name="Los 2" sheetId="3" r:id="rId1"/>
  </sheets>
  <definedNames>
    <definedName name="_xlnm.Print_Titles" localSheetId="0">'Los 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H7" i="3"/>
  <c r="H8" i="3"/>
  <c r="H16" i="3"/>
  <c r="H4" i="3"/>
  <c r="H5" i="3"/>
  <c r="H9" i="3"/>
  <c r="H10" i="3"/>
  <c r="H23" i="3" l="1"/>
  <c r="H24" i="3" s="1"/>
  <c r="H25" i="3" s="1"/>
  <c r="H26" i="3" s="1"/>
  <c r="H27" i="3" l="1"/>
</calcChain>
</file>

<file path=xl/sharedStrings.xml><?xml version="1.0" encoding="utf-8"?>
<sst xmlns="http://schemas.openxmlformats.org/spreadsheetml/2006/main" count="46" uniqueCount="40">
  <si>
    <t>Mehrfertigungen pro Stück</t>
  </si>
  <si>
    <t>Pos.</t>
  </si>
  <si>
    <t>Leistung</t>
  </si>
  <si>
    <t xml:space="preserve">Verkehrsanlagen </t>
  </si>
  <si>
    <t>A</t>
  </si>
  <si>
    <t>B</t>
  </si>
  <si>
    <t>Einzelobjekte</t>
  </si>
  <si>
    <t>Rampenbauwerk Dölzig</t>
  </si>
  <si>
    <t>C</t>
  </si>
  <si>
    <t>gezielte Unterssuchungen zur Herstellung des Radweges in Asphalt</t>
  </si>
  <si>
    <t>Honorazone, -satz</t>
  </si>
  <si>
    <t>anr. Kosten</t>
  </si>
  <si>
    <t>Grundhonorar</t>
  </si>
  <si>
    <t>Bewertung LP 1-4</t>
  </si>
  <si>
    <t>Zu-/Abschlag</t>
  </si>
  <si>
    <t>Festpreis</t>
  </si>
  <si>
    <t>II, Basissatz</t>
  </si>
  <si>
    <t>Zwischensumme</t>
  </si>
  <si>
    <t>Nettosumme</t>
  </si>
  <si>
    <t>Umsatzsteuer</t>
  </si>
  <si>
    <t>Bruttosumme</t>
  </si>
  <si>
    <t>Stundensätze</t>
  </si>
  <si>
    <t>Zusätzliche Leistungen</t>
  </si>
  <si>
    <t>Projektleiter</t>
  </si>
  <si>
    <t>Projektingenieur</t>
  </si>
  <si>
    <t>Techn. Mitarbeiter</t>
  </si>
  <si>
    <t>III, Basissatz</t>
  </si>
  <si>
    <t>„Richard-Leisebein-Str.“ bis Sperrtor</t>
  </si>
  <si>
    <t>Sperrtor bis Gemeindegrenze Leipzig / Schkeuditz</t>
  </si>
  <si>
    <t>Gemeindegrenze Leipzig / Schkeuditz bis Ochsenwegbrücke</t>
  </si>
  <si>
    <t>Ochsenwegbrücke bis Beginn Steildammlage</t>
  </si>
  <si>
    <t>Tunnel B186 bis Landesgrenze Sachsen / Sachsen Anhalt</t>
  </si>
  <si>
    <t>Honorarkalkulation Los 2</t>
  </si>
  <si>
    <t>Beginn Dammlage bis Tunnel „Am Kanal“ / "SU Dölzig-Ost"</t>
  </si>
  <si>
    <t>Tunnel „Am Kanal“ bis Tunnel „B186“ / "SU Dölzig-West"</t>
  </si>
  <si>
    <t>Optionale Leistungen</t>
  </si>
  <si>
    <t>Leitungsbestandsplan</t>
  </si>
  <si>
    <t>Nebenkosten in % (max. 3%)</t>
  </si>
  <si>
    <t>Zusatzaufwand für Planungen im FFH-Gebiet, hier sind in Abhängigkeit der Kartierung und Umweltplanung weitere Leistungen (Planung auf beiden Seiten einschließlich LP 2) durchzuführen;</t>
  </si>
  <si>
    <t>Aufbereiten aller Daten entsprechend der Anforderung aus Kapitel 7 der AST (inkl. Konformität WSV und GDWS)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</si>
</sst>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22"/>
      <color theme="1"/>
      <name val="Palatino Linotype"/>
      <family val="1"/>
    </font>
    <font>
      <sz val="10"/>
      <color theme="3"/>
      <name val="Segoe UI"/>
      <family val="2"/>
    </font>
    <font>
      <b/>
      <sz val="10"/>
      <color theme="3"/>
      <name val="Segoe UI"/>
      <family val="2"/>
    </font>
    <font>
      <b/>
      <u/>
      <sz val="10"/>
      <color theme="3"/>
      <name val="Segoe UI"/>
      <family val="2"/>
    </font>
    <font>
      <i/>
      <sz val="10"/>
      <color theme="3"/>
      <name val="Segoe UI"/>
      <family val="2"/>
    </font>
    <font>
      <b/>
      <u val="double"/>
      <sz val="10"/>
      <color theme="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3" fillId="2" borderId="0" xfId="0" applyNumberFormat="1" applyFont="1" applyFill="1" applyAlignment="1">
      <alignment vertical="center"/>
    </xf>
    <xf numFmtId="10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0" fontId="2" fillId="3" borderId="0" xfId="0" applyNumberFormat="1" applyFont="1" applyFill="1" applyAlignment="1">
      <alignment vertical="center"/>
    </xf>
    <xf numFmtId="49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9" xfId="0" applyNumberFormat="1" applyFont="1" applyFill="1" applyBorder="1" applyAlignment="1">
      <alignment vertical="center"/>
    </xf>
    <xf numFmtId="49" fontId="2" fillId="0" borderId="10" xfId="0" applyNumberFormat="1" applyFont="1" applyBorder="1" applyAlignment="1">
      <alignment horizontal="left" vertical="top" wrapText="1" shrinkToFit="1"/>
    </xf>
    <xf numFmtId="49" fontId="2" fillId="0" borderId="11" xfId="0" applyNumberFormat="1" applyFont="1" applyBorder="1" applyAlignment="1">
      <alignment horizontal="left" vertical="top" wrapText="1" shrinkToFit="1"/>
    </xf>
    <xf numFmtId="49" fontId="2" fillId="0" borderId="12" xfId="0" applyNumberFormat="1" applyFont="1" applyBorder="1" applyAlignment="1">
      <alignment horizontal="left" vertical="top" wrapText="1" shrinkToFit="1"/>
    </xf>
    <xf numFmtId="49" fontId="2" fillId="0" borderId="13" xfId="0" applyNumberFormat="1" applyFont="1" applyBorder="1" applyAlignment="1">
      <alignment horizontal="left" vertical="top" wrapText="1" shrinkToFit="1"/>
    </xf>
    <xf numFmtId="49" fontId="2" fillId="0" borderId="14" xfId="0" applyNumberFormat="1" applyFont="1" applyBorder="1" applyAlignment="1">
      <alignment horizontal="left" vertical="top" wrapText="1" shrinkToFit="1"/>
    </xf>
    <xf numFmtId="49" fontId="2" fillId="0" borderId="15" xfId="0" applyNumberFormat="1" applyFont="1" applyBorder="1" applyAlignment="1">
      <alignment horizontal="left" vertical="top" wrapText="1" shrinkToFit="1"/>
    </xf>
    <xf numFmtId="1" fontId="2" fillId="0" borderId="16" xfId="0" applyNumberFormat="1" applyFont="1" applyBorder="1" applyAlignment="1">
      <alignment horizontal="left" vertical="center"/>
    </xf>
    <xf numFmtId="1" fontId="2" fillId="0" borderId="17" xfId="0" applyNumberFormat="1" applyFont="1" applyBorder="1" applyAlignment="1">
      <alignment horizontal="left" vertical="center"/>
    </xf>
    <xf numFmtId="1" fontId="2" fillId="0" borderId="18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1972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KH">
      <a:dk1>
        <a:srgbClr val="060E1C"/>
      </a:dk1>
      <a:lt1>
        <a:srgbClr val="FFFFFF"/>
      </a:lt1>
      <a:dk2>
        <a:srgbClr val="383E49"/>
      </a:dk2>
      <a:lt2>
        <a:srgbClr val="9B9FA4"/>
      </a:lt2>
      <a:accent1>
        <a:srgbClr val="1972FF"/>
      </a:accent1>
      <a:accent2>
        <a:srgbClr val="3EDC73"/>
      </a:accent2>
      <a:accent3>
        <a:srgbClr val="FAFF19"/>
      </a:accent3>
      <a:accent4>
        <a:srgbClr val="FF931D"/>
      </a:accent4>
      <a:accent5>
        <a:srgbClr val="FF1D43"/>
      </a:accent5>
      <a:accent6>
        <a:srgbClr val="9B4DC3"/>
      </a:accent6>
      <a:hlink>
        <a:srgbClr val="383E49"/>
      </a:hlink>
      <a:folHlink>
        <a:srgbClr val="83868D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3B3-6857-4487-9DBD-2A6E8D133E8C}">
  <dimension ref="A1:H36"/>
  <sheetViews>
    <sheetView tabSelected="1" view="pageLayout" zoomScale="115" zoomScaleNormal="100" zoomScalePageLayoutView="115" workbookViewId="0"/>
  </sheetViews>
  <sheetFormatPr baseColWidth="10" defaultColWidth="11.28515625" defaultRowHeight="14.25" x14ac:dyDescent="0.2"/>
  <cols>
    <col min="1" max="1" width="9.7109375" style="3" customWidth="1"/>
    <col min="2" max="2" width="51" style="3" customWidth="1"/>
    <col min="3" max="3" width="14.140625" style="3" customWidth="1"/>
    <col min="4" max="5" width="13.85546875" style="3" customWidth="1"/>
    <col min="6" max="7" width="9.7109375" style="3" customWidth="1"/>
    <col min="8" max="8" width="13.85546875" style="3" customWidth="1"/>
    <col min="9" max="16384" width="11.28515625" style="3"/>
  </cols>
  <sheetData>
    <row r="1" spans="1:8" s="1" customFormat="1" ht="51.95" customHeight="1" x14ac:dyDescent="0.2">
      <c r="A1" s="1" t="s">
        <v>32</v>
      </c>
    </row>
    <row r="2" spans="1:8" ht="17.100000000000001" customHeight="1" x14ac:dyDescent="0.2">
      <c r="A2" s="5" t="s">
        <v>1</v>
      </c>
      <c r="B2" s="5" t="s">
        <v>2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</row>
    <row r="3" spans="1:8" x14ac:dyDescent="0.2">
      <c r="A3" s="9" t="s">
        <v>4</v>
      </c>
      <c r="B3" s="10" t="s">
        <v>3</v>
      </c>
      <c r="C3" s="10"/>
      <c r="D3" s="10"/>
      <c r="E3" s="10"/>
      <c r="F3" s="10"/>
      <c r="G3" s="10"/>
      <c r="H3" s="10"/>
    </row>
    <row r="4" spans="1:8" x14ac:dyDescent="0.2">
      <c r="A4" s="11">
        <v>5</v>
      </c>
      <c r="B4" s="10" t="s">
        <v>27</v>
      </c>
      <c r="C4" s="10" t="s">
        <v>26</v>
      </c>
      <c r="D4" s="14">
        <v>491000</v>
      </c>
      <c r="E4" s="14">
        <v>48547.08</v>
      </c>
      <c r="F4" s="15">
        <v>0.495</v>
      </c>
      <c r="G4" s="16"/>
      <c r="H4" s="14">
        <f t="shared" ref="H4:H9" si="0">ROUND(E4*F4*(1+G4),2)</f>
        <v>24030.799999999999</v>
      </c>
    </row>
    <row r="5" spans="1:8" x14ac:dyDescent="0.2">
      <c r="A5" s="9">
        <v>6</v>
      </c>
      <c r="B5" s="10" t="s">
        <v>28</v>
      </c>
      <c r="C5" s="10" t="s">
        <v>26</v>
      </c>
      <c r="D5" s="14">
        <v>87000</v>
      </c>
      <c r="E5" s="14">
        <v>13488</v>
      </c>
      <c r="F5" s="15">
        <v>0.495</v>
      </c>
      <c r="G5" s="16"/>
      <c r="H5" s="14">
        <f t="shared" si="0"/>
        <v>6676.56</v>
      </c>
    </row>
    <row r="6" spans="1:8" x14ac:dyDescent="0.2">
      <c r="A6" s="9">
        <v>7</v>
      </c>
      <c r="B6" s="10" t="s">
        <v>29</v>
      </c>
      <c r="C6" s="10" t="s">
        <v>26</v>
      </c>
      <c r="D6" s="14">
        <v>163000</v>
      </c>
      <c r="E6" s="14">
        <v>21477</v>
      </c>
      <c r="F6" s="15">
        <v>0.495</v>
      </c>
      <c r="G6" s="16"/>
      <c r="H6" s="14">
        <f t="shared" si="0"/>
        <v>10631.12</v>
      </c>
    </row>
    <row r="7" spans="1:8" x14ac:dyDescent="0.2">
      <c r="A7" s="9">
        <v>8</v>
      </c>
      <c r="B7" s="10" t="s">
        <v>30</v>
      </c>
      <c r="C7" s="10" t="s">
        <v>16</v>
      </c>
      <c r="D7" s="14">
        <v>500200</v>
      </c>
      <c r="E7" s="14">
        <v>42444.800000000003</v>
      </c>
      <c r="F7" s="15">
        <v>0.495</v>
      </c>
      <c r="G7" s="16"/>
      <c r="H7" s="14">
        <f t="shared" si="0"/>
        <v>21010.18</v>
      </c>
    </row>
    <row r="8" spans="1:8" x14ac:dyDescent="0.2">
      <c r="A8" s="9">
        <v>9</v>
      </c>
      <c r="B8" s="10" t="s">
        <v>33</v>
      </c>
      <c r="C8" s="10" t="s">
        <v>16</v>
      </c>
      <c r="D8" s="14">
        <v>116800</v>
      </c>
      <c r="E8" s="14">
        <v>14430.06</v>
      </c>
      <c r="F8" s="15">
        <v>0.495</v>
      </c>
      <c r="G8" s="16"/>
      <c r="H8" s="14">
        <f t="shared" si="0"/>
        <v>7142.88</v>
      </c>
    </row>
    <row r="9" spans="1:8" x14ac:dyDescent="0.2">
      <c r="A9" s="11">
        <v>10</v>
      </c>
      <c r="B9" s="12" t="s">
        <v>34</v>
      </c>
      <c r="C9" s="10" t="s">
        <v>16</v>
      </c>
      <c r="D9" s="14">
        <v>314900</v>
      </c>
      <c r="E9" s="14">
        <v>30098.86</v>
      </c>
      <c r="F9" s="15">
        <v>0.495</v>
      </c>
      <c r="G9" s="16"/>
      <c r="H9" s="14">
        <f t="shared" si="0"/>
        <v>14898.94</v>
      </c>
    </row>
    <row r="10" spans="1:8" x14ac:dyDescent="0.2">
      <c r="A10" s="11">
        <v>11</v>
      </c>
      <c r="B10" s="13" t="s">
        <v>31</v>
      </c>
      <c r="C10" s="10" t="s">
        <v>16</v>
      </c>
      <c r="D10" s="14">
        <v>299500</v>
      </c>
      <c r="E10" s="14">
        <v>29068.31</v>
      </c>
      <c r="F10" s="15">
        <v>0.495</v>
      </c>
      <c r="G10" s="16"/>
      <c r="H10" s="14">
        <f>ROUND(E10*F10*(1+G10),2)</f>
        <v>14388.81</v>
      </c>
    </row>
    <row r="11" spans="1:8" x14ac:dyDescent="0.2">
      <c r="A11" s="11"/>
      <c r="B11" s="10"/>
      <c r="C11" s="10"/>
      <c r="D11" s="14"/>
      <c r="E11" s="14"/>
      <c r="F11" s="10"/>
      <c r="G11" s="10"/>
      <c r="H11" s="14"/>
    </row>
    <row r="12" spans="1:8" x14ac:dyDescent="0.2">
      <c r="A12" s="9"/>
      <c r="B12" s="43" t="s">
        <v>36</v>
      </c>
      <c r="C12" s="44"/>
      <c r="D12" s="44"/>
      <c r="E12" s="44"/>
      <c r="F12" s="45"/>
      <c r="G12" s="10"/>
      <c r="H12" s="17"/>
    </row>
    <row r="13" spans="1:8" x14ac:dyDescent="0.2">
      <c r="A13" s="9"/>
      <c r="B13" s="43" t="s">
        <v>39</v>
      </c>
      <c r="C13" s="44"/>
      <c r="D13" s="44"/>
      <c r="E13" s="44"/>
      <c r="F13" s="45"/>
      <c r="G13" s="10"/>
      <c r="H13" s="17"/>
    </row>
    <row r="14" spans="1:8" x14ac:dyDescent="0.2">
      <c r="A14" s="11"/>
      <c r="B14" s="10"/>
      <c r="C14" s="10"/>
      <c r="D14" s="14"/>
      <c r="E14" s="14"/>
      <c r="F14" s="10"/>
      <c r="G14" s="10"/>
      <c r="H14" s="14"/>
    </row>
    <row r="15" spans="1:8" x14ac:dyDescent="0.2">
      <c r="A15" s="9" t="s">
        <v>5</v>
      </c>
      <c r="B15" s="10" t="s">
        <v>6</v>
      </c>
      <c r="C15" s="10"/>
      <c r="D15" s="14"/>
      <c r="E15" s="14"/>
      <c r="F15" s="10"/>
      <c r="G15" s="10"/>
      <c r="H15" s="14"/>
    </row>
    <row r="16" spans="1:8" x14ac:dyDescent="0.2">
      <c r="A16" s="11"/>
      <c r="B16" s="10" t="s">
        <v>7</v>
      </c>
      <c r="C16" s="10" t="s">
        <v>16</v>
      </c>
      <c r="D16" s="14">
        <v>200000</v>
      </c>
      <c r="E16" s="14">
        <v>21567</v>
      </c>
      <c r="F16" s="15">
        <v>0.495</v>
      </c>
      <c r="G16" s="16"/>
      <c r="H16" s="14">
        <f>ROUND(E16*F16*(1+G16),2)</f>
        <v>10675.67</v>
      </c>
    </row>
    <row r="17" spans="1:8" x14ac:dyDescent="0.2">
      <c r="A17" s="11"/>
      <c r="B17" s="10"/>
      <c r="C17" s="10"/>
      <c r="D17" s="10"/>
      <c r="E17" s="10"/>
      <c r="F17" s="10"/>
      <c r="G17" s="10"/>
      <c r="H17" s="14"/>
    </row>
    <row r="18" spans="1:8" x14ac:dyDescent="0.2">
      <c r="A18" s="11" t="s">
        <v>8</v>
      </c>
      <c r="B18" s="10" t="s">
        <v>35</v>
      </c>
      <c r="C18" s="10"/>
      <c r="D18" s="10"/>
      <c r="E18" s="10"/>
      <c r="F18" s="10"/>
      <c r="G18" s="10"/>
      <c r="H18" s="14"/>
    </row>
    <row r="19" spans="1:8" x14ac:dyDescent="0.2">
      <c r="A19" s="9"/>
      <c r="B19" s="43" t="s">
        <v>9</v>
      </c>
      <c r="C19" s="44"/>
      <c r="D19" s="44"/>
      <c r="E19" s="44"/>
      <c r="F19" s="45"/>
      <c r="G19" s="10"/>
      <c r="H19" s="17"/>
    </row>
    <row r="20" spans="1:8" x14ac:dyDescent="0.2">
      <c r="A20" s="11"/>
      <c r="B20" s="37" t="s">
        <v>38</v>
      </c>
      <c r="C20" s="38"/>
      <c r="D20" s="38"/>
      <c r="E20" s="38"/>
      <c r="F20" s="39"/>
      <c r="G20" s="10"/>
      <c r="H20" s="17"/>
    </row>
    <row r="21" spans="1:8" x14ac:dyDescent="0.2">
      <c r="A21" s="9"/>
      <c r="B21" s="40"/>
      <c r="C21" s="41"/>
      <c r="D21" s="41"/>
      <c r="E21" s="41"/>
      <c r="F21" s="42"/>
      <c r="G21" s="10"/>
      <c r="H21" s="14"/>
    </row>
    <row r="22" spans="1:8" ht="17.100000000000001" customHeight="1" x14ac:dyDescent="0.2">
      <c r="A22" s="2"/>
    </row>
    <row r="23" spans="1:8" ht="17.100000000000001" customHeight="1" x14ac:dyDescent="0.2">
      <c r="A23" s="29" t="s">
        <v>21</v>
      </c>
      <c r="B23" s="30"/>
      <c r="C23" s="31"/>
      <c r="D23" s="4"/>
      <c r="E23" s="4"/>
      <c r="F23" s="18" t="s">
        <v>17</v>
      </c>
      <c r="G23" s="4"/>
      <c r="H23" s="4">
        <f>SUM(H4:H20)</f>
        <v>109454.96</v>
      </c>
    </row>
    <row r="24" spans="1:8" ht="17.100000000000001" customHeight="1" x14ac:dyDescent="0.2">
      <c r="A24" s="25"/>
      <c r="B24" s="3" t="s">
        <v>23</v>
      </c>
      <c r="C24" s="35"/>
      <c r="D24" s="7"/>
      <c r="E24" s="7"/>
      <c r="F24" s="18" t="s">
        <v>37</v>
      </c>
      <c r="G24" s="24"/>
      <c r="H24" s="4">
        <f>ROUND(H23*G24,2)</f>
        <v>0</v>
      </c>
    </row>
    <row r="25" spans="1:8" ht="17.100000000000001" customHeight="1" x14ac:dyDescent="0.2">
      <c r="A25" s="26"/>
      <c r="B25" s="3" t="s">
        <v>24</v>
      </c>
      <c r="C25" s="35"/>
      <c r="F25" s="19" t="s">
        <v>18</v>
      </c>
      <c r="H25" s="22">
        <f>SUM(H23:H24)</f>
        <v>109454.96</v>
      </c>
    </row>
    <row r="26" spans="1:8" ht="17.100000000000001" customHeight="1" x14ac:dyDescent="0.2">
      <c r="A26" s="26"/>
      <c r="B26" s="3" t="s">
        <v>25</v>
      </c>
      <c r="C26" s="35"/>
      <c r="F26" s="20" t="s">
        <v>19</v>
      </c>
      <c r="G26" s="6">
        <v>0.19</v>
      </c>
      <c r="H26" s="4">
        <f>ROUND(H25*G26,2)</f>
        <v>20796.439999999999</v>
      </c>
    </row>
    <row r="27" spans="1:8" ht="17.100000000000001" customHeight="1" x14ac:dyDescent="0.2">
      <c r="A27" s="32" t="s">
        <v>22</v>
      </c>
      <c r="B27" s="33"/>
      <c r="C27" s="34"/>
      <c r="F27" s="21" t="s">
        <v>20</v>
      </c>
      <c r="H27" s="23">
        <f>SUM(H25:H26)</f>
        <v>130251.40000000001</v>
      </c>
    </row>
    <row r="28" spans="1:8" ht="17.100000000000001" customHeight="1" x14ac:dyDescent="0.2">
      <c r="A28" s="27"/>
      <c r="B28" s="28" t="s">
        <v>0</v>
      </c>
      <c r="C28" s="36"/>
    </row>
    <row r="29" spans="1:8" ht="17.100000000000001" customHeight="1" x14ac:dyDescent="0.2"/>
    <row r="30" spans="1:8" ht="17.100000000000001" customHeight="1" x14ac:dyDescent="0.2"/>
    <row r="31" spans="1:8" ht="17.100000000000001" customHeight="1" x14ac:dyDescent="0.2"/>
    <row r="32" spans="1:8" ht="17.100000000000001" customHeight="1" x14ac:dyDescent="0.2"/>
    <row r="33" spans="1:1" ht="17.100000000000001" customHeight="1" x14ac:dyDescent="0.2"/>
    <row r="34" spans="1:1" ht="17.100000000000001" customHeight="1" x14ac:dyDescent="0.2"/>
    <row r="35" spans="1:1" ht="17.100000000000001" customHeight="1" x14ac:dyDescent="0.2">
      <c r="A35" s="8"/>
    </row>
    <row r="36" spans="1:1" ht="17.100000000000001" customHeight="1" x14ac:dyDescent="0.2"/>
  </sheetData>
  <mergeCells count="4">
    <mergeCell ref="B20:F21"/>
    <mergeCell ref="B19:F19"/>
    <mergeCell ref="B12:F12"/>
    <mergeCell ref="B13:F13"/>
  </mergeCell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UI,Fett"&amp;6&amp;K04+000OBJEKTPLANUNG LP1-4&amp;R&amp;"Segoe UI,Fett"&amp;6&amp;K04+000HONORARKALKULATION</oddHeader>
    <oddFooter>&amp;C&amp;"Segoe UI,Fett"&amp;6&amp;K04+000STADT LEIPZIG&amp;R&amp;"Segoe UI,Fett"&amp;6&amp;K04+000SEITE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</vt:lpstr>
      <vt:lpstr>'Los 2'!Drucktitel</vt:lpstr>
    </vt:vector>
  </TitlesOfParts>
  <Company>IB Klemm &amp; Hensen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Daniel Eichhorn</cp:lastModifiedBy>
  <cp:lastPrinted>2023-08-29T15:07:43Z</cp:lastPrinted>
  <dcterms:created xsi:type="dcterms:W3CDTF">2004-03-30T13:41:58Z</dcterms:created>
  <dcterms:modified xsi:type="dcterms:W3CDTF">2024-09-23T08:27:27Z</dcterms:modified>
</cp:coreProperties>
</file>