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P:\042\04257_PS_SLK-Radweg\1_Projektmanagement\3_Teilprojekte\9_Umweltplanung\1_Vorbereitung\2_Vergabeunterlagen\1_Leistungsbeschreibung-Kalkulation\"/>
    </mc:Choice>
  </mc:AlternateContent>
  <xr:revisionPtr revIDLastSave="0" documentId="13_ncr:1_{21328980-60F6-428B-BE45-1865A3FFBB2F}" xr6:coauthVersionLast="47" xr6:coauthVersionMax="47" xr10:uidLastSave="{00000000-0000-0000-0000-000000000000}"/>
  <bookViews>
    <workbookView xWindow="-120" yWindow="-120" windowWidth="29040" windowHeight="17520" tabRatio="607" firstSheet="1" activeTab="1" xr2:uid="{00000000-000D-0000-FFFF-FFFF00000000}"/>
  </bookViews>
  <sheets>
    <sheet name="Tabelle10" sheetId="30" state="hidden" r:id="rId1"/>
    <sheet name="Inhaltsverzeichnis" sheetId="33" r:id="rId2"/>
    <sheet name="Honorararzusammenstellung" sheetId="31" r:id="rId3"/>
    <sheet name="5.1 Leistungen im Rahmen der VP" sheetId="3" r:id="rId4"/>
    <sheet name="5.2 standortbezogene allg VP" sheetId="5" r:id="rId5"/>
    <sheet name="5.3 FFH-Vorprüfung" sheetId="6" r:id="rId6"/>
    <sheet name="5.4 FFH-Hauptprüfung" sheetId="21" r:id="rId7"/>
    <sheet name="5.5 SPA-Hauptprüfung " sheetId="24" r:id="rId8"/>
    <sheet name="5.6 Artenschutz. Fachbeitrag" sheetId="9" r:id="rId9"/>
    <sheet name="5.7 LBP" sheetId="14" r:id="rId10"/>
    <sheet name="6.1 FFH-Hauptprüfung" sheetId="36" r:id="rId11"/>
    <sheet name="6.2 UVP SA" sheetId="35" r:id="rId12"/>
    <sheet name="6.3 FFH-Ausnahmeprüfung" sheetId="22" r:id="rId13"/>
    <sheet name="6.4 SPA-Ausnahmeprüfung" sheetId="23" r:id="rId14"/>
    <sheet name="6.5 Ausnahmeprüfung Artenschutz" sheetId="37" r:id="rId15"/>
    <sheet name="6.6 Abstimmungstermin" sheetId="28" r:id="rId16"/>
    <sheet name="6.7 Mehrfertigungen" sheetId="29" r:id="rId17"/>
    <sheet name="Stundensätze" sheetId="19" r:id="rId18"/>
  </sheets>
  <definedNames>
    <definedName name="_xlnm.Print_Titles" localSheetId="3">'5.1 Leistungen im Rahmen der VP'!$1:$1</definedName>
    <definedName name="_xlnm.Print_Titles" localSheetId="4">'5.2 standortbezogene allg VP'!$1:$1</definedName>
    <definedName name="_xlnm.Print_Titles" localSheetId="5">'5.3 FFH-Vorprüfung'!$1:$1</definedName>
    <definedName name="_xlnm.Print_Titles" localSheetId="6">'5.4 FFH-Hauptprüfung'!$1:$1</definedName>
    <definedName name="_xlnm.Print_Titles" localSheetId="7">'5.5 SPA-Hauptprüfung '!$1:$1</definedName>
    <definedName name="_xlnm.Print_Titles" localSheetId="8">'5.6 Artenschutz. Fachbeitrag'!$1:$1</definedName>
    <definedName name="_xlnm.Print_Titles" localSheetId="9">'5.7 LBP'!$1:$1</definedName>
    <definedName name="_xlnm.Print_Titles" localSheetId="10">'6.1 FFH-Hauptprüfung'!$1:$1</definedName>
    <definedName name="_xlnm.Print_Titles" localSheetId="11">'6.2 UVP SA'!$1:$1</definedName>
    <definedName name="_xlnm.Print_Titles" localSheetId="12">'6.3 FFH-Ausnahmeprüfung'!$1:$1</definedName>
    <definedName name="_xlnm.Print_Titles" localSheetId="13">'6.4 SPA-Ausnahmeprüfung'!$1:$1</definedName>
    <definedName name="_xlnm.Print_Titles" localSheetId="14">'6.5 Ausnahmeprüfung Artenschutz'!$1:$1</definedName>
    <definedName name="_xlnm.Print_Titles" localSheetId="15">'6.6 Abstimmungstermin'!$1:$1</definedName>
    <definedName name="_xlnm.Print_Titles" localSheetId="16">'6.7 Mehrfertigungen'!$1:$1</definedName>
    <definedName name="_xlnm.Print_Titles" localSheetId="2">Honorararzusammenstellung!$1:$1</definedName>
    <definedName name="_xlnm.Print_Titles" localSheetId="1">Inhaltsverzeichnis!$1:$1</definedName>
    <definedName name="_xlnm.Print_Titles" localSheetId="17">Stundensätze!$1:$1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31" l="1"/>
  <c r="C14" i="31"/>
  <c r="C13" i="31"/>
  <c r="C12" i="31"/>
  <c r="C11" i="31"/>
  <c r="C30" i="31"/>
  <c r="C29" i="31"/>
  <c r="C28" i="31"/>
  <c r="C22" i="31"/>
  <c r="H5" i="14"/>
  <c r="H8" i="35"/>
  <c r="H7" i="35"/>
  <c r="H6" i="35"/>
  <c r="H5" i="35"/>
  <c r="H8" i="14"/>
  <c r="H7" i="14"/>
  <c r="H6" i="14"/>
  <c r="D9" i="31" a="1"/>
  <c r="D9" i="31" s="1"/>
  <c r="D10" i="31" a="1"/>
  <c r="D10" i="31" s="1"/>
  <c r="C10" i="31"/>
  <c r="C9" i="31"/>
  <c r="D26" i="37" l="1"/>
  <c r="C26" i="37"/>
  <c r="B26" i="37"/>
  <c r="D26" i="36"/>
  <c r="C26" i="36"/>
  <c r="B26" i="36"/>
  <c r="D27" i="31"/>
  <c r="D26" i="31"/>
  <c r="F9" i="35"/>
  <c r="D32" i="31"/>
  <c r="D31" i="31"/>
  <c r="D20" i="31"/>
  <c r="D19" i="31"/>
  <c r="D7" i="31"/>
  <c r="C7" i="31"/>
  <c r="D6" i="31"/>
  <c r="C6" i="31"/>
  <c r="D26" i="24"/>
  <c r="C26" i="24"/>
  <c r="B26" i="24"/>
  <c r="D26" i="23"/>
  <c r="C26" i="23"/>
  <c r="B26" i="23"/>
  <c r="D26" i="22"/>
  <c r="C26" i="22"/>
  <c r="B26" i="22"/>
  <c r="H9" i="35" l="1"/>
  <c r="H22" i="35" s="1"/>
  <c r="D27" i="37"/>
  <c r="D30" i="31"/>
  <c r="D27" i="36"/>
  <c r="D27" i="23"/>
  <c r="D27" i="24"/>
  <c r="D27" i="22"/>
  <c r="D24" i="31" l="1"/>
  <c r="D22" i="31"/>
  <c r="D29" i="31"/>
  <c r="D28" i="31"/>
  <c r="D14" i="31"/>
  <c r="D26" i="21"/>
  <c r="C26" i="21"/>
  <c r="B26" i="21"/>
  <c r="D27" i="21" s="1"/>
  <c r="D25" i="3"/>
  <c r="C25" i="3"/>
  <c r="B25" i="3"/>
  <c r="D13" i="31" l="1"/>
  <c r="F9" i="14"/>
  <c r="H9" i="14" l="1"/>
  <c r="H22" i="14" s="1"/>
  <c r="D26" i="9"/>
  <c r="C26" i="9"/>
  <c r="B26" i="9"/>
  <c r="D26" i="6"/>
  <c r="C26" i="6"/>
  <c r="B26" i="6"/>
  <c r="D26" i="5"/>
  <c r="C26" i="5"/>
  <c r="B26" i="5"/>
  <c r="D17" i="31" l="1"/>
  <c r="D27" i="5"/>
  <c r="D27" i="9"/>
  <c r="D27" i="6"/>
  <c r="D15" i="31" l="1"/>
  <c r="D11" i="31"/>
  <c r="D12" i="31"/>
  <c r="D34" i="31" l="1"/>
  <c r="D35" i="31" s="1"/>
  <c r="D36" i="31" s="1"/>
  <c r="D37" i="31" s="1"/>
  <c r="D38" i="31" s="1"/>
  <c r="D26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<sst xmlns="http://schemas.openxmlformats.org/spreadsheetml/2006/main" count="343" uniqueCount="181">
  <si>
    <t>Obligatorische Leistungen</t>
  </si>
  <si>
    <t>Optionale Leistungen</t>
  </si>
  <si>
    <t>PL</t>
  </si>
  <si>
    <t>PB</t>
  </si>
  <si>
    <t>TMA</t>
  </si>
  <si>
    <t>Stundensatz</t>
  </si>
  <si>
    <t>Einschätzung Stundenaufwand (in vollen Stunden)</t>
  </si>
  <si>
    <t>Gesamtsumme (optionale Leistungen)</t>
  </si>
  <si>
    <t>Gesamtsumme (obligatorische Leistungen)</t>
  </si>
  <si>
    <t>Mehrfertigungen pro Stück</t>
  </si>
  <si>
    <t>Summen</t>
  </si>
  <si>
    <t>Kurzdarstellung/Bewertung Bestand auf Grundlage vorhandener/verfügbarer Datengrundlagen (Datenrecherchen bei LfULG, UNB) und einmaliger Geländebegehung</t>
  </si>
  <si>
    <t>Variantenvergleich aus naturschutzfachlicher Sicht</t>
  </si>
  <si>
    <t>Ergebnis des Variantenvergleiches und Darstellung möglicher Konflikte</t>
  </si>
  <si>
    <t>Hinweise zu Vermeidungs- und Minimierungsmaßnahmen</t>
  </si>
  <si>
    <t>Honorarkalkulation (netto)
Artenschutzrechtlicher Fachbeitrag</t>
  </si>
  <si>
    <t>Anlass und Aufgabenstellung</t>
  </si>
  <si>
    <t>Übersicht über Schutzgebiet und für seine Erhaltungsziele maßgeblichen Bestandteile</t>
  </si>
  <si>
    <t>Detailliert untersuchte Bereiche</t>
  </si>
  <si>
    <t>Beschreibung des Vorhabens</t>
  </si>
  <si>
    <t>Ermitteln und Bewerten der Beeinträchtigung des Schutzgebietes</t>
  </si>
  <si>
    <t>Gesamtübersicht über Beeinträchtigung durch das Vorhaben im Zusammenwirken mit anderen Plänen und Projekten, Beurteilung der Erheblichkeit der Beeinträchtigungen</t>
  </si>
  <si>
    <t>Zusammenfassung</t>
  </si>
  <si>
    <t>Kartografische Darstellung</t>
  </si>
  <si>
    <t>Konsequenzen des Ergebnisses der FFH-Verträglichkeitsprüfung für das weitere Vorrgehen</t>
  </si>
  <si>
    <t>Ergebnisse der FFH-VP zum FFH-Gebiet xy</t>
  </si>
  <si>
    <t>Zwingende Gründe des überwiegenden öffentlichen Interesses / Alternativ: Begründung des Vorhabens im Zusammenhang mit der Gesundheit des Menschen/der öffentlichen Sicherheit/mit maßgeblichen günstigen Auswirkungen auf die Umwelt</t>
  </si>
  <si>
    <t>Alternativenprüfung</t>
  </si>
  <si>
    <t>Maßnahmen der Kohärenzsicherung</t>
  </si>
  <si>
    <t>Grundhonorar</t>
  </si>
  <si>
    <t>Pos.</t>
  </si>
  <si>
    <t>Leistung</t>
  </si>
  <si>
    <t>Honorazone, -satz</t>
  </si>
  <si>
    <t>A</t>
  </si>
  <si>
    <t>B</t>
  </si>
  <si>
    <t>entfällt</t>
  </si>
  <si>
    <t>C</t>
  </si>
  <si>
    <t>Stundensätze</t>
  </si>
  <si>
    <t>Zwischensumme</t>
  </si>
  <si>
    <t>Projektleiter</t>
  </si>
  <si>
    <t>Projektingenieur</t>
  </si>
  <si>
    <t>Techn. Mitarbeiter</t>
  </si>
  <si>
    <t>Honorarkalkulation LBP</t>
  </si>
  <si>
    <t xml:space="preserve">Grundleistungen Landschaftspflegerischer Begleitplan (LBP) gemäß LB LBP </t>
  </si>
  <si>
    <t>Leistungsbild</t>
  </si>
  <si>
    <t>davon Leistungsphase 1 (3%)</t>
  </si>
  <si>
    <t>davon Leistungsphase 2 (37%)</t>
  </si>
  <si>
    <t>davon lesitungsphase 3 (50%)</t>
  </si>
  <si>
    <t>davon lesitungsphase 4 (10%)</t>
  </si>
  <si>
    <t>Summe Grundleistung LP1-LP4  (100%)</t>
  </si>
  <si>
    <t xml:space="preserve">Besondere Leistung Landschaftspflegerischer Begleitplan (LBP) gemäß LB LBP </t>
  </si>
  <si>
    <t>Menge/Einheit</t>
  </si>
  <si>
    <t>1,0 psch</t>
  </si>
  <si>
    <t>Gesamtpreis</t>
  </si>
  <si>
    <t>Honorarsumme</t>
  </si>
  <si>
    <t>Stunden</t>
  </si>
  <si>
    <t>Position</t>
  </si>
  <si>
    <t xml:space="preserve">Stundensätze </t>
  </si>
  <si>
    <t>Zu-/Abschlagsfaktor</t>
  </si>
  <si>
    <t>Honorarkalkulation (netto)
5.1 Leistungen im Rahmener Vorplanung</t>
  </si>
  <si>
    <t>Prüfung und Abstimmungen Mustergliederungen</t>
  </si>
  <si>
    <t>5.1.1 Bilanzierungsmethodik</t>
  </si>
  <si>
    <t>5.1.2 Prüfung und Abstimmungen Mustergliederungen</t>
  </si>
  <si>
    <t>Gezielte Untersuchungen zur Herstellung des Radweges in Asphaltbauweise</t>
  </si>
  <si>
    <t>Standortbezogene Vorprüfung</t>
  </si>
  <si>
    <t>Beschreibung des Schutzgebeites und seiner Erhaltungsziele</t>
  </si>
  <si>
    <t>Prognose möglicher Beeinträchtigungen der Erhaltungsziele des Schutzgebietes durch das Vorhaben</t>
  </si>
  <si>
    <t>Datenquellen und durchgeführte Untersuchungen</t>
  </si>
  <si>
    <t>Relevanzprüfung</t>
  </si>
  <si>
    <t>Formulierung von Vermeidungsmaßnahmen sowie CEF-Maßnahmen</t>
  </si>
  <si>
    <t>Prüfung der Verbotstatbestände</t>
  </si>
  <si>
    <t xml:space="preserve">Darlegung der Voraussetzungen für eine Ausnahme </t>
  </si>
  <si>
    <t>Zusammenfassende Darstellung der artenschutzrechtlichen Prüfung</t>
  </si>
  <si>
    <t>Darstellung der Auswirkungen auf die nationalen Schutzgebiete und Schutzobjekte gemäß § 22-30 BNatSchG in Verbindung mit dem jeweiligen Landesrecht. Die Inhalte der Prüfung sind in den LBP zu integrieren.</t>
  </si>
  <si>
    <t xml:space="preserve">Eintragung dieser Maßnahmen ins jeweilige Kompensationskataster/Kompensationsflächenkatatser </t>
  </si>
  <si>
    <t xml:space="preserve">Erstellen einer allgemein verständlichen nichttechnischen Zusammenfassung nach dem Gesetz über die Umweltverträglichkeitsprüfung </t>
  </si>
  <si>
    <t>Pauschale</t>
  </si>
  <si>
    <t>Abstimmungstermin</t>
  </si>
  <si>
    <t>1</t>
  </si>
  <si>
    <t xml:space="preserve">5.1 </t>
  </si>
  <si>
    <t>Leistungen im Rahmen der Vorplanung</t>
  </si>
  <si>
    <t>5.1.1</t>
  </si>
  <si>
    <t>5.1.2</t>
  </si>
  <si>
    <t>5.1.3</t>
  </si>
  <si>
    <t>5.2</t>
  </si>
  <si>
    <t>Leistungen</t>
  </si>
  <si>
    <t>Honorarzusammenfassung</t>
  </si>
  <si>
    <t>5.3</t>
  </si>
  <si>
    <t>FFH-Vorprüfung</t>
  </si>
  <si>
    <t>5.4</t>
  </si>
  <si>
    <t>FFH-Hauptprüfung</t>
  </si>
  <si>
    <t>5.5</t>
  </si>
  <si>
    <t>SPA-Hauptprüfung</t>
  </si>
  <si>
    <t>5.6</t>
  </si>
  <si>
    <t>Artenschutzrechtlicher Fachbeitrag</t>
  </si>
  <si>
    <t>5.7</t>
  </si>
  <si>
    <t>LBP</t>
  </si>
  <si>
    <t xml:space="preserve"> - Darstellung der Auswirkungen auf die nationalen Schutzgebiete und Schutzobjekt</t>
  </si>
  <si>
    <t xml:space="preserve"> - Eintragung dieser Maßnahmen ins jeweilige Kompensationskataster/Kompensationsflächenkatatser </t>
  </si>
  <si>
    <t>Besondere Leistungen:</t>
  </si>
  <si>
    <t>Grundleistungen</t>
  </si>
  <si>
    <t>6.1</t>
  </si>
  <si>
    <t>UVP Sachsen-Anhalt</t>
  </si>
  <si>
    <t>6.2</t>
  </si>
  <si>
    <t>FFH-Ausnahmeprüfung</t>
  </si>
  <si>
    <t>6.3</t>
  </si>
  <si>
    <t>SPA-Ausnahmeprüfung</t>
  </si>
  <si>
    <t>6.4</t>
  </si>
  <si>
    <t>6.5</t>
  </si>
  <si>
    <t>1 Abstimmungstermin</t>
  </si>
  <si>
    <t>Honorararzusammenstellung</t>
  </si>
  <si>
    <t>5.1 Leistungen im Rahmen der VP</t>
  </si>
  <si>
    <t>5.2 standortbezogene allg VP</t>
  </si>
  <si>
    <t>5.3 FFH-Vorprüfung</t>
  </si>
  <si>
    <t>5.4 FFH-Hauptprüfung</t>
  </si>
  <si>
    <t xml:space="preserve">5.5 SPA-Hauptprüfung </t>
  </si>
  <si>
    <t>5.6 Artenschutz. Fachbeitrag</t>
  </si>
  <si>
    <t>Inhaltsverzeichnis</t>
  </si>
  <si>
    <t>Nebenkosten in % (max. 3%)</t>
  </si>
  <si>
    <t>Nettosumme</t>
  </si>
  <si>
    <t>Umsatzsteuer</t>
  </si>
  <si>
    <t>Bruttosumme</t>
  </si>
  <si>
    <t>Scoping Unterlage</t>
  </si>
  <si>
    <t>Sachsen und Sachsen-Anhalt</t>
  </si>
  <si>
    <t>III, Basissatz</t>
  </si>
  <si>
    <t>II, Basissatz</t>
  </si>
  <si>
    <t>5.7 LBP</t>
  </si>
  <si>
    <t>Es sind nur die farblich markierten Zellen auszufüllen</t>
  </si>
  <si>
    <t>5.1.3 Mitwirkung im Rahmen der LP1-2</t>
  </si>
  <si>
    <t>5.1.3.2 Gezielte Untersuchungen zur Herstellung des Radweges in Asphaltbauweise</t>
  </si>
  <si>
    <t>Optional: UVP Sachsen Anhalt</t>
  </si>
  <si>
    <t>Gesamtsumme (Optionale Leistungen)</t>
  </si>
  <si>
    <t>Optional: Abstimmungstermin</t>
  </si>
  <si>
    <t>Optional: Mehrfertigungen</t>
  </si>
  <si>
    <t>Übersicht</t>
  </si>
  <si>
    <t>6.1 FFH-Hauptprüfung</t>
  </si>
  <si>
    <t>6.2 UVP SA</t>
  </si>
  <si>
    <t>6.3 FFH-Ausnahmeprüfung</t>
  </si>
  <si>
    <t>6.4 SPA-Ausnahmeprüfung</t>
  </si>
  <si>
    <t>6.5 Ausnahmeprüfung Artenschutz</t>
  </si>
  <si>
    <t>6.6 Abstimmungstermin</t>
  </si>
  <si>
    <t>6.7 Mehrfertigungen</t>
  </si>
  <si>
    <t>Hinweise:</t>
  </si>
  <si>
    <t>Die Nummerierungen der Tabellenblätter sind identisch zu den Nummerierungen der Leistungsbeschreibung</t>
  </si>
  <si>
    <t>Ausnahmeprüfung Artenschutz</t>
  </si>
  <si>
    <t>6.6</t>
  </si>
  <si>
    <t>Allgemeine Vorprüfung</t>
  </si>
  <si>
    <t>Beschreibung des Vorhabens sowie der relevanten Wirkfaktoren gemäß BfM (https://ffh-vp-info.de/FFHVP/Wirkfaktor.jsp)</t>
  </si>
  <si>
    <t>Die Leistungsbeschreibung dient als Kalkulationsgrundlage, es gelten die Inhalte gemäß der Leitfädenrichtlinien/Mustergliederungen</t>
  </si>
  <si>
    <t>Wesentliche Inhalte sind:</t>
  </si>
  <si>
    <t xml:space="preserve">FCS-Maßnahmen zur allgemeinen Sicherung eines günstigen Erhaltungszustandes der betroffenen Population  (FCS - measures to ensure a favorable conservation status) </t>
  </si>
  <si>
    <t xml:space="preserve">5.1.3.1 </t>
  </si>
  <si>
    <t>5.1.3.2</t>
  </si>
  <si>
    <t>Literaturrecherchen zur umweltplanerischen Bewertung von Asphaltradwegen mit Vor- und Nachteilen (insb. in natursensiblen Räumen wie FFH-Gebieten o. vergleichbar</t>
  </si>
  <si>
    <t>Gezielter Bewertung von Varianten unterschiedlicher Asphaltbauweisen (Farbgebung, Durchlässigkeit, etc.) zur Minimierung von Einflüssen auf Natur und Landschaft</t>
  </si>
  <si>
    <t xml:space="preserve">Beschreibung des Vorhabens </t>
  </si>
  <si>
    <t>Ermitteln und Bewerten der Beeinträchtigung des Schutzgebietes einschließlich Maßnahmen zur Schadensbegrenzung</t>
  </si>
  <si>
    <t>Einarbeitung Hinweise nach Lesefassung (Entwurf)</t>
  </si>
  <si>
    <t xml:space="preserve">Beschreibung methodisches Vorgehen </t>
  </si>
  <si>
    <t>Übersicht über die relevanten Wirkungspfade/Wirkfaktoren (Vorhabenwirkungen)</t>
  </si>
  <si>
    <t>Analyse von anderen, alternativen Oberflächen (z.B. sandgeschlämmte Schotterdecke) hinsichtlich Quali-tät, Unterhalt, Kosten, Ausbesserungsmöglichkeiten, Durchwurzelungen, etc. im Vergleich zu einem As-phaltweg</t>
  </si>
  <si>
    <t>Eine zusätzliche Abstimmung mit Umweltbehörden</t>
  </si>
  <si>
    <t>Grundleistungen UVP gemäß LB UVP</t>
  </si>
  <si>
    <t>Besondere Leistung gemäß LB UVP</t>
  </si>
  <si>
    <t xml:space="preserve"> - Scoping-Unterlage </t>
  </si>
  <si>
    <t xml:space="preserve"> - Erstellen einer allgemein verständlichen nichttechnischen Zusammenfassung nach dem Gesetz über die Umweltverträglichkeitsprüfung </t>
  </si>
  <si>
    <t>Bilanzierungsmethodik</t>
  </si>
  <si>
    <t xml:space="preserve">Mitwirkung im Rahmen der der LP1-2 </t>
  </si>
  <si>
    <t>Naturschutzfachlicher Variantenvergleich</t>
  </si>
  <si>
    <t>5.1.3.1 Naturschutzfachlicher Variantenvergleich</t>
  </si>
  <si>
    <t>Abstimmung mit Unteren Naturschutzbehörden sowie Mitwirkung bei der Prüfung der Stellungnahmen zur LP2</t>
  </si>
  <si>
    <t>Standortbezogene / allgemeine Vorprüfung des Einzelfalls gemäß UVPG / UVPG LSA in Sachsen-Anhalt</t>
  </si>
  <si>
    <t>Honorarkalkulation (netto)
Optional FFH-Ausnahmeprüfung</t>
  </si>
  <si>
    <t>Honorarkalkulation (netto)
Optional SPA-Ausnahmeprüfung</t>
  </si>
  <si>
    <t>Honorarkalkulation (netto)
Optional Ausnahmeprüfung Artenschutzrechtlicher Fachbeitrag</t>
  </si>
  <si>
    <t>Honorarkalkulation (netto)
Optional FFH-Hauptprüfung für das FFH-Gebiet „Schafhufe westlich Günthersdorf“ (Gebietsnummer FFH0281LSA)</t>
  </si>
  <si>
    <t>Honorarkalkulation (netto)
5.2 standortbezogene / allgemeine Vorprüfung des Einzelfalls gemäß UVPG / UVPG LSA in Sach-sen-Anhalt</t>
  </si>
  <si>
    <t>Honorarkalkulation (netto)
5.3 FFH-Vorprüfung "FFH-Gebiet „Schafhufe westlich Günthersdorf“ (Gebietsnummer FFH0281LSA)"</t>
  </si>
  <si>
    <t>Honorarkalkulation (netto)
FFH-Hauptprüfung "FFH-Gebiet „Bienitz und Moormergelgebiet“ (DE 4639-302/ SCI 216)"</t>
  </si>
  <si>
    <t>Honorarkalkulation (netto)
SPA-Hauptprüfung "SPA-Gebiet „Leipziger Auwald“ (DE 4639-451/Landint NR 05)"</t>
  </si>
  <si>
    <t>Die optionalen Leistungen sind erst nach gesonderter Beauftragung zu erbringen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</si>
</sst>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0"/>
      <name val="Arial"/>
    </font>
    <font>
      <sz val="22"/>
      <color theme="1"/>
      <name val="Palatino Linotype"/>
      <family val="1"/>
    </font>
    <font>
      <i/>
      <sz val="22"/>
      <color theme="1"/>
      <name val="Palatino Linotype"/>
      <family val="1"/>
    </font>
    <font>
      <sz val="10"/>
      <color theme="3"/>
      <name val="Segoe UI"/>
      <family val="2"/>
    </font>
    <font>
      <b/>
      <sz val="10"/>
      <color theme="3"/>
      <name val="Segoe UI"/>
      <family val="2"/>
    </font>
    <font>
      <b/>
      <u/>
      <sz val="10"/>
      <color theme="3"/>
      <name val="Segoe UI"/>
      <family val="2"/>
    </font>
    <font>
      <i/>
      <sz val="10"/>
      <color theme="3"/>
      <name val="Segoe UI"/>
      <family val="2"/>
    </font>
    <font>
      <sz val="10"/>
      <name val="Arial"/>
      <family val="2"/>
    </font>
    <font>
      <b/>
      <sz val="10"/>
      <color theme="1"/>
      <name val="Palatino Linotype"/>
      <family val="1"/>
    </font>
    <font>
      <sz val="10"/>
      <color rgb="FF383E49"/>
      <name val="Segoe UI"/>
      <family val="2"/>
    </font>
    <font>
      <b/>
      <u val="double"/>
      <sz val="10"/>
      <color theme="3"/>
      <name val="Segoe UI"/>
      <family val="2"/>
    </font>
    <font>
      <sz val="10"/>
      <color rgb="FFFF0000"/>
      <name val="Segoe UI"/>
      <family val="2"/>
    </font>
    <font>
      <b/>
      <i/>
      <sz val="10"/>
      <color theme="3"/>
      <name val="Segoe U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i/>
      <sz val="10"/>
      <color rgb="FF383E49"/>
      <name val="Segoe UI"/>
      <family val="2"/>
    </font>
    <font>
      <sz val="10"/>
      <name val="Segoe UI"/>
      <family val="2"/>
    </font>
    <font>
      <b/>
      <sz val="10"/>
      <color theme="10"/>
      <name val="Arial"/>
      <family val="2"/>
    </font>
    <font>
      <b/>
      <sz val="10"/>
      <color rgb="FFFF000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textRotation="90"/>
    </xf>
    <xf numFmtId="49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6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>
      <alignment vertical="center"/>
    </xf>
    <xf numFmtId="0" fontId="8" fillId="0" borderId="0" xfId="0" applyFont="1" applyAlignment="1">
      <alignment vertical="top" wrapText="1"/>
    </xf>
    <xf numFmtId="164" fontId="3" fillId="0" borderId="0" xfId="1" applyNumberFormat="1" applyFont="1" applyAlignment="1">
      <alignment vertical="center"/>
    </xf>
    <xf numFmtId="1" fontId="3" fillId="0" borderId="4" xfId="0" applyNumberFormat="1" applyFont="1" applyBorder="1" applyAlignment="1">
      <alignment vertical="center"/>
    </xf>
    <xf numFmtId="0" fontId="9" fillId="0" borderId="3" xfId="0" applyFont="1" applyBorder="1" applyAlignment="1">
      <alignment horizontal="justify" vertical="center"/>
    </xf>
    <xf numFmtId="0" fontId="9" fillId="0" borderId="3" xfId="0" applyFont="1" applyBorder="1"/>
    <xf numFmtId="49" fontId="3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1" fillId="0" borderId="0" xfId="1" applyFont="1" applyAlignment="1">
      <alignment vertical="top"/>
    </xf>
    <xf numFmtId="49" fontId="4" fillId="2" borderId="0" xfId="1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49" fontId="6" fillId="0" borderId="2" xfId="1" applyNumberFormat="1" applyFont="1" applyBorder="1" applyAlignment="1">
      <alignment vertical="center" wrapText="1"/>
    </xf>
    <xf numFmtId="1" fontId="3" fillId="0" borderId="2" xfId="1" applyNumberFormat="1" applyFont="1" applyBorder="1" applyAlignment="1">
      <alignment vertical="center"/>
    </xf>
    <xf numFmtId="49" fontId="3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/>
    </xf>
    <xf numFmtId="1" fontId="6" fillId="0" borderId="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49" fontId="4" fillId="2" borderId="7" xfId="1" applyNumberFormat="1" applyFont="1" applyFill="1" applyBorder="1" applyAlignment="1">
      <alignment vertical="center"/>
    </xf>
    <xf numFmtId="164" fontId="3" fillId="2" borderId="8" xfId="1" applyNumberFormat="1" applyFont="1" applyFill="1" applyBorder="1" applyAlignment="1">
      <alignment vertical="center"/>
    </xf>
    <xf numFmtId="164" fontId="3" fillId="2" borderId="9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49" fontId="3" fillId="0" borderId="10" xfId="1" applyNumberFormat="1" applyFont="1" applyBorder="1" applyAlignment="1">
      <alignment vertical="center"/>
    </xf>
    <xf numFmtId="164" fontId="3" fillId="3" borderId="11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0" fontId="3" fillId="0" borderId="10" xfId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10" fontId="3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164" fontId="3" fillId="3" borderId="14" xfId="1" applyNumberFormat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164" fontId="11" fillId="0" borderId="2" xfId="1" applyNumberFormat="1" applyFont="1" applyBorder="1" applyAlignment="1">
      <alignment vertical="center"/>
    </xf>
    <xf numFmtId="10" fontId="3" fillId="0" borderId="2" xfId="1" applyNumberFormat="1" applyFont="1" applyBorder="1" applyAlignment="1">
      <alignment vertical="center"/>
    </xf>
    <xf numFmtId="1" fontId="3" fillId="0" borderId="5" xfId="1" applyNumberFormat="1" applyFont="1" applyBorder="1" applyAlignment="1">
      <alignment vertical="center"/>
    </xf>
    <xf numFmtId="164" fontId="11" fillId="0" borderId="6" xfId="1" applyNumberFormat="1" applyFont="1" applyBorder="1" applyAlignment="1">
      <alignment vertical="center"/>
    </xf>
    <xf numFmtId="10" fontId="3" fillId="0" borderId="4" xfId="1" applyNumberFormat="1" applyFont="1" applyBorder="1" applyAlignment="1">
      <alignment vertical="center"/>
    </xf>
    <xf numFmtId="49" fontId="12" fillId="0" borderId="2" xfId="1" applyNumberFormat="1" applyFont="1" applyBorder="1" applyAlignment="1">
      <alignment vertical="center" wrapText="1"/>
    </xf>
    <xf numFmtId="1" fontId="4" fillId="0" borderId="2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3" fillId="0" borderId="6" xfId="1" applyNumberFormat="1" applyFont="1" applyBorder="1" applyAlignment="1">
      <alignment vertical="center"/>
    </xf>
    <xf numFmtId="1" fontId="3" fillId="0" borderId="6" xfId="1" applyNumberFormat="1" applyFont="1" applyBorder="1" applyAlignment="1">
      <alignment vertical="center"/>
    </xf>
    <xf numFmtId="1" fontId="6" fillId="0" borderId="2" xfId="1" applyNumberFormat="1" applyFont="1" applyBorder="1" applyAlignment="1">
      <alignment vertical="center" wrapText="1"/>
    </xf>
    <xf numFmtId="49" fontId="3" fillId="0" borderId="12" xfId="1" applyNumberFormat="1" applyFont="1" applyBorder="1" applyAlignment="1">
      <alignment vertical="center"/>
    </xf>
    <xf numFmtId="0" fontId="14" fillId="0" borderId="0" xfId="3"/>
    <xf numFmtId="0" fontId="15" fillId="0" borderId="0" xfId="0" applyFont="1" applyAlignment="1">
      <alignment wrapText="1"/>
    </xf>
    <xf numFmtId="164" fontId="16" fillId="0" borderId="2" xfId="1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 wrapText="1"/>
    </xf>
    <xf numFmtId="0" fontId="17" fillId="4" borderId="0" xfId="3" applyFont="1" applyFill="1"/>
    <xf numFmtId="0" fontId="14" fillId="0" borderId="0" xfId="3" applyAlignment="1">
      <alignment vertical="center"/>
    </xf>
    <xf numFmtId="0" fontId="3" fillId="5" borderId="0" xfId="1" applyFont="1" applyFill="1" applyAlignment="1">
      <alignment vertical="center"/>
    </xf>
    <xf numFmtId="164" fontId="3" fillId="3" borderId="0" xfId="1" applyNumberFormat="1" applyFont="1" applyFill="1" applyAlignment="1">
      <alignment vertical="center"/>
    </xf>
    <xf numFmtId="1" fontId="3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" fontId="3" fillId="3" borderId="2" xfId="0" applyNumberFormat="1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1" fontId="3" fillId="3" borderId="4" xfId="0" applyNumberFormat="1" applyFont="1" applyFill="1" applyBorder="1" applyAlignment="1">
      <alignment vertical="center"/>
    </xf>
    <xf numFmtId="1" fontId="3" fillId="3" borderId="4" xfId="0" applyNumberFormat="1" applyFont="1" applyFill="1" applyBorder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164" fontId="3" fillId="3" borderId="2" xfId="1" applyNumberFormat="1" applyFont="1" applyFill="1" applyBorder="1" applyAlignment="1">
      <alignment vertical="center"/>
    </xf>
    <xf numFmtId="164" fontId="18" fillId="0" borderId="2" xfId="1" applyNumberFormat="1" applyFont="1" applyBorder="1" applyAlignment="1">
      <alignment vertical="center"/>
    </xf>
    <xf numFmtId="164" fontId="19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1" fontId="3" fillId="6" borderId="2" xfId="0" applyNumberFormat="1" applyFont="1" applyFill="1" applyBorder="1" applyAlignment="1">
      <alignment vertical="center"/>
    </xf>
    <xf numFmtId="0" fontId="20" fillId="0" borderId="0" xfId="0" applyFont="1" applyAlignment="1">
      <alignment vertical="top" wrapText="1"/>
    </xf>
    <xf numFmtId="10" fontId="3" fillId="3" borderId="2" xfId="0" applyNumberFormat="1" applyFont="1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49" fontId="4" fillId="0" borderId="0" xfId="1" applyNumberFormat="1" applyFont="1" applyAlignment="1">
      <alignment vertical="center"/>
    </xf>
    <xf numFmtId="164" fontId="4" fillId="4" borderId="0" xfId="1" applyNumberFormat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0" fontId="3" fillId="0" borderId="0" xfId="2" applyNumberFormat="1" applyFont="1" applyFill="1" applyBorder="1" applyAlignment="1" applyProtection="1">
      <alignment vertical="center"/>
    </xf>
    <xf numFmtId="1" fontId="3" fillId="0" borderId="0" xfId="1" applyNumberFormat="1" applyFont="1" applyAlignment="1">
      <alignment vertical="center"/>
    </xf>
    <xf numFmtId="44" fontId="4" fillId="0" borderId="0" xfId="2" applyFont="1" applyFill="1" applyBorder="1" applyAlignment="1" applyProtection="1">
      <alignment vertical="center"/>
    </xf>
    <xf numFmtId="0" fontId="4" fillId="0" borderId="0" xfId="1" applyFont="1" applyAlignment="1">
      <alignment vertical="center" wrapText="1"/>
    </xf>
    <xf numFmtId="44" fontId="4" fillId="0" borderId="0" xfId="2" applyFont="1" applyBorder="1" applyAlignment="1" applyProtection="1">
      <alignment vertical="center"/>
    </xf>
    <xf numFmtId="44" fontId="4" fillId="0" borderId="0" xfId="2" applyFont="1" applyAlignment="1" applyProtection="1">
      <alignment vertical="center"/>
    </xf>
    <xf numFmtId="0" fontId="4" fillId="2" borderId="0" xfId="1" applyFont="1" applyFill="1" applyAlignment="1">
      <alignment vertical="center"/>
    </xf>
    <xf numFmtId="0" fontId="6" fillId="0" borderId="0" xfId="1" applyFont="1" applyAlignment="1">
      <alignment vertical="center" wrapText="1"/>
    </xf>
    <xf numFmtId="0" fontId="4" fillId="4" borderId="0" xfId="1" applyFont="1" applyFill="1" applyAlignment="1">
      <alignment horizontal="center" vertical="center"/>
    </xf>
    <xf numFmtId="49" fontId="4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0" fontId="3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0" fontId="3" fillId="3" borderId="0" xfId="0" applyNumberFormat="1" applyFont="1" applyFill="1" applyAlignment="1" applyProtection="1">
      <alignment vertical="center"/>
      <protection locked="0"/>
    </xf>
    <xf numFmtId="1" fontId="6" fillId="0" borderId="5" xfId="1" applyNumberFormat="1" applyFont="1" applyBorder="1" applyAlignment="1">
      <alignment horizontal="left" vertical="center"/>
    </xf>
    <xf numFmtId="1" fontId="6" fillId="0" borderId="6" xfId="1" applyNumberFormat="1" applyFont="1" applyBorder="1" applyAlignment="1">
      <alignment horizontal="left" vertical="center"/>
    </xf>
    <xf numFmtId="1" fontId="6" fillId="0" borderId="4" xfId="1" applyNumberFormat="1" applyFont="1" applyBorder="1" applyAlignment="1">
      <alignment horizontal="left" vertical="center"/>
    </xf>
  </cellXfs>
  <cellStyles count="4">
    <cellStyle name="Link" xfId="3" builtinId="8"/>
    <cellStyle name="Standard" xfId="0" builtinId="0"/>
    <cellStyle name="Standard 2" xfId="1" xr:uid="{6E2DA57E-929A-46A6-9505-88BA19F60EBB}"/>
    <cellStyle name="Währung" xfId="2" builtinId="4"/>
  </cellStyles>
  <dxfs count="0"/>
  <tableStyles count="0" defaultTableStyle="TableStyleMedium9" defaultPivotStyle="PivotStyleLight16"/>
  <colors>
    <mruColors>
      <color rgb="FF1972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Larissa-Design">
  <a:themeElements>
    <a:clrScheme name="KH">
      <a:dk1>
        <a:srgbClr val="060E1C"/>
      </a:dk1>
      <a:lt1>
        <a:srgbClr val="FFFFFF"/>
      </a:lt1>
      <a:dk2>
        <a:srgbClr val="383E49"/>
      </a:dk2>
      <a:lt2>
        <a:srgbClr val="9B9FA4"/>
      </a:lt2>
      <a:accent1>
        <a:srgbClr val="1972FF"/>
      </a:accent1>
      <a:accent2>
        <a:srgbClr val="3EDC73"/>
      </a:accent2>
      <a:accent3>
        <a:srgbClr val="FAFF19"/>
      </a:accent3>
      <a:accent4>
        <a:srgbClr val="FF931D"/>
      </a:accent4>
      <a:accent5>
        <a:srgbClr val="FF1D43"/>
      </a:accent5>
      <a:accent6>
        <a:srgbClr val="9B4DC3"/>
      </a:accent6>
      <a:hlink>
        <a:srgbClr val="383E49"/>
      </a:hlink>
      <a:folHlink>
        <a:srgbClr val="83868D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0121-5E0A-4628-81B5-5A794A91971B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9B73-07F4-4DC1-8C6A-E7E78AC99280}">
  <dimension ref="B1:B26"/>
  <sheetViews>
    <sheetView tabSelected="1" view="pageLayout" zoomScale="93" zoomScaleNormal="100" zoomScalePageLayoutView="93" workbookViewId="0">
      <selection activeCell="E19" sqref="E19"/>
    </sheetView>
  </sheetViews>
  <sheetFormatPr baseColWidth="10" defaultColWidth="11.28515625" defaultRowHeight="14.25" x14ac:dyDescent="0.2"/>
  <cols>
    <col min="1" max="1" width="9.7109375" style="29" customWidth="1"/>
    <col min="2" max="2" width="53.42578125" style="29" customWidth="1"/>
    <col min="3" max="3" width="14.140625" style="29" customWidth="1"/>
    <col min="4" max="5" width="13.85546875" style="29" customWidth="1"/>
    <col min="6" max="6" width="10.7109375" style="29" customWidth="1"/>
    <col min="7" max="7" width="9.7109375" style="29" customWidth="1"/>
    <col min="8" max="8" width="13.85546875" style="29" customWidth="1"/>
    <col min="9" max="16384" width="11.28515625" style="29"/>
  </cols>
  <sheetData>
    <row r="1" spans="2:2" s="27" customFormat="1" ht="51.95" customHeight="1" x14ac:dyDescent="0.2">
      <c r="B1" s="27" t="s">
        <v>117</v>
      </c>
    </row>
    <row r="2" spans="2:2" x14ac:dyDescent="0.2">
      <c r="B2" s="70" t="s">
        <v>134</v>
      </c>
    </row>
    <row r="3" spans="2:2" x14ac:dyDescent="0.2">
      <c r="B3" s="66" t="s">
        <v>110</v>
      </c>
    </row>
    <row r="4" spans="2:2" x14ac:dyDescent="0.2">
      <c r="B4" s="70" t="s">
        <v>0</v>
      </c>
    </row>
    <row r="5" spans="2:2" x14ac:dyDescent="0.2">
      <c r="B5" s="66" t="s">
        <v>111</v>
      </c>
    </row>
    <row r="6" spans="2:2" x14ac:dyDescent="0.2">
      <c r="B6" s="66" t="s">
        <v>112</v>
      </c>
    </row>
    <row r="7" spans="2:2" x14ac:dyDescent="0.2">
      <c r="B7" s="66" t="s">
        <v>113</v>
      </c>
    </row>
    <row r="8" spans="2:2" x14ac:dyDescent="0.2">
      <c r="B8" s="66" t="s">
        <v>114</v>
      </c>
    </row>
    <row r="9" spans="2:2" x14ac:dyDescent="0.2">
      <c r="B9" s="66" t="s">
        <v>115</v>
      </c>
    </row>
    <row r="10" spans="2:2" x14ac:dyDescent="0.2">
      <c r="B10" s="66" t="s">
        <v>116</v>
      </c>
    </row>
    <row r="11" spans="2:2" x14ac:dyDescent="0.2">
      <c r="B11" s="66" t="s">
        <v>126</v>
      </c>
    </row>
    <row r="12" spans="2:2" x14ac:dyDescent="0.2">
      <c r="B12" s="70" t="s">
        <v>1</v>
      </c>
    </row>
    <row r="13" spans="2:2" x14ac:dyDescent="0.2">
      <c r="B13" s="66" t="s">
        <v>135</v>
      </c>
    </row>
    <row r="14" spans="2:2" x14ac:dyDescent="0.2">
      <c r="B14" s="66" t="s">
        <v>136</v>
      </c>
    </row>
    <row r="15" spans="2:2" x14ac:dyDescent="0.2">
      <c r="B15" s="66" t="s">
        <v>137</v>
      </c>
    </row>
    <row r="16" spans="2:2" x14ac:dyDescent="0.2">
      <c r="B16" s="66" t="s">
        <v>138</v>
      </c>
    </row>
    <row r="17" spans="2:2" x14ac:dyDescent="0.2">
      <c r="B17" s="66" t="s">
        <v>139</v>
      </c>
    </row>
    <row r="18" spans="2:2" x14ac:dyDescent="0.2">
      <c r="B18" s="66" t="s">
        <v>140</v>
      </c>
    </row>
    <row r="19" spans="2:2" x14ac:dyDescent="0.2">
      <c r="B19" s="66" t="s">
        <v>141</v>
      </c>
    </row>
    <row r="20" spans="2:2" x14ac:dyDescent="0.2">
      <c r="B20" s="71" t="s">
        <v>37</v>
      </c>
    </row>
    <row r="22" spans="2:2" x14ac:dyDescent="0.2">
      <c r="B22" s="29" t="s">
        <v>142</v>
      </c>
    </row>
    <row r="23" spans="2:2" x14ac:dyDescent="0.2">
      <c r="B23" s="29" t="s">
        <v>143</v>
      </c>
    </row>
    <row r="24" spans="2:2" x14ac:dyDescent="0.2">
      <c r="B24" s="29" t="s">
        <v>148</v>
      </c>
    </row>
    <row r="25" spans="2:2" x14ac:dyDescent="0.2">
      <c r="B25" s="72" t="s">
        <v>127</v>
      </c>
    </row>
    <row r="26" spans="2:2" ht="28.5" x14ac:dyDescent="0.2">
      <c r="B26" s="88" t="s">
        <v>180</v>
      </c>
    </row>
  </sheetData>
  <sheetProtection algorithmName="SHA-512" hashValue="Hovxm8Q9F2AITwaqsY7tzMWPiSG1613jF+ohpED5OuFqcgvTnbfguBzCFVZ5hCEdympZ82LYTLd/U+rfjPV9hQ==" saltValue="H+jXOtBtIgq5EpzrIe+10A==" spinCount="100000" sheet="1" objects="1" scenarios="1"/>
  <hyperlinks>
    <hyperlink ref="B5" location="'5.1 Leistungen im Rahmen der VP'!Drucktitel" display="5.1 Leistungen im Rahmen der VP" xr:uid="{A24DC744-C2B6-4306-99BB-5DC69DC55BF9}"/>
    <hyperlink ref="B3" location="Honorararzusammenstellung!A1" display="Honorararzusammenstellung" xr:uid="{2F4BE54A-31AE-4818-A3DC-2A4ADF67E561}"/>
    <hyperlink ref="B6" location="'5.2 standortbezogene allg VP'!Drucktitel" display="5.2 standortbezogene allg VP" xr:uid="{AE5C93CF-27AE-4084-9D5F-28843D1802E7}"/>
    <hyperlink ref="B7" location="'5.3 FFH-Vorprüfung'!Drucktitel" display="5.3 FFH-Vorprüfung" xr:uid="{7172C494-F5D7-4E3D-BF1E-C8EAB21D555B}"/>
    <hyperlink ref="B8" location="'5.4 FFH-Hauptprüfung'!Drucktitel" display="5.4 FFH-Hauptprüfung" xr:uid="{24F8FE22-C3CC-4F2A-AB74-65768A51D86F}"/>
    <hyperlink ref="B9" location="'5.5 SPA-Hauptprüfung '!Drucktitel" display="5.5 SPA-Hauptprüfung " xr:uid="{1D33E3B2-2019-48CC-BA4E-C7FA4A7E759F}"/>
    <hyperlink ref="B10" location="'5.6 Artenschutz. Fachbeitrag'!Drucktitel" display="5.6 Artenschutz. Fachbeitrag" xr:uid="{E523CC3E-7712-4831-98CE-67AEF3303A1A}"/>
    <hyperlink ref="B11" location="'5.7 LBP'!Drucktitel" display="5.7 LBP" xr:uid="{4833E800-A414-4176-A088-ECD5E9650339}"/>
    <hyperlink ref="B13" location="'6.1 FFH-Hauptprüfung'!Drucktitel" display="6.1 FFH-Hauptprüfung" xr:uid="{DA39CDDC-680B-40A9-A6F8-1D6E11E8826F}"/>
    <hyperlink ref="B14" location="'6.2 UVP SA'!Drucktitel" display="6.2 UVP SA" xr:uid="{F2B51603-8527-4B75-BF79-773044577177}"/>
    <hyperlink ref="B15" location="'6.3 FFH-Ausnahmeprüfung'!Drucktitel" display="6.3 FFH-Ausnahmeprüfung" xr:uid="{2FA3CBDE-1C56-42ED-855D-78A2005DB1A1}"/>
    <hyperlink ref="B16" location="'6.4 SPA-Ausnahmeprüfung'!Drucktitel" display="6.4 SPA-Ausnahmeprüfung" xr:uid="{66EB1675-AF59-4A92-AAA4-6FE525A12A06}"/>
    <hyperlink ref="B17" location="'6.5 Ausnahmeprüfung Artenschutz'!Drucktitel" display="6.5 Ausnahmeprüfung Artenschutz" xr:uid="{BCA61E77-40D2-407E-9E36-15E24ABC1E69}"/>
    <hyperlink ref="B18" location="'6.6 Abstimmungstermin'!Drucktitel" display="6.6 Abstimmungstermin" xr:uid="{D1FBD6AC-D025-48D1-AE2E-F0B3ADF7EACA}"/>
    <hyperlink ref="B19" location="'6.7 Mehrfertigungen'!Drucktitel" display="6.7 Mehrfertigungen" xr:uid="{5C4B88E1-2A58-4DBB-8DE1-606B5D3464AC}"/>
    <hyperlink ref="B20" location="Stundensätze!Drucktitel" display="Stundensätze" xr:uid="{C52D6460-8E01-4FF6-B663-A807BEC97940}"/>
  </hyperlinks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LEIPZIG&amp;R&amp;"Segoe UI,Fett"&amp;6&amp;K04+000SEITE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CDB4-DEAB-42F5-BE0D-4DEADC2D78FD}">
  <dimension ref="A1:H38"/>
  <sheetViews>
    <sheetView view="pageLayout" zoomScaleNormal="100" workbookViewId="0">
      <selection activeCell="C35" sqref="C35"/>
    </sheetView>
  </sheetViews>
  <sheetFormatPr baseColWidth="10" defaultColWidth="11.28515625" defaultRowHeight="14.25" x14ac:dyDescent="0.2"/>
  <cols>
    <col min="1" max="1" width="9.7109375" style="29" customWidth="1"/>
    <col min="2" max="2" width="53.42578125" style="29" customWidth="1"/>
    <col min="3" max="3" width="14.140625" style="29" customWidth="1"/>
    <col min="4" max="5" width="13.85546875" style="29" customWidth="1"/>
    <col min="6" max="6" width="10.7109375" style="29" customWidth="1"/>
    <col min="7" max="7" width="9.7109375" style="29" customWidth="1"/>
    <col min="8" max="8" width="13.85546875" style="29" customWidth="1"/>
    <col min="9" max="16384" width="11.28515625" style="29"/>
  </cols>
  <sheetData>
    <row r="1" spans="1:8" s="27" customFormat="1" ht="51.95" customHeight="1" x14ac:dyDescent="0.2">
      <c r="B1" s="27" t="s">
        <v>86</v>
      </c>
    </row>
    <row r="2" spans="1:8" ht="17.100000000000001" customHeight="1" x14ac:dyDescent="0.2">
      <c r="A2" s="35"/>
    </row>
    <row r="3" spans="1:8" ht="17.100000000000001" customHeight="1" x14ac:dyDescent="0.2">
      <c r="A3" s="89" t="s">
        <v>56</v>
      </c>
      <c r="B3" s="45" t="s">
        <v>85</v>
      </c>
      <c r="C3" s="45" t="s">
        <v>55</v>
      </c>
      <c r="D3" s="45" t="s">
        <v>54</v>
      </c>
      <c r="E3" s="21"/>
      <c r="F3" s="39"/>
      <c r="G3" s="21"/>
      <c r="H3" s="21"/>
    </row>
    <row r="4" spans="1:8" ht="17.100000000000001" customHeight="1" x14ac:dyDescent="0.2">
      <c r="A4" s="89"/>
      <c r="B4" s="90" t="s">
        <v>0</v>
      </c>
      <c r="C4" s="45"/>
      <c r="D4" s="45"/>
      <c r="E4" s="21"/>
      <c r="F4" s="39"/>
      <c r="G4" s="21"/>
      <c r="H4" s="21"/>
    </row>
    <row r="5" spans="1:8" ht="17.100000000000001" customHeight="1" x14ac:dyDescent="0.2">
      <c r="A5" s="89" t="s">
        <v>79</v>
      </c>
      <c r="B5" s="91" t="s">
        <v>80</v>
      </c>
      <c r="E5" s="42"/>
      <c r="F5" s="39"/>
      <c r="G5" s="47"/>
      <c r="H5" s="21"/>
    </row>
    <row r="6" spans="1:8" ht="17.100000000000001" customHeight="1" x14ac:dyDescent="0.2">
      <c r="A6" s="35" t="s">
        <v>81</v>
      </c>
      <c r="B6" s="92" t="s">
        <v>166</v>
      </c>
      <c r="C6" s="93">
        <f>SUM('5.1 Leistungen im Rahmen der VP'!B8:D8)</f>
        <v>0</v>
      </c>
      <c r="D6" s="95">
        <f>SUM('5.1 Leistungen im Rahmen der VP'!B8*'5.1 Leistungen im Rahmen der VP'!B4+'5.1 Leistungen im Rahmen der VP'!C8*'5.1 Leistungen im Rahmen der VP'!C4+'5.1 Leistungen im Rahmen der VP'!D8*'5.1 Leistungen im Rahmen der VP'!D4)</f>
        <v>0</v>
      </c>
      <c r="F6" s="44"/>
      <c r="H6" s="45"/>
    </row>
    <row r="7" spans="1:8" ht="17.100000000000001" customHeight="1" x14ac:dyDescent="0.2">
      <c r="A7" s="35" t="s">
        <v>82</v>
      </c>
      <c r="B7" s="92" t="s">
        <v>60</v>
      </c>
      <c r="C7" s="93">
        <f>SUM('5.1 Leistungen im Rahmen der VP'!B9:D9)</f>
        <v>0</v>
      </c>
      <c r="D7" s="95">
        <f>SUM('5.1 Leistungen im Rahmen der VP'!B9*'5.1 Leistungen im Rahmen der VP'!B4+'5.1 Leistungen im Rahmen der VP'!C9*'5.1 Leistungen im Rahmen der VP'!C4+'5.1 Leistungen im Rahmen der VP'!D9*'5.1 Leistungen im Rahmen der VP'!D4)</f>
        <v>0</v>
      </c>
      <c r="F7" s="46"/>
      <c r="G7" s="47"/>
      <c r="H7" s="21"/>
    </row>
    <row r="8" spans="1:8" ht="26.25" customHeight="1" x14ac:dyDescent="0.2">
      <c r="A8" s="35" t="s">
        <v>83</v>
      </c>
      <c r="B8" s="92" t="s">
        <v>167</v>
      </c>
      <c r="C8" s="94"/>
      <c r="D8" s="95"/>
      <c r="F8" s="48"/>
      <c r="H8" s="49"/>
    </row>
    <row r="9" spans="1:8" ht="26.25" customHeight="1" x14ac:dyDescent="0.2">
      <c r="A9" s="35" t="s">
        <v>151</v>
      </c>
      <c r="B9" s="92" t="s">
        <v>168</v>
      </c>
      <c r="C9" s="94">
        <f>SUM('5.1 Leistungen im Rahmen der VP'!B12:D16)</f>
        <v>0</v>
      </c>
      <c r="D9" s="95" cm="1">
        <f t="array" ref="D9">SUM('5.1 Leistungen im Rahmen der VP'!B12:B16*'5.1 Leistungen im Rahmen der VP'!B4)+SUM('5.1 Leistungen im Rahmen der VP'!C12:C16*'5.1 Leistungen im Rahmen der VP'!C4)+SUM('5.1 Leistungen im Rahmen der VP'!D12:D16*'5.1 Leistungen im Rahmen der VP'!D4)</f>
        <v>0</v>
      </c>
      <c r="F9" s="48"/>
      <c r="H9" s="49"/>
    </row>
    <row r="10" spans="1:8" ht="28.5" customHeight="1" x14ac:dyDescent="0.2">
      <c r="A10" s="35" t="s">
        <v>152</v>
      </c>
      <c r="B10" s="96" t="s">
        <v>63</v>
      </c>
      <c r="C10" s="94">
        <f>SUM('5.1 Leistungen im Rahmen der VP'!B18:D21)</f>
        <v>0</v>
      </c>
      <c r="D10" s="97" cm="1">
        <f t="array" ref="D10">SUM('5.1 Leistungen im Rahmen der VP'!B18:B21*'5.1 Leistungen im Rahmen der VP'!B4)+SUM('5.1 Leistungen im Rahmen der VP'!C18:C21*'5.1 Leistungen im Rahmen der VP'!C4)+SUM('5.1 Leistungen im Rahmen der VP'!D18:D21*'5.1 Leistungen im Rahmen der VP'!D4)</f>
        <v>0</v>
      </c>
    </row>
    <row r="11" spans="1:8" ht="30" customHeight="1" x14ac:dyDescent="0.2">
      <c r="A11" s="89" t="s">
        <v>84</v>
      </c>
      <c r="B11" s="96" t="s">
        <v>171</v>
      </c>
      <c r="C11" s="94">
        <f>SUM('5.2 standortbezogene allg VP'!B8:D10)</f>
        <v>0</v>
      </c>
      <c r="D11" s="98">
        <f>'5.2 standortbezogene allg VP'!D27</f>
        <v>0</v>
      </c>
    </row>
    <row r="12" spans="1:8" ht="17.100000000000001" customHeight="1" x14ac:dyDescent="0.2">
      <c r="A12" s="89" t="s">
        <v>87</v>
      </c>
      <c r="B12" s="91" t="s">
        <v>88</v>
      </c>
      <c r="C12" s="94">
        <f>SUM('5.3 FFH-Vorprüfung'!B8:D12)</f>
        <v>0</v>
      </c>
      <c r="D12" s="98">
        <f>'5.3 FFH-Vorprüfung'!D27</f>
        <v>0</v>
      </c>
    </row>
    <row r="13" spans="1:8" ht="17.100000000000001" customHeight="1" x14ac:dyDescent="0.2">
      <c r="A13" s="89" t="s">
        <v>89</v>
      </c>
      <c r="B13" s="91" t="s">
        <v>90</v>
      </c>
      <c r="C13" s="94">
        <f>SUM('5.4 FFH-Hauptprüfung'!B8:D17)</f>
        <v>0</v>
      </c>
      <c r="D13" s="98">
        <f>'5.4 FFH-Hauptprüfung'!D27</f>
        <v>0</v>
      </c>
    </row>
    <row r="14" spans="1:8" ht="17.100000000000001" customHeight="1" x14ac:dyDescent="0.2">
      <c r="A14" s="89" t="s">
        <v>91</v>
      </c>
      <c r="B14" s="91" t="s">
        <v>92</v>
      </c>
      <c r="C14" s="94">
        <f>SUM('5.5 SPA-Hauptprüfung '!B8:D17)</f>
        <v>0</v>
      </c>
      <c r="D14" s="98">
        <f>'5.5 SPA-Hauptprüfung '!D27</f>
        <v>0</v>
      </c>
    </row>
    <row r="15" spans="1:8" ht="17.100000000000001" customHeight="1" x14ac:dyDescent="0.2">
      <c r="A15" s="89" t="s">
        <v>93</v>
      </c>
      <c r="B15" s="91" t="s">
        <v>94</v>
      </c>
      <c r="C15" s="94">
        <f>SUM('5.6 Artenschutz. Fachbeitrag'!B8:D17)</f>
        <v>0</v>
      </c>
      <c r="D15" s="98">
        <f>'5.6 Artenschutz. Fachbeitrag'!D27</f>
        <v>0</v>
      </c>
    </row>
    <row r="16" spans="1:8" ht="17.100000000000001" customHeight="1" x14ac:dyDescent="0.2">
      <c r="A16" s="89" t="s">
        <v>95</v>
      </c>
      <c r="B16" s="99" t="s">
        <v>96</v>
      </c>
      <c r="D16" s="91"/>
    </row>
    <row r="17" spans="1:4" ht="17.100000000000001" customHeight="1" x14ac:dyDescent="0.2">
      <c r="A17" s="89"/>
      <c r="B17" s="91" t="s">
        <v>100</v>
      </c>
      <c r="C17" s="91"/>
      <c r="D17" s="98">
        <f>'5.7 LBP'!H9</f>
        <v>21966.2</v>
      </c>
    </row>
    <row r="18" spans="1:4" ht="17.100000000000001" customHeight="1" x14ac:dyDescent="0.2">
      <c r="A18" s="89"/>
      <c r="B18" s="91" t="s">
        <v>99</v>
      </c>
      <c r="D18" s="98"/>
    </row>
    <row r="19" spans="1:4" ht="28.5" x14ac:dyDescent="0.2">
      <c r="A19" s="89"/>
      <c r="B19" s="100" t="s">
        <v>97</v>
      </c>
      <c r="D19" s="98">
        <f>'5.7 LBP'!H13</f>
        <v>0</v>
      </c>
    </row>
    <row r="20" spans="1:4" ht="28.5" x14ac:dyDescent="0.2">
      <c r="A20" s="89"/>
      <c r="B20" s="100" t="s">
        <v>98</v>
      </c>
      <c r="D20" s="98">
        <f>'5.7 LBP'!H14</f>
        <v>0</v>
      </c>
    </row>
    <row r="21" spans="1:4" x14ac:dyDescent="0.2">
      <c r="A21" s="91"/>
      <c r="B21" s="101" t="s">
        <v>1</v>
      </c>
      <c r="D21" s="91"/>
    </row>
    <row r="22" spans="1:4" x14ac:dyDescent="0.2">
      <c r="A22" s="89" t="s">
        <v>101</v>
      </c>
      <c r="B22" s="91" t="s">
        <v>90</v>
      </c>
      <c r="C22" s="94">
        <f>SUM('6.1 FFH-Hauptprüfung'!B8:D17)</f>
        <v>0</v>
      </c>
      <c r="D22" s="98">
        <f>'6.1 FFH-Hauptprüfung'!D27</f>
        <v>0</v>
      </c>
    </row>
    <row r="23" spans="1:4" x14ac:dyDescent="0.2">
      <c r="A23" s="89" t="s">
        <v>103</v>
      </c>
      <c r="B23" s="99" t="s">
        <v>102</v>
      </c>
      <c r="D23" s="91"/>
    </row>
    <row r="24" spans="1:4" x14ac:dyDescent="0.2">
      <c r="A24" s="89"/>
      <c r="B24" s="91" t="s">
        <v>100</v>
      </c>
      <c r="C24" s="94"/>
      <c r="D24" s="98">
        <f>'6.2 UVP SA'!H9</f>
        <v>15771.280000000002</v>
      </c>
    </row>
    <row r="25" spans="1:4" x14ac:dyDescent="0.2">
      <c r="A25" s="89"/>
      <c r="B25" s="91" t="s">
        <v>99</v>
      </c>
      <c r="D25" s="91"/>
    </row>
    <row r="26" spans="1:4" x14ac:dyDescent="0.2">
      <c r="A26" s="89"/>
      <c r="B26" s="53" t="s">
        <v>164</v>
      </c>
      <c r="C26" s="94"/>
      <c r="D26" s="98">
        <f>'6.2 UVP SA'!H13</f>
        <v>0</v>
      </c>
    </row>
    <row r="27" spans="1:4" ht="42.75" x14ac:dyDescent="0.2">
      <c r="A27" s="89"/>
      <c r="B27" s="100" t="s">
        <v>165</v>
      </c>
      <c r="C27" s="94"/>
      <c r="D27" s="98">
        <f>'6.2 UVP SA'!H14</f>
        <v>0</v>
      </c>
    </row>
    <row r="28" spans="1:4" x14ac:dyDescent="0.2">
      <c r="A28" s="89" t="s">
        <v>105</v>
      </c>
      <c r="B28" s="29" t="s">
        <v>104</v>
      </c>
      <c r="C28" s="94">
        <f>SUM('6.3 FFH-Ausnahmeprüfung'!B8:D14)</f>
        <v>0</v>
      </c>
      <c r="D28" s="98">
        <f>'6.3 FFH-Ausnahmeprüfung'!D27</f>
        <v>0</v>
      </c>
    </row>
    <row r="29" spans="1:4" x14ac:dyDescent="0.2">
      <c r="A29" s="89" t="s">
        <v>107</v>
      </c>
      <c r="B29" s="29" t="s">
        <v>106</v>
      </c>
      <c r="C29" s="94">
        <f>SUM('6.4 SPA-Ausnahmeprüfung'!B8:D14)</f>
        <v>0</v>
      </c>
      <c r="D29" s="98">
        <f>'6.4 SPA-Ausnahmeprüfung'!D27</f>
        <v>0</v>
      </c>
    </row>
    <row r="30" spans="1:4" x14ac:dyDescent="0.2">
      <c r="A30" s="89" t="s">
        <v>108</v>
      </c>
      <c r="B30" s="29" t="s">
        <v>144</v>
      </c>
      <c r="C30" s="94">
        <f>SUM('6.5 Ausnahmeprüfung Artenschutz'!B8:D14)</f>
        <v>0</v>
      </c>
      <c r="D30" s="98">
        <f>'6.5 Ausnahmeprüfung Artenschutz'!D27</f>
        <v>0</v>
      </c>
    </row>
    <row r="31" spans="1:4" x14ac:dyDescent="0.2">
      <c r="A31" s="89" t="s">
        <v>145</v>
      </c>
      <c r="B31" s="29" t="s">
        <v>109</v>
      </c>
      <c r="D31" s="98">
        <f>'6.6 Abstimmungstermin'!C4</f>
        <v>0</v>
      </c>
    </row>
    <row r="32" spans="1:4" x14ac:dyDescent="0.2">
      <c r="A32" s="89" t="s">
        <v>145</v>
      </c>
      <c r="B32" s="29" t="s">
        <v>9</v>
      </c>
      <c r="D32" s="98">
        <f>'6.7 Mehrfertigungen'!C4</f>
        <v>0</v>
      </c>
    </row>
    <row r="33" spans="1:4" ht="15" thickBot="1" x14ac:dyDescent="0.25">
      <c r="A33" s="102"/>
      <c r="B33" s="103"/>
      <c r="C33" s="103"/>
      <c r="D33" s="103"/>
    </row>
    <row r="34" spans="1:4" ht="15" thickTop="1" x14ac:dyDescent="0.2">
      <c r="A34" s="7"/>
      <c r="B34" s="104" t="s">
        <v>38</v>
      </c>
      <c r="C34" s="7"/>
      <c r="D34" s="7">
        <f>SUM(D6:D33)</f>
        <v>37737.480000000003</v>
      </c>
    </row>
    <row r="35" spans="1:4" x14ac:dyDescent="0.2">
      <c r="A35" s="12"/>
      <c r="B35" s="104" t="s">
        <v>118</v>
      </c>
      <c r="C35" s="111"/>
      <c r="D35" s="7">
        <f>ROUND(D34*C35,2)</f>
        <v>0</v>
      </c>
    </row>
    <row r="36" spans="1:4" x14ac:dyDescent="0.2">
      <c r="A36" s="4"/>
      <c r="B36" s="105" t="s">
        <v>119</v>
      </c>
      <c r="C36" s="4"/>
      <c r="D36" s="106">
        <f>SUM(D34:D35)</f>
        <v>37737.480000000003</v>
      </c>
    </row>
    <row r="37" spans="1:4" x14ac:dyDescent="0.2">
      <c r="A37" s="4"/>
      <c r="B37" s="107" t="s">
        <v>120</v>
      </c>
      <c r="C37" s="108">
        <v>0.19</v>
      </c>
      <c r="D37" s="7">
        <f>ROUND(D36*C37,2)</f>
        <v>7170.12</v>
      </c>
    </row>
    <row r="38" spans="1:4" x14ac:dyDescent="0.2">
      <c r="A38" s="4"/>
      <c r="B38" s="109" t="s">
        <v>121</v>
      </c>
      <c r="C38" s="4"/>
      <c r="D38" s="110">
        <f>SUM(D36:D37)</f>
        <v>44907.600000000006</v>
      </c>
    </row>
  </sheetData>
  <sheetProtection algorithmName="SHA-512" hashValue="iYdS/rkzAsU9hB5fyOGNJJNXR8AjC+Z9eN+G/m8462zJBagFoHsDRUC8s9x0TBnzjMllL3FVhe8Kg7FLM8HnqQ==" saltValue="C6dguca36+44h/WWYLQrzw==" spinCount="100000" sheet="1" objects="1" scenarios="1"/>
  <pageMargins left="0.43307086614173229" right="0.39370078740157483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13B3-6857-4487-9DBD-2A6E8D133E8C}">
  <dimension ref="A1:G40"/>
  <sheetViews>
    <sheetView view="pageLayout" zoomScaleNormal="100" workbookViewId="0">
      <selection activeCell="C11" sqref="C11"/>
    </sheetView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1.95" customHeight="1" x14ac:dyDescent="0.2">
      <c r="A1" s="86" t="s">
        <v>59</v>
      </c>
      <c r="F1" s="2"/>
      <c r="G1" s="2"/>
    </row>
    <row r="2" spans="1:7" ht="17.100000000000001" customHeight="1" x14ac:dyDescent="0.2">
      <c r="A2" s="6" t="s">
        <v>0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69" t="s">
        <v>61</v>
      </c>
      <c r="B8" s="74"/>
      <c r="C8" s="74"/>
      <c r="D8" s="74"/>
    </row>
    <row r="9" spans="1:7" ht="28.5" x14ac:dyDescent="0.2">
      <c r="A9" s="69" t="s">
        <v>62</v>
      </c>
      <c r="B9" s="74"/>
      <c r="C9" s="74"/>
      <c r="D9" s="74"/>
    </row>
    <row r="10" spans="1:7" x14ac:dyDescent="0.2">
      <c r="A10" s="69" t="s">
        <v>128</v>
      </c>
      <c r="B10" s="15"/>
      <c r="C10" s="15"/>
      <c r="D10" s="15"/>
    </row>
    <row r="11" spans="1:7" x14ac:dyDescent="0.2">
      <c r="A11" s="69" t="s">
        <v>169</v>
      </c>
      <c r="B11" s="15"/>
      <c r="C11" s="15"/>
      <c r="D11" s="15"/>
    </row>
    <row r="12" spans="1:7" ht="57" x14ac:dyDescent="0.2">
      <c r="A12" s="14" t="s">
        <v>11</v>
      </c>
      <c r="B12" s="74"/>
      <c r="C12" s="74"/>
      <c r="D12" s="74"/>
    </row>
    <row r="13" spans="1:7" x14ac:dyDescent="0.2">
      <c r="A13" s="14" t="s">
        <v>12</v>
      </c>
      <c r="B13" s="74"/>
      <c r="C13" s="74"/>
      <c r="D13" s="75"/>
    </row>
    <row r="14" spans="1:7" ht="28.5" x14ac:dyDescent="0.2">
      <c r="A14" s="14" t="s">
        <v>13</v>
      </c>
      <c r="B14" s="74"/>
      <c r="C14" s="74"/>
      <c r="D14" s="74"/>
    </row>
    <row r="15" spans="1:7" ht="28.5" x14ac:dyDescent="0.2">
      <c r="A15" s="14" t="s">
        <v>14</v>
      </c>
      <c r="B15" s="74"/>
      <c r="C15" s="74"/>
      <c r="D15" s="74"/>
    </row>
    <row r="16" spans="1:7" ht="28.5" x14ac:dyDescent="0.2">
      <c r="A16" s="14" t="s">
        <v>170</v>
      </c>
      <c r="B16" s="77"/>
      <c r="C16" s="75"/>
      <c r="D16" s="74"/>
    </row>
    <row r="17" spans="1:4" ht="28.5" x14ac:dyDescent="0.2">
      <c r="A17" s="69" t="s">
        <v>129</v>
      </c>
      <c r="B17" s="85"/>
      <c r="C17" s="85"/>
      <c r="D17" s="85"/>
    </row>
    <row r="18" spans="1:4" ht="42.75" x14ac:dyDescent="0.2">
      <c r="A18" s="14" t="s">
        <v>153</v>
      </c>
      <c r="B18" s="74"/>
      <c r="C18" s="74"/>
      <c r="D18" s="74"/>
    </row>
    <row r="19" spans="1:4" ht="42.75" x14ac:dyDescent="0.2">
      <c r="A19" s="14" t="s">
        <v>154</v>
      </c>
      <c r="B19" s="74"/>
      <c r="C19" s="74"/>
      <c r="D19" s="75"/>
    </row>
    <row r="20" spans="1:4" ht="71.25" x14ac:dyDescent="0.2">
      <c r="A20" s="14" t="s">
        <v>160</v>
      </c>
      <c r="B20" s="74"/>
      <c r="C20" s="74"/>
      <c r="D20" s="74"/>
    </row>
    <row r="21" spans="1:4" x14ac:dyDescent="0.2">
      <c r="A21" s="14" t="s">
        <v>161</v>
      </c>
      <c r="B21" s="74"/>
      <c r="C21" s="74"/>
      <c r="D21" s="74"/>
    </row>
    <row r="22" spans="1:4" x14ac:dyDescent="0.2">
      <c r="A22" s="16"/>
      <c r="B22" s="85"/>
      <c r="C22" s="85"/>
      <c r="D22" s="85"/>
    </row>
    <row r="23" spans="1:4" x14ac:dyDescent="0.2">
      <c r="A23" s="14"/>
      <c r="B23" s="15"/>
      <c r="C23" s="15"/>
      <c r="D23" s="15"/>
    </row>
    <row r="24" spans="1:4" ht="17.100000000000001" customHeight="1" x14ac:dyDescent="0.2">
      <c r="A24" s="3"/>
    </row>
    <row r="25" spans="1:4" ht="17.100000000000001" customHeight="1" x14ac:dyDescent="0.2">
      <c r="A25" s="3" t="s">
        <v>10</v>
      </c>
      <c r="B25" s="7">
        <f>SUM(B8:B23)*B4</f>
        <v>0</v>
      </c>
      <c r="C25" s="7">
        <f>SUM(C8:C23)*C4</f>
        <v>0</v>
      </c>
      <c r="D25" s="7">
        <f>SUM(D8:D23)*D4</f>
        <v>0</v>
      </c>
    </row>
    <row r="26" spans="1:4" ht="17.100000000000001" customHeight="1" x14ac:dyDescent="0.2">
      <c r="A26" s="3" t="s">
        <v>8</v>
      </c>
      <c r="B26" s="7"/>
      <c r="C26" s="7"/>
      <c r="D26" s="12">
        <f>SUM(B25:D25)</f>
        <v>0</v>
      </c>
    </row>
    <row r="27" spans="1:4" ht="17.100000000000001" customHeight="1" x14ac:dyDescent="0.2"/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spans="1:5" ht="17.100000000000001" customHeight="1" x14ac:dyDescent="0.2"/>
    <row r="34" spans="1:5" ht="17.100000000000001" customHeight="1" x14ac:dyDescent="0.2"/>
    <row r="35" spans="1:5" ht="17.100000000000001" customHeight="1" x14ac:dyDescent="0.2"/>
    <row r="36" spans="1:5" ht="17.100000000000001" customHeight="1" x14ac:dyDescent="0.2"/>
    <row r="37" spans="1:5" ht="17.100000000000001" customHeight="1" x14ac:dyDescent="0.2"/>
    <row r="38" spans="1:5" ht="17.100000000000001" customHeight="1" x14ac:dyDescent="0.2">
      <c r="A38" s="13"/>
    </row>
    <row r="39" spans="1:5" ht="17.100000000000001" customHeight="1" x14ac:dyDescent="0.2">
      <c r="E39" s="5"/>
    </row>
    <row r="40" spans="1:5" ht="17.100000000000001" customHeight="1" x14ac:dyDescent="0.2"/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LEIPZIG&amp;R&amp;"Segoe UI,Fett"&amp;6&amp;K04+000SEITE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3F495-369B-41FE-B89D-F24E9EA88AFC}">
  <dimension ref="A1:G41"/>
  <sheetViews>
    <sheetView view="pageLayout" zoomScaleNormal="100" workbookViewId="0"/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63" customHeight="1" x14ac:dyDescent="0.2">
      <c r="A1" s="86" t="s">
        <v>176</v>
      </c>
      <c r="F1" s="2"/>
      <c r="G1" s="2"/>
    </row>
    <row r="2" spans="1:7" ht="17.100000000000001" customHeight="1" x14ac:dyDescent="0.2">
      <c r="A2" s="6" t="s">
        <v>0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16" t="s">
        <v>64</v>
      </c>
      <c r="B8" s="74"/>
      <c r="C8" s="74"/>
      <c r="D8" s="74"/>
    </row>
    <row r="9" spans="1:7" x14ac:dyDescent="0.2">
      <c r="A9" s="16" t="s">
        <v>146</v>
      </c>
      <c r="B9" s="74"/>
      <c r="C9" s="74"/>
      <c r="D9" s="74"/>
    </row>
    <row r="10" spans="1:7" x14ac:dyDescent="0.2">
      <c r="A10" s="25" t="s">
        <v>157</v>
      </c>
      <c r="B10" s="74"/>
      <c r="C10" s="74"/>
      <c r="D10" s="74"/>
    </row>
    <row r="11" spans="1:7" x14ac:dyDescent="0.2">
      <c r="A11" s="16"/>
      <c r="B11" s="17"/>
      <c r="C11" s="15"/>
      <c r="D11" s="15"/>
    </row>
    <row r="12" spans="1:7" x14ac:dyDescent="0.2">
      <c r="A12" s="16"/>
      <c r="B12" s="18"/>
      <c r="C12" s="19"/>
      <c r="D12" s="19"/>
    </row>
    <row r="13" spans="1:7" x14ac:dyDescent="0.2">
      <c r="A13" s="16"/>
      <c r="B13" s="15"/>
      <c r="C13" s="15"/>
      <c r="D13" s="15"/>
    </row>
    <row r="14" spans="1:7" x14ac:dyDescent="0.2">
      <c r="A14" s="16"/>
      <c r="B14" s="15"/>
      <c r="C14" s="15"/>
      <c r="D14" s="15"/>
    </row>
    <row r="15" spans="1:7" x14ac:dyDescent="0.2">
      <c r="A15" s="16"/>
      <c r="B15" s="15"/>
      <c r="C15" s="15"/>
      <c r="D15" s="15"/>
    </row>
    <row r="16" spans="1:7" x14ac:dyDescent="0.2">
      <c r="A16" s="16"/>
      <c r="B16" s="15"/>
      <c r="C16" s="15"/>
      <c r="D16" s="15"/>
    </row>
    <row r="17" spans="1:4" x14ac:dyDescent="0.2">
      <c r="A17" s="16"/>
      <c r="B17" s="15"/>
      <c r="C17" s="15"/>
      <c r="D17" s="15"/>
    </row>
    <row r="18" spans="1:4" x14ac:dyDescent="0.2">
      <c r="A18" s="16"/>
      <c r="B18" s="15"/>
      <c r="C18" s="15"/>
      <c r="D18" s="15"/>
    </row>
    <row r="19" spans="1:4" x14ac:dyDescent="0.2">
      <c r="A19" s="16"/>
      <c r="B19" s="15"/>
      <c r="C19" s="15"/>
      <c r="D19" s="15"/>
    </row>
    <row r="20" spans="1:4" x14ac:dyDescent="0.2">
      <c r="A20" s="16"/>
      <c r="B20" s="15"/>
      <c r="C20" s="15"/>
      <c r="D20" s="15"/>
    </row>
    <row r="21" spans="1:4" x14ac:dyDescent="0.2">
      <c r="A21" s="14"/>
      <c r="B21" s="15"/>
      <c r="C21" s="15"/>
      <c r="D21" s="15"/>
    </row>
    <row r="22" spans="1:4" x14ac:dyDescent="0.2">
      <c r="A22" s="16"/>
      <c r="B22" s="15"/>
      <c r="C22" s="15"/>
      <c r="D22" s="15"/>
    </row>
    <row r="23" spans="1:4" x14ac:dyDescent="0.2">
      <c r="A23" s="16"/>
      <c r="B23" s="15"/>
      <c r="C23" s="15"/>
      <c r="D23" s="15"/>
    </row>
    <row r="24" spans="1:4" x14ac:dyDescent="0.2">
      <c r="A24" s="14"/>
      <c r="B24" s="15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8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spans="1:5" ht="17.100000000000001" customHeight="1" x14ac:dyDescent="0.2"/>
    <row r="34" spans="1:5" ht="17.100000000000001" customHeight="1" x14ac:dyDescent="0.2"/>
    <row r="35" spans="1:5" ht="17.100000000000001" customHeight="1" x14ac:dyDescent="0.2"/>
    <row r="36" spans="1:5" ht="17.100000000000001" customHeight="1" x14ac:dyDescent="0.2"/>
    <row r="37" spans="1:5" ht="17.100000000000001" customHeight="1" x14ac:dyDescent="0.2"/>
    <row r="38" spans="1:5" ht="17.100000000000001" customHeight="1" x14ac:dyDescent="0.2"/>
    <row r="39" spans="1:5" ht="17.100000000000001" customHeight="1" x14ac:dyDescent="0.2">
      <c r="A39" s="13"/>
    </row>
    <row r="40" spans="1:5" ht="17.100000000000001" customHeight="1" x14ac:dyDescent="0.2">
      <c r="E40" s="5"/>
    </row>
    <row r="41" spans="1:5" ht="17.100000000000001" customHeight="1" x14ac:dyDescent="0.2"/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LEIPZIG&amp;R&amp;"Segoe UI,Fett"&amp;6&amp;K04+000SEITE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64A8-6F2E-491A-9CC8-E78A500882A8}">
  <dimension ref="A1:G40"/>
  <sheetViews>
    <sheetView view="pageLayout" topLeftCell="A6" zoomScaleNormal="100" workbookViewId="0"/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62.25" customHeight="1" x14ac:dyDescent="0.2">
      <c r="A1" s="20" t="s">
        <v>177</v>
      </c>
      <c r="F1" s="2"/>
      <c r="G1" s="2"/>
    </row>
    <row r="2" spans="1:7" ht="17.100000000000001" customHeight="1" x14ac:dyDescent="0.2">
      <c r="A2" s="6" t="s">
        <v>0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23" t="s">
        <v>16</v>
      </c>
      <c r="B8" s="78"/>
      <c r="C8" s="74"/>
      <c r="D8" s="74"/>
    </row>
    <row r="9" spans="1:7" ht="28.5" x14ac:dyDescent="0.2">
      <c r="A9" s="23" t="s">
        <v>65</v>
      </c>
      <c r="B9" s="78"/>
      <c r="C9" s="74"/>
      <c r="D9" s="74"/>
    </row>
    <row r="10" spans="1:7" ht="42.75" x14ac:dyDescent="0.2">
      <c r="A10" s="23" t="s">
        <v>147</v>
      </c>
      <c r="B10" s="78"/>
      <c r="C10" s="74"/>
      <c r="D10" s="74"/>
    </row>
    <row r="11" spans="1:7" ht="42.75" x14ac:dyDescent="0.2">
      <c r="A11" s="23" t="s">
        <v>66</v>
      </c>
      <c r="B11" s="79"/>
      <c r="C11" s="74"/>
      <c r="D11" s="74"/>
    </row>
    <row r="12" spans="1:7" x14ac:dyDescent="0.2">
      <c r="A12" s="23" t="s">
        <v>157</v>
      </c>
      <c r="B12" s="79"/>
      <c r="C12" s="74"/>
      <c r="D12" s="74"/>
    </row>
    <row r="13" spans="1:7" x14ac:dyDescent="0.2">
      <c r="A13" s="23"/>
      <c r="B13" s="22"/>
      <c r="C13" s="15"/>
      <c r="D13" s="15"/>
    </row>
    <row r="14" spans="1:7" x14ac:dyDescent="0.2">
      <c r="A14" s="23"/>
      <c r="B14" s="22"/>
      <c r="C14" s="15"/>
      <c r="D14" s="15"/>
    </row>
    <row r="15" spans="1:7" x14ac:dyDescent="0.2">
      <c r="A15" s="23"/>
      <c r="B15" s="22"/>
      <c r="C15" s="15"/>
      <c r="D15" s="15"/>
    </row>
    <row r="16" spans="1:7" x14ac:dyDescent="0.25">
      <c r="A16" s="24"/>
      <c r="B16" s="22"/>
      <c r="C16" s="15"/>
      <c r="D16" s="15"/>
    </row>
    <row r="17" spans="1:4" x14ac:dyDescent="0.2">
      <c r="A17" s="25"/>
      <c r="B17" s="22"/>
      <c r="C17" s="15"/>
      <c r="D17" s="15"/>
    </row>
    <row r="18" spans="1:4" x14ac:dyDescent="0.2">
      <c r="A18" s="26"/>
      <c r="B18" s="22"/>
      <c r="C18" s="15"/>
      <c r="D18" s="15"/>
    </row>
    <row r="19" spans="1:4" x14ac:dyDescent="0.2">
      <c r="A19" s="23"/>
      <c r="B19" s="22"/>
      <c r="C19" s="15"/>
      <c r="D19" s="15"/>
    </row>
    <row r="20" spans="1:4" x14ac:dyDescent="0.2">
      <c r="A20" s="23"/>
      <c r="B20" s="22"/>
      <c r="C20" s="15"/>
      <c r="D20" s="15"/>
    </row>
    <row r="21" spans="1:4" x14ac:dyDescent="0.2">
      <c r="A21" s="23"/>
      <c r="B21" s="22"/>
      <c r="C21" s="15"/>
      <c r="D21" s="15"/>
    </row>
    <row r="22" spans="1:4" x14ac:dyDescent="0.2">
      <c r="A22" s="23"/>
      <c r="B22" s="22"/>
      <c r="C22" s="15"/>
      <c r="D22" s="15"/>
    </row>
    <row r="23" spans="1:4" x14ac:dyDescent="0.2">
      <c r="A23" s="23"/>
      <c r="B23" s="22"/>
      <c r="C23" s="15"/>
      <c r="D23" s="15"/>
    </row>
    <row r="24" spans="1:4" x14ac:dyDescent="0.25">
      <c r="A24" s="24"/>
      <c r="B24" s="22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8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spans="1:5" ht="17.100000000000001" customHeight="1" x14ac:dyDescent="0.2"/>
    <row r="34" spans="1:5" ht="17.100000000000001" customHeight="1" x14ac:dyDescent="0.2"/>
    <row r="35" spans="1:5" ht="17.100000000000001" customHeight="1" x14ac:dyDescent="0.2"/>
    <row r="36" spans="1:5" ht="17.100000000000001" customHeight="1" x14ac:dyDescent="0.2"/>
    <row r="37" spans="1:5" ht="17.100000000000001" customHeight="1" x14ac:dyDescent="0.2"/>
    <row r="38" spans="1:5" ht="17.100000000000001" customHeight="1" x14ac:dyDescent="0.2"/>
    <row r="39" spans="1:5" ht="17.100000000000001" customHeight="1" x14ac:dyDescent="0.2">
      <c r="A39" s="13"/>
    </row>
    <row r="40" spans="1:5" ht="17.100000000000001" customHeight="1" x14ac:dyDescent="0.2">
      <c r="E40" s="5"/>
    </row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LEIPZIG&amp;R&amp;"Segoe UI,Fett"&amp;6&amp;K04+000SEITE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BAA5C-CB64-4FF2-887A-A9CBD795226C}">
  <dimension ref="A1:G38"/>
  <sheetViews>
    <sheetView view="pageLayout" topLeftCell="A13" zoomScaleNormal="100" workbookViewId="0">
      <selection activeCell="A8" sqref="A8"/>
    </sheetView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1.95" customHeight="1" x14ac:dyDescent="0.2">
      <c r="A1" s="20" t="s">
        <v>178</v>
      </c>
      <c r="F1" s="2"/>
      <c r="G1" s="2"/>
    </row>
    <row r="2" spans="1:7" ht="17.100000000000001" customHeight="1" x14ac:dyDescent="0.2">
      <c r="A2" s="6" t="s">
        <v>0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23" t="s">
        <v>16</v>
      </c>
      <c r="B8" s="78"/>
      <c r="C8" s="74"/>
      <c r="D8" s="74"/>
    </row>
    <row r="9" spans="1:7" ht="28.5" x14ac:dyDescent="0.2">
      <c r="A9" s="23" t="s">
        <v>17</v>
      </c>
      <c r="B9" s="78"/>
      <c r="C9" s="74"/>
      <c r="D9" s="74"/>
    </row>
    <row r="10" spans="1:7" x14ac:dyDescent="0.2">
      <c r="A10" s="23" t="s">
        <v>155</v>
      </c>
      <c r="B10" s="78"/>
      <c r="C10" s="74"/>
      <c r="D10" s="74"/>
    </row>
    <row r="11" spans="1:7" x14ac:dyDescent="0.2">
      <c r="A11" s="23" t="s">
        <v>18</v>
      </c>
      <c r="B11" s="79"/>
      <c r="C11" s="74"/>
      <c r="D11" s="74"/>
    </row>
    <row r="12" spans="1:7" ht="42.75" x14ac:dyDescent="0.2">
      <c r="A12" s="23" t="s">
        <v>156</v>
      </c>
      <c r="B12" s="80"/>
      <c r="C12" s="75"/>
      <c r="D12" s="75"/>
    </row>
    <row r="13" spans="1:7" ht="57" x14ac:dyDescent="0.2">
      <c r="A13" s="23" t="s">
        <v>21</v>
      </c>
      <c r="B13" s="78"/>
      <c r="C13" s="74"/>
      <c r="D13" s="74"/>
    </row>
    <row r="14" spans="1:7" x14ac:dyDescent="0.2">
      <c r="A14" s="23" t="s">
        <v>22</v>
      </c>
      <c r="B14" s="78"/>
      <c r="C14" s="74"/>
      <c r="D14" s="74"/>
    </row>
    <row r="15" spans="1:7" ht="28.5" x14ac:dyDescent="0.2">
      <c r="A15" s="23" t="s">
        <v>24</v>
      </c>
      <c r="B15" s="78"/>
      <c r="C15" s="74"/>
      <c r="D15" s="74"/>
    </row>
    <row r="16" spans="1:7" x14ac:dyDescent="0.25">
      <c r="A16" s="24" t="s">
        <v>23</v>
      </c>
      <c r="B16" s="78"/>
      <c r="C16" s="74"/>
      <c r="D16" s="74"/>
    </row>
    <row r="17" spans="1:4" x14ac:dyDescent="0.25">
      <c r="A17" s="24" t="s">
        <v>157</v>
      </c>
      <c r="B17" s="78"/>
      <c r="C17" s="74"/>
      <c r="D17" s="74"/>
    </row>
    <row r="18" spans="1:4" x14ac:dyDescent="0.2">
      <c r="A18" s="26"/>
      <c r="B18" s="22"/>
      <c r="C18" s="15"/>
      <c r="D18" s="15"/>
    </row>
    <row r="19" spans="1:4" x14ac:dyDescent="0.2">
      <c r="A19" s="23"/>
      <c r="B19" s="22"/>
      <c r="C19" s="15"/>
      <c r="D19" s="15"/>
    </row>
    <row r="20" spans="1:4" x14ac:dyDescent="0.2">
      <c r="A20" s="23"/>
      <c r="B20" s="22"/>
      <c r="C20" s="15"/>
      <c r="D20" s="15"/>
    </row>
    <row r="21" spans="1:4" x14ac:dyDescent="0.2">
      <c r="A21" s="23"/>
      <c r="B21" s="22"/>
      <c r="C21" s="15"/>
      <c r="D21" s="15"/>
    </row>
    <row r="22" spans="1:4" x14ac:dyDescent="0.2">
      <c r="A22" s="23"/>
      <c r="B22" s="22"/>
      <c r="C22" s="15"/>
      <c r="D22" s="15"/>
    </row>
    <row r="23" spans="1:4" x14ac:dyDescent="0.2">
      <c r="A23" s="23"/>
      <c r="B23" s="22"/>
      <c r="C23" s="15"/>
      <c r="D23" s="15"/>
    </row>
    <row r="24" spans="1:4" x14ac:dyDescent="0.25">
      <c r="A24" s="24"/>
      <c r="B24" s="22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8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LEIPZIG&amp;R&amp;"Segoe UI,Fett"&amp;6&amp;K04+000SEITE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F0EAE-A7DD-460A-875B-9831F302D91E}">
  <dimension ref="A1:G41"/>
  <sheetViews>
    <sheetView view="pageLayout" topLeftCell="A24" zoomScaleNormal="100" workbookViewId="0"/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1.95" customHeight="1" x14ac:dyDescent="0.2">
      <c r="A1" s="20" t="s">
        <v>179</v>
      </c>
      <c r="F1" s="2"/>
      <c r="G1" s="2"/>
    </row>
    <row r="2" spans="1:7" ht="17.100000000000001" customHeight="1" x14ac:dyDescent="0.2">
      <c r="A2" s="6" t="s">
        <v>0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23" t="s">
        <v>16</v>
      </c>
      <c r="B8" s="78"/>
      <c r="C8" s="74"/>
      <c r="D8" s="74"/>
    </row>
    <row r="9" spans="1:7" ht="28.5" x14ac:dyDescent="0.2">
      <c r="A9" s="23" t="s">
        <v>17</v>
      </c>
      <c r="B9" s="78"/>
      <c r="C9" s="74"/>
      <c r="D9" s="74"/>
    </row>
    <row r="10" spans="1:7" x14ac:dyDescent="0.2">
      <c r="A10" s="23" t="s">
        <v>19</v>
      </c>
      <c r="B10" s="78"/>
      <c r="C10" s="74"/>
      <c r="D10" s="74"/>
    </row>
    <row r="11" spans="1:7" x14ac:dyDescent="0.2">
      <c r="A11" s="23" t="s">
        <v>18</v>
      </c>
      <c r="B11" s="79"/>
      <c r="C11" s="74"/>
      <c r="D11" s="74"/>
    </row>
    <row r="12" spans="1:7" ht="42.75" x14ac:dyDescent="0.2">
      <c r="A12" s="23" t="s">
        <v>156</v>
      </c>
      <c r="B12" s="80"/>
      <c r="C12" s="75"/>
      <c r="D12" s="75"/>
    </row>
    <row r="13" spans="1:7" ht="57" x14ac:dyDescent="0.2">
      <c r="A13" s="23" t="s">
        <v>21</v>
      </c>
      <c r="B13" s="78"/>
      <c r="C13" s="74"/>
      <c r="D13" s="74"/>
    </row>
    <row r="14" spans="1:7" x14ac:dyDescent="0.2">
      <c r="A14" s="23" t="s">
        <v>22</v>
      </c>
      <c r="B14" s="78"/>
      <c r="C14" s="74"/>
      <c r="D14" s="74"/>
    </row>
    <row r="15" spans="1:7" ht="28.5" x14ac:dyDescent="0.2">
      <c r="A15" s="23" t="s">
        <v>24</v>
      </c>
      <c r="B15" s="78"/>
      <c r="C15" s="74"/>
      <c r="D15" s="74"/>
    </row>
    <row r="16" spans="1:7" x14ac:dyDescent="0.25">
      <c r="A16" s="24" t="s">
        <v>23</v>
      </c>
      <c r="B16" s="78"/>
      <c r="C16" s="74"/>
      <c r="D16" s="74"/>
    </row>
    <row r="17" spans="1:4" x14ac:dyDescent="0.25">
      <c r="A17" s="24" t="s">
        <v>157</v>
      </c>
      <c r="B17" s="78"/>
      <c r="C17" s="74"/>
      <c r="D17" s="74"/>
    </row>
    <row r="18" spans="1:4" x14ac:dyDescent="0.2">
      <c r="A18" s="26"/>
      <c r="B18" s="22"/>
      <c r="C18" s="15"/>
      <c r="D18" s="15"/>
    </row>
    <row r="19" spans="1:4" x14ac:dyDescent="0.2">
      <c r="A19" s="23"/>
      <c r="B19" s="22"/>
      <c r="C19" s="15"/>
      <c r="D19" s="15"/>
    </row>
    <row r="20" spans="1:4" x14ac:dyDescent="0.2">
      <c r="A20" s="23"/>
      <c r="B20" s="22"/>
      <c r="C20" s="15"/>
      <c r="D20" s="15"/>
    </row>
    <row r="21" spans="1:4" x14ac:dyDescent="0.2">
      <c r="A21" s="23"/>
      <c r="B21" s="22"/>
      <c r="C21" s="15"/>
      <c r="D21" s="15"/>
    </row>
    <row r="22" spans="1:4" x14ac:dyDescent="0.2">
      <c r="A22" s="23"/>
      <c r="B22" s="22"/>
      <c r="C22" s="15"/>
      <c r="D22" s="15"/>
    </row>
    <row r="23" spans="1:4" x14ac:dyDescent="0.2">
      <c r="A23" s="23"/>
      <c r="B23" s="22"/>
      <c r="C23" s="15"/>
      <c r="D23" s="15"/>
    </row>
    <row r="24" spans="1:4" x14ac:dyDescent="0.25">
      <c r="A24" s="24"/>
      <c r="B24" s="22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8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spans="1:5" ht="17.100000000000001" customHeight="1" x14ac:dyDescent="0.2"/>
    <row r="34" spans="1:5" ht="17.100000000000001" customHeight="1" x14ac:dyDescent="0.2"/>
    <row r="35" spans="1:5" ht="17.100000000000001" customHeight="1" x14ac:dyDescent="0.2"/>
    <row r="36" spans="1:5" ht="17.100000000000001" customHeight="1" x14ac:dyDescent="0.2"/>
    <row r="37" spans="1:5" ht="17.100000000000001" customHeight="1" x14ac:dyDescent="0.2"/>
    <row r="38" spans="1:5" ht="17.100000000000001" customHeight="1" x14ac:dyDescent="0.2"/>
    <row r="39" spans="1:5" ht="17.100000000000001" customHeight="1" x14ac:dyDescent="0.2">
      <c r="A39" s="13"/>
    </row>
    <row r="40" spans="1:5" ht="17.100000000000001" customHeight="1" x14ac:dyDescent="0.2">
      <c r="E40" s="5"/>
    </row>
    <row r="41" spans="1:5" ht="17.100000000000001" customHeight="1" x14ac:dyDescent="0.2"/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LEIPZIG&amp;R&amp;"Segoe UI,Fett"&amp;6&amp;K04+000SEITE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63701-E340-40A1-82F6-AD6F50241A97}">
  <dimension ref="A1:G41"/>
  <sheetViews>
    <sheetView view="pageLayout" topLeftCell="A27" zoomScaleNormal="100" workbookViewId="0">
      <selection activeCell="B8" sqref="B8:D17"/>
    </sheetView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1.95" customHeight="1" x14ac:dyDescent="0.2">
      <c r="A1" s="20" t="s">
        <v>15</v>
      </c>
      <c r="F1" s="2"/>
      <c r="G1" s="2"/>
    </row>
    <row r="2" spans="1:7" ht="17.100000000000001" customHeight="1" x14ac:dyDescent="0.2">
      <c r="A2" s="6" t="s">
        <v>0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16" t="s">
        <v>16</v>
      </c>
      <c r="B8" s="78"/>
      <c r="C8" s="74"/>
      <c r="D8" s="74"/>
    </row>
    <row r="9" spans="1:7" x14ac:dyDescent="0.2">
      <c r="A9" s="16" t="s">
        <v>67</v>
      </c>
      <c r="B9" s="74"/>
      <c r="C9" s="74"/>
      <c r="D9" s="74"/>
    </row>
    <row r="10" spans="1:7" x14ac:dyDescent="0.2">
      <c r="A10" s="16" t="s">
        <v>158</v>
      </c>
      <c r="B10" s="74"/>
      <c r="C10" s="74"/>
      <c r="D10" s="74"/>
    </row>
    <row r="11" spans="1:7" x14ac:dyDescent="0.2">
      <c r="A11" s="16" t="s">
        <v>68</v>
      </c>
      <c r="B11" s="76"/>
      <c r="C11" s="74"/>
      <c r="D11" s="74"/>
    </row>
    <row r="12" spans="1:7" ht="28.5" x14ac:dyDescent="0.2">
      <c r="A12" s="16" t="s">
        <v>159</v>
      </c>
      <c r="B12" s="77"/>
      <c r="C12" s="75"/>
      <c r="D12" s="75"/>
    </row>
    <row r="13" spans="1:7" ht="28.5" x14ac:dyDescent="0.2">
      <c r="A13" s="16" t="s">
        <v>69</v>
      </c>
      <c r="B13" s="74"/>
      <c r="C13" s="74"/>
      <c r="D13" s="74"/>
    </row>
    <row r="14" spans="1:7" x14ac:dyDescent="0.2">
      <c r="A14" s="16" t="s">
        <v>70</v>
      </c>
      <c r="B14" s="74"/>
      <c r="C14" s="74"/>
      <c r="D14" s="74"/>
    </row>
    <row r="15" spans="1:7" x14ac:dyDescent="0.2">
      <c r="A15" s="16" t="s">
        <v>71</v>
      </c>
      <c r="B15" s="74"/>
      <c r="C15" s="74"/>
      <c r="D15" s="74"/>
    </row>
    <row r="16" spans="1:7" ht="28.5" x14ac:dyDescent="0.2">
      <c r="A16" s="16" t="s">
        <v>72</v>
      </c>
      <c r="B16" s="74"/>
      <c r="C16" s="74"/>
      <c r="D16" s="74"/>
    </row>
    <row r="17" spans="1:4" x14ac:dyDescent="0.2">
      <c r="A17" s="16" t="s">
        <v>157</v>
      </c>
      <c r="B17" s="74"/>
      <c r="C17" s="74"/>
      <c r="D17" s="74"/>
    </row>
    <row r="18" spans="1:4" x14ac:dyDescent="0.2">
      <c r="A18" s="16"/>
      <c r="B18" s="15"/>
      <c r="C18" s="15"/>
      <c r="D18" s="15"/>
    </row>
    <row r="19" spans="1:4" x14ac:dyDescent="0.2">
      <c r="A19" s="16"/>
      <c r="B19" s="15"/>
      <c r="C19" s="15"/>
      <c r="D19" s="15"/>
    </row>
    <row r="20" spans="1:4" x14ac:dyDescent="0.2">
      <c r="A20" s="16"/>
      <c r="B20" s="15"/>
      <c r="C20" s="15"/>
      <c r="D20" s="15"/>
    </row>
    <row r="21" spans="1:4" x14ac:dyDescent="0.2">
      <c r="A21" s="14"/>
      <c r="B21" s="15"/>
      <c r="C21" s="15"/>
      <c r="D21" s="15"/>
    </row>
    <row r="22" spans="1:4" x14ac:dyDescent="0.2">
      <c r="A22" s="16"/>
      <c r="B22" s="15"/>
      <c r="C22" s="15"/>
      <c r="D22" s="15"/>
    </row>
    <row r="23" spans="1:4" x14ac:dyDescent="0.2">
      <c r="A23" s="16"/>
      <c r="B23" s="15"/>
      <c r="C23" s="15"/>
      <c r="D23" s="15"/>
    </row>
    <row r="24" spans="1:4" x14ac:dyDescent="0.2">
      <c r="A24" s="14"/>
      <c r="B24" s="15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8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spans="1:5" ht="17.100000000000001" customHeight="1" x14ac:dyDescent="0.2"/>
    <row r="34" spans="1:5" ht="17.100000000000001" customHeight="1" x14ac:dyDescent="0.2"/>
    <row r="35" spans="1:5" ht="17.100000000000001" customHeight="1" x14ac:dyDescent="0.2"/>
    <row r="36" spans="1:5" ht="17.100000000000001" customHeight="1" x14ac:dyDescent="0.2"/>
    <row r="37" spans="1:5" ht="17.100000000000001" customHeight="1" x14ac:dyDescent="0.2"/>
    <row r="38" spans="1:5" ht="17.100000000000001" customHeight="1" x14ac:dyDescent="0.2"/>
    <row r="39" spans="1:5" ht="17.100000000000001" customHeight="1" x14ac:dyDescent="0.2">
      <c r="A39" s="13"/>
    </row>
    <row r="40" spans="1:5" ht="17.100000000000001" customHeight="1" x14ac:dyDescent="0.2">
      <c r="E40" s="5"/>
    </row>
    <row r="41" spans="1:5" ht="17.100000000000001" customHeight="1" x14ac:dyDescent="0.2"/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D1E9-78AE-407C-8328-CC29C78D31C2}">
  <dimension ref="A1:H35"/>
  <sheetViews>
    <sheetView view="pageLayout" zoomScaleNormal="100" workbookViewId="0">
      <selection activeCell="H6" sqref="H6"/>
    </sheetView>
  </sheetViews>
  <sheetFormatPr baseColWidth="10" defaultColWidth="11.28515625" defaultRowHeight="14.25" x14ac:dyDescent="0.2"/>
  <cols>
    <col min="1" max="1" width="9.7109375" style="29" customWidth="1"/>
    <col min="2" max="2" width="53.42578125" style="29" customWidth="1"/>
    <col min="3" max="3" width="14.140625" style="29" customWidth="1"/>
    <col min="4" max="5" width="13.85546875" style="29" customWidth="1"/>
    <col min="6" max="6" width="11.42578125" style="29" customWidth="1"/>
    <col min="7" max="7" width="9.7109375" style="29" customWidth="1"/>
    <col min="8" max="8" width="13.85546875" style="29" customWidth="1"/>
    <col min="9" max="16384" width="11.28515625" style="29"/>
  </cols>
  <sheetData>
    <row r="1" spans="1:8" s="27" customFormat="1" ht="51.95" customHeight="1" x14ac:dyDescent="0.2">
      <c r="A1" s="27" t="s">
        <v>42</v>
      </c>
      <c r="C1" s="27" t="s">
        <v>123</v>
      </c>
    </row>
    <row r="2" spans="1:8" ht="17.100000000000001" customHeight="1" x14ac:dyDescent="0.2">
      <c r="A2" s="28" t="s">
        <v>30</v>
      </c>
      <c r="B2" s="28" t="s">
        <v>31</v>
      </c>
      <c r="C2" s="28" t="s">
        <v>32</v>
      </c>
      <c r="D2" s="28"/>
      <c r="E2" s="28"/>
      <c r="F2" s="28" t="s">
        <v>29</v>
      </c>
      <c r="G2" s="28" t="s">
        <v>58</v>
      </c>
      <c r="H2" s="28" t="s">
        <v>54</v>
      </c>
    </row>
    <row r="3" spans="1:8" x14ac:dyDescent="0.2">
      <c r="A3" s="59" t="s">
        <v>33</v>
      </c>
      <c r="B3" s="60" t="s">
        <v>43</v>
      </c>
      <c r="C3" s="60"/>
      <c r="D3" s="31"/>
      <c r="E3" s="31"/>
      <c r="F3" s="31"/>
      <c r="G3" s="31"/>
      <c r="H3" s="31"/>
    </row>
    <row r="4" spans="1:8" x14ac:dyDescent="0.2">
      <c r="A4" s="32"/>
      <c r="B4" s="31" t="s">
        <v>44</v>
      </c>
      <c r="C4" s="31"/>
      <c r="D4" s="33"/>
      <c r="E4" s="33"/>
      <c r="F4" s="33"/>
      <c r="G4" s="55"/>
      <c r="H4" s="33"/>
    </row>
    <row r="5" spans="1:8" x14ac:dyDescent="0.2">
      <c r="A5" s="30"/>
      <c r="B5" s="31" t="s">
        <v>45</v>
      </c>
      <c r="C5" s="31" t="s">
        <v>124</v>
      </c>
      <c r="D5" s="33"/>
      <c r="E5" s="54"/>
      <c r="F5" s="68">
        <v>658.99</v>
      </c>
      <c r="G5" s="87"/>
      <c r="H5" s="33">
        <f>ROUND(F5+(F5*G5),2)</f>
        <v>658.99</v>
      </c>
    </row>
    <row r="6" spans="1:8" x14ac:dyDescent="0.2">
      <c r="A6" s="30"/>
      <c r="B6" s="31" t="s">
        <v>46</v>
      </c>
      <c r="C6" s="31" t="s">
        <v>124</v>
      </c>
      <c r="D6" s="33"/>
      <c r="E6" s="54"/>
      <c r="F6" s="68">
        <v>8127.49</v>
      </c>
      <c r="G6" s="87"/>
      <c r="H6" s="33">
        <f t="shared" ref="H6:H8" si="0">ROUND(F6+(F6*G6),2)</f>
        <v>8127.49</v>
      </c>
    </row>
    <row r="7" spans="1:8" x14ac:dyDescent="0.2">
      <c r="A7" s="30"/>
      <c r="B7" s="31" t="s">
        <v>47</v>
      </c>
      <c r="C7" s="31" t="s">
        <v>124</v>
      </c>
      <c r="D7" s="33"/>
      <c r="E7" s="54"/>
      <c r="F7" s="68">
        <v>10983.1</v>
      </c>
      <c r="G7" s="87"/>
      <c r="H7" s="33">
        <f t="shared" si="0"/>
        <v>10983.1</v>
      </c>
    </row>
    <row r="8" spans="1:8" x14ac:dyDescent="0.2">
      <c r="A8" s="30"/>
      <c r="B8" s="31" t="s">
        <v>48</v>
      </c>
      <c r="C8" s="31" t="s">
        <v>124</v>
      </c>
      <c r="D8" s="33"/>
      <c r="E8" s="54"/>
      <c r="F8" s="68">
        <v>2196.62</v>
      </c>
      <c r="G8" s="87"/>
      <c r="H8" s="33">
        <f t="shared" si="0"/>
        <v>2196.62</v>
      </c>
    </row>
    <row r="9" spans="1:8" x14ac:dyDescent="0.2">
      <c r="A9" s="59"/>
      <c r="B9" s="60" t="s">
        <v>49</v>
      </c>
      <c r="C9" s="60" t="s">
        <v>124</v>
      </c>
      <c r="D9" s="61"/>
      <c r="E9" s="82"/>
      <c r="F9" s="83">
        <f>SUM(F5:F8)</f>
        <v>21966.2</v>
      </c>
      <c r="G9" s="84"/>
      <c r="H9" s="61">
        <f>SUM(H5:H8)</f>
        <v>21966.2</v>
      </c>
    </row>
    <row r="10" spans="1:8" x14ac:dyDescent="0.2">
      <c r="A10" s="30"/>
      <c r="B10" s="56"/>
      <c r="C10" s="63"/>
      <c r="D10" s="62"/>
      <c r="E10" s="57"/>
      <c r="F10" s="58"/>
      <c r="G10" s="55"/>
      <c r="H10" s="33"/>
    </row>
    <row r="11" spans="1:8" x14ac:dyDescent="0.2">
      <c r="A11" s="32"/>
      <c r="B11" s="31"/>
      <c r="C11" s="31"/>
      <c r="D11" s="33"/>
      <c r="E11" s="33"/>
      <c r="F11" s="31"/>
      <c r="G11" s="31"/>
      <c r="H11" s="33"/>
    </row>
    <row r="12" spans="1:8" x14ac:dyDescent="0.2">
      <c r="A12" s="30" t="s">
        <v>34</v>
      </c>
      <c r="B12" s="60" t="s">
        <v>50</v>
      </c>
      <c r="C12" s="31"/>
      <c r="D12" s="33"/>
      <c r="E12" s="61"/>
      <c r="F12" s="60" t="s">
        <v>51</v>
      </c>
      <c r="G12" s="60"/>
      <c r="H12" s="61" t="s">
        <v>53</v>
      </c>
    </row>
    <row r="13" spans="1:8" ht="57" x14ac:dyDescent="0.2">
      <c r="A13" s="30"/>
      <c r="B13" s="64" t="s">
        <v>73</v>
      </c>
      <c r="C13" s="31"/>
      <c r="D13" s="33"/>
      <c r="E13" s="33"/>
      <c r="F13" s="31" t="s">
        <v>52</v>
      </c>
      <c r="G13" s="31"/>
      <c r="H13" s="81"/>
    </row>
    <row r="14" spans="1:8" ht="28.5" x14ac:dyDescent="0.2">
      <c r="A14" s="30"/>
      <c r="B14" s="64" t="s">
        <v>74</v>
      </c>
      <c r="C14" s="31"/>
      <c r="D14" s="33"/>
      <c r="E14" s="33"/>
      <c r="F14" s="31" t="s">
        <v>52</v>
      </c>
      <c r="G14" s="31"/>
      <c r="H14" s="81"/>
    </row>
    <row r="15" spans="1:8" x14ac:dyDescent="0.2">
      <c r="A15" s="30"/>
      <c r="B15" s="34"/>
      <c r="C15" s="31"/>
      <c r="D15" s="33"/>
      <c r="E15" s="33"/>
      <c r="F15" s="31"/>
      <c r="G15" s="31"/>
      <c r="H15" s="33"/>
    </row>
    <row r="16" spans="1:8" x14ac:dyDescent="0.2">
      <c r="A16" s="30"/>
      <c r="B16" s="34"/>
      <c r="C16" s="31"/>
      <c r="D16" s="33"/>
      <c r="E16" s="33"/>
      <c r="F16" s="31"/>
      <c r="G16" s="31"/>
      <c r="H16" s="33"/>
    </row>
    <row r="17" spans="1:8" x14ac:dyDescent="0.2">
      <c r="A17" s="30"/>
      <c r="B17" s="34"/>
      <c r="C17" s="31"/>
      <c r="D17" s="33"/>
      <c r="E17" s="33"/>
      <c r="F17" s="31"/>
      <c r="G17" s="31"/>
      <c r="H17" s="33"/>
    </row>
    <row r="18" spans="1:8" x14ac:dyDescent="0.2">
      <c r="A18" s="32"/>
      <c r="B18" s="31"/>
      <c r="C18" s="31"/>
      <c r="D18" s="31"/>
      <c r="E18" s="31"/>
      <c r="F18" s="31"/>
      <c r="G18" s="31"/>
      <c r="H18" s="33"/>
    </row>
    <row r="19" spans="1:8" x14ac:dyDescent="0.2">
      <c r="A19" s="32" t="s">
        <v>36</v>
      </c>
      <c r="B19" s="31" t="s">
        <v>1</v>
      </c>
      <c r="C19" s="31"/>
      <c r="D19" s="31"/>
      <c r="E19" s="31"/>
      <c r="F19" s="31"/>
      <c r="G19" s="31"/>
      <c r="H19" s="33"/>
    </row>
    <row r="20" spans="1:8" x14ac:dyDescent="0.2">
      <c r="A20" s="32"/>
      <c r="B20" s="112" t="s">
        <v>35</v>
      </c>
      <c r="C20" s="113"/>
      <c r="D20" s="113"/>
      <c r="E20" s="113"/>
      <c r="F20" s="114"/>
      <c r="G20" s="31"/>
      <c r="H20" s="33"/>
    </row>
    <row r="21" spans="1:8" ht="17.100000000000001" customHeight="1" x14ac:dyDescent="0.2">
      <c r="A21" s="35"/>
    </row>
    <row r="22" spans="1:8" ht="17.100000000000001" customHeight="1" x14ac:dyDescent="0.2">
      <c r="A22" s="89"/>
      <c r="B22" s="21"/>
      <c r="C22" s="21"/>
      <c r="D22" s="21"/>
      <c r="E22" s="21"/>
      <c r="F22" s="39" t="s">
        <v>38</v>
      </c>
      <c r="G22" s="21"/>
      <c r="H22" s="21">
        <f>H9+H13+H14</f>
        <v>21966.2</v>
      </c>
    </row>
    <row r="23" spans="1:8" ht="17.100000000000001" customHeight="1" x14ac:dyDescent="0.2">
      <c r="A23" s="35"/>
      <c r="C23" s="21"/>
      <c r="D23" s="42"/>
      <c r="E23" s="42"/>
      <c r="F23" s="39"/>
      <c r="G23" s="47"/>
      <c r="H23" s="21"/>
    </row>
    <row r="24" spans="1:8" ht="17.100000000000001" customHeight="1" x14ac:dyDescent="0.2">
      <c r="C24" s="21"/>
      <c r="F24" s="44"/>
      <c r="H24" s="45"/>
    </row>
    <row r="25" spans="1:8" ht="17.100000000000001" customHeight="1" x14ac:dyDescent="0.2">
      <c r="C25" s="21"/>
      <c r="F25" s="46"/>
      <c r="G25" s="47"/>
      <c r="H25" s="21"/>
    </row>
    <row r="26" spans="1:8" ht="17.100000000000001" customHeight="1" x14ac:dyDescent="0.2">
      <c r="A26" s="91"/>
      <c r="F26" s="48"/>
      <c r="H26" s="49"/>
    </row>
    <row r="27" spans="1:8" ht="17.100000000000001" customHeight="1" x14ac:dyDescent="0.2">
      <c r="C27" s="21"/>
    </row>
    <row r="28" spans="1:8" ht="17.100000000000001" customHeight="1" x14ac:dyDescent="0.2"/>
    <row r="29" spans="1:8" ht="17.100000000000001" customHeight="1" x14ac:dyDescent="0.2"/>
    <row r="30" spans="1:8" ht="17.100000000000001" customHeight="1" x14ac:dyDescent="0.2"/>
    <row r="31" spans="1:8" ht="17.100000000000001" customHeight="1" x14ac:dyDescent="0.2"/>
    <row r="32" spans="1:8" ht="17.100000000000001" customHeight="1" x14ac:dyDescent="0.2"/>
    <row r="33" spans="1:1" ht="17.100000000000001" customHeight="1" x14ac:dyDescent="0.2"/>
    <row r="34" spans="1:1" ht="17.100000000000001" customHeight="1" x14ac:dyDescent="0.2">
      <c r="A34" s="53"/>
    </row>
    <row r="35" spans="1:1" ht="17.100000000000001" customHeight="1" x14ac:dyDescent="0.2"/>
  </sheetData>
  <mergeCells count="1">
    <mergeCell ref="B20:F20"/>
  </mergeCells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8550-0E61-4071-A793-30E58376FCB5}">
  <dimension ref="A1:G38"/>
  <sheetViews>
    <sheetView view="pageLayout" zoomScaleNormal="100" workbookViewId="0">
      <selection activeCell="A4" sqref="A4"/>
    </sheetView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7.75" customHeight="1" x14ac:dyDescent="0.2">
      <c r="A1" s="20" t="s">
        <v>175</v>
      </c>
      <c r="F1" s="2"/>
      <c r="G1" s="2"/>
    </row>
    <row r="2" spans="1:7" ht="17.100000000000001" customHeight="1" x14ac:dyDescent="0.2">
      <c r="A2" s="6" t="s">
        <v>1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23" t="s">
        <v>16</v>
      </c>
      <c r="B8" s="78"/>
      <c r="C8" s="74"/>
      <c r="D8" s="74"/>
    </row>
    <row r="9" spans="1:7" ht="28.5" x14ac:dyDescent="0.2">
      <c r="A9" s="23" t="s">
        <v>17</v>
      </c>
      <c r="B9" s="78"/>
      <c r="C9" s="74"/>
      <c r="D9" s="74"/>
    </row>
    <row r="10" spans="1:7" x14ac:dyDescent="0.2">
      <c r="A10" s="23" t="s">
        <v>19</v>
      </c>
      <c r="B10" s="78"/>
      <c r="C10" s="74"/>
      <c r="D10" s="74"/>
    </row>
    <row r="11" spans="1:7" x14ac:dyDescent="0.2">
      <c r="A11" s="23" t="s">
        <v>18</v>
      </c>
      <c r="B11" s="79"/>
      <c r="C11" s="74"/>
      <c r="D11" s="74"/>
    </row>
    <row r="12" spans="1:7" ht="28.5" x14ac:dyDescent="0.2">
      <c r="A12" s="23" t="s">
        <v>20</v>
      </c>
      <c r="B12" s="80"/>
      <c r="C12" s="75"/>
      <c r="D12" s="75"/>
    </row>
    <row r="13" spans="1:7" ht="57" x14ac:dyDescent="0.2">
      <c r="A13" s="23" t="s">
        <v>21</v>
      </c>
      <c r="B13" s="78"/>
      <c r="C13" s="74"/>
      <c r="D13" s="74"/>
    </row>
    <row r="14" spans="1:7" x14ac:dyDescent="0.2">
      <c r="A14" s="23" t="s">
        <v>22</v>
      </c>
      <c r="B14" s="78"/>
      <c r="C14" s="74"/>
      <c r="D14" s="74"/>
    </row>
    <row r="15" spans="1:7" ht="28.5" x14ac:dyDescent="0.2">
      <c r="A15" s="23" t="s">
        <v>24</v>
      </c>
      <c r="B15" s="78"/>
      <c r="C15" s="74"/>
      <c r="D15" s="74"/>
    </row>
    <row r="16" spans="1:7" x14ac:dyDescent="0.25">
      <c r="A16" s="24" t="s">
        <v>23</v>
      </c>
      <c r="B16" s="78"/>
      <c r="C16" s="74"/>
      <c r="D16" s="74"/>
    </row>
    <row r="17" spans="1:4" x14ac:dyDescent="0.25">
      <c r="A17" s="24" t="s">
        <v>157</v>
      </c>
      <c r="B17" s="78"/>
      <c r="C17" s="74"/>
      <c r="D17" s="74"/>
    </row>
    <row r="18" spans="1:4" x14ac:dyDescent="0.2">
      <c r="A18" s="26"/>
      <c r="B18" s="22"/>
      <c r="C18" s="15"/>
      <c r="D18" s="15"/>
    </row>
    <row r="19" spans="1:4" x14ac:dyDescent="0.2">
      <c r="A19" s="23"/>
      <c r="B19" s="22"/>
      <c r="C19" s="15"/>
      <c r="D19" s="15"/>
    </row>
    <row r="20" spans="1:4" x14ac:dyDescent="0.2">
      <c r="A20" s="23"/>
      <c r="B20" s="22"/>
      <c r="C20" s="15"/>
      <c r="D20" s="15"/>
    </row>
    <row r="21" spans="1:4" x14ac:dyDescent="0.2">
      <c r="A21" s="23"/>
      <c r="B21" s="22"/>
      <c r="C21" s="15"/>
      <c r="D21" s="15"/>
    </row>
    <row r="22" spans="1:4" x14ac:dyDescent="0.2">
      <c r="A22" s="23"/>
      <c r="B22" s="22"/>
      <c r="C22" s="15"/>
      <c r="D22" s="15"/>
    </row>
    <row r="23" spans="1:4" x14ac:dyDescent="0.2">
      <c r="A23" s="23"/>
      <c r="B23" s="22"/>
      <c r="C23" s="15"/>
      <c r="D23" s="15"/>
    </row>
    <row r="24" spans="1:4" x14ac:dyDescent="0.25">
      <c r="A24" s="24"/>
      <c r="B24" s="22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7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UI,Fett"&amp;6&amp;K1972FF 10.02.2025&amp;C&amp;"Segoe UI,Fett"&amp;6&amp;K04+000STADT LEIPZIG&amp;R&amp;"Segoe UI,Fett"&amp;6&amp;K04+000SEITE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BF7C6-CF91-4364-86CA-C7844539305C}">
  <dimension ref="A1:H35"/>
  <sheetViews>
    <sheetView view="pageLayout" zoomScaleNormal="100" workbookViewId="0"/>
  </sheetViews>
  <sheetFormatPr baseColWidth="10" defaultColWidth="11.28515625" defaultRowHeight="14.25" x14ac:dyDescent="0.2"/>
  <cols>
    <col min="1" max="1" width="9.7109375" style="29" customWidth="1"/>
    <col min="2" max="2" width="53.42578125" style="29" customWidth="1"/>
    <col min="3" max="3" width="14.140625" style="29" customWidth="1"/>
    <col min="4" max="5" width="13.85546875" style="29" customWidth="1"/>
    <col min="6" max="6" width="11.7109375" style="29" customWidth="1"/>
    <col min="7" max="7" width="9.7109375" style="29" customWidth="1"/>
    <col min="8" max="8" width="13.85546875" style="29" customWidth="1"/>
    <col min="9" max="16384" width="11.28515625" style="29"/>
  </cols>
  <sheetData>
    <row r="1" spans="1:8" s="27" customFormat="1" ht="51.95" customHeight="1" x14ac:dyDescent="0.2">
      <c r="B1" s="27" t="s">
        <v>130</v>
      </c>
    </row>
    <row r="2" spans="1:8" ht="17.100000000000001" customHeight="1" x14ac:dyDescent="0.2">
      <c r="A2" s="28" t="s">
        <v>30</v>
      </c>
      <c r="B2" s="28" t="s">
        <v>31</v>
      </c>
      <c r="C2" s="28" t="s">
        <v>32</v>
      </c>
      <c r="D2" s="28"/>
      <c r="E2" s="28"/>
      <c r="F2" s="28" t="s">
        <v>29</v>
      </c>
      <c r="G2" s="28" t="s">
        <v>58</v>
      </c>
      <c r="H2" s="28" t="s">
        <v>54</v>
      </c>
    </row>
    <row r="3" spans="1:8" x14ac:dyDescent="0.2">
      <c r="A3" s="59" t="s">
        <v>33</v>
      </c>
      <c r="B3" s="60" t="s">
        <v>162</v>
      </c>
      <c r="C3" s="60"/>
      <c r="D3" s="31"/>
      <c r="E3" s="31"/>
      <c r="F3" s="31"/>
      <c r="G3" s="31"/>
      <c r="H3" s="31"/>
    </row>
    <row r="4" spans="1:8" x14ac:dyDescent="0.2">
      <c r="A4" s="32"/>
      <c r="B4" s="31" t="s">
        <v>44</v>
      </c>
      <c r="C4" s="31"/>
      <c r="D4" s="33"/>
      <c r="E4" s="33"/>
      <c r="F4" s="68"/>
      <c r="G4" s="55"/>
      <c r="H4" s="33"/>
    </row>
    <row r="5" spans="1:8" x14ac:dyDescent="0.2">
      <c r="A5" s="30"/>
      <c r="B5" s="31" t="s">
        <v>45</v>
      </c>
      <c r="C5" s="31" t="s">
        <v>125</v>
      </c>
      <c r="D5" s="33"/>
      <c r="E5" s="54"/>
      <c r="F5" s="68">
        <v>473.14</v>
      </c>
      <c r="G5" s="87"/>
      <c r="H5" s="33">
        <f>ROUND(F5+(F5*G5),2)</f>
        <v>473.14</v>
      </c>
    </row>
    <row r="6" spans="1:8" x14ac:dyDescent="0.2">
      <c r="A6" s="30"/>
      <c r="B6" s="31" t="s">
        <v>46</v>
      </c>
      <c r="C6" s="31" t="s">
        <v>125</v>
      </c>
      <c r="D6" s="33"/>
      <c r="E6" s="54"/>
      <c r="F6" s="68">
        <v>5835.37</v>
      </c>
      <c r="G6" s="87"/>
      <c r="H6" s="33">
        <f t="shared" ref="H6:H8" si="0">ROUND(F6+(F6*G6),2)</f>
        <v>5835.37</v>
      </c>
    </row>
    <row r="7" spans="1:8" x14ac:dyDescent="0.2">
      <c r="A7" s="30"/>
      <c r="B7" s="31" t="s">
        <v>47</v>
      </c>
      <c r="C7" s="31" t="s">
        <v>125</v>
      </c>
      <c r="D7" s="33"/>
      <c r="E7" s="54"/>
      <c r="F7" s="68">
        <v>7885.64</v>
      </c>
      <c r="G7" s="87"/>
      <c r="H7" s="33">
        <f t="shared" si="0"/>
        <v>7885.64</v>
      </c>
    </row>
    <row r="8" spans="1:8" x14ac:dyDescent="0.2">
      <c r="A8" s="30"/>
      <c r="B8" s="31" t="s">
        <v>48</v>
      </c>
      <c r="C8" s="31" t="s">
        <v>125</v>
      </c>
      <c r="D8" s="33"/>
      <c r="E8" s="54"/>
      <c r="F8" s="68">
        <v>1577.13</v>
      </c>
      <c r="G8" s="87"/>
      <c r="H8" s="33">
        <f t="shared" si="0"/>
        <v>1577.13</v>
      </c>
    </row>
    <row r="9" spans="1:8" x14ac:dyDescent="0.2">
      <c r="A9" s="30"/>
      <c r="B9" s="60" t="s">
        <v>49</v>
      </c>
      <c r="C9" s="60" t="s">
        <v>125</v>
      </c>
      <c r="D9" s="61"/>
      <c r="E9" s="82"/>
      <c r="F9" s="83">
        <f>SUM(F5:F8)</f>
        <v>15771.280000000002</v>
      </c>
      <c r="G9" s="84"/>
      <c r="H9" s="61">
        <f>SUM(H5:H8)</f>
        <v>15771.280000000002</v>
      </c>
    </row>
    <row r="10" spans="1:8" x14ac:dyDescent="0.2">
      <c r="A10" s="30"/>
      <c r="B10" s="56"/>
      <c r="C10" s="63"/>
      <c r="D10" s="62"/>
      <c r="E10" s="57"/>
      <c r="F10" s="58"/>
      <c r="G10" s="55"/>
      <c r="H10" s="33"/>
    </row>
    <row r="11" spans="1:8" x14ac:dyDescent="0.2">
      <c r="A11" s="32"/>
      <c r="B11" s="31"/>
      <c r="C11" s="31"/>
      <c r="D11" s="33"/>
      <c r="E11" s="33"/>
      <c r="F11" s="31"/>
      <c r="G11" s="31"/>
      <c r="H11" s="33"/>
    </row>
    <row r="12" spans="1:8" x14ac:dyDescent="0.2">
      <c r="A12" s="30" t="s">
        <v>34</v>
      </c>
      <c r="B12" s="60" t="s">
        <v>163</v>
      </c>
      <c r="C12" s="31"/>
      <c r="D12" s="33"/>
      <c r="E12" s="61"/>
      <c r="F12" s="60" t="s">
        <v>51</v>
      </c>
      <c r="G12" s="60"/>
      <c r="H12" s="61" t="s">
        <v>53</v>
      </c>
    </row>
    <row r="13" spans="1:8" x14ac:dyDescent="0.2">
      <c r="A13" s="30"/>
      <c r="B13" s="64" t="s">
        <v>122</v>
      </c>
      <c r="C13" s="31"/>
      <c r="D13" s="33"/>
      <c r="E13" s="33"/>
      <c r="F13" s="31" t="s">
        <v>52</v>
      </c>
      <c r="G13" s="31"/>
      <c r="H13" s="81"/>
    </row>
    <row r="14" spans="1:8" ht="42.75" x14ac:dyDescent="0.25">
      <c r="A14" s="30"/>
      <c r="B14" s="67" t="s">
        <v>75</v>
      </c>
      <c r="C14" s="31"/>
      <c r="D14" s="33"/>
      <c r="E14" s="33"/>
      <c r="F14" s="31" t="s">
        <v>52</v>
      </c>
      <c r="G14" s="31"/>
      <c r="H14" s="81"/>
    </row>
    <row r="15" spans="1:8" x14ac:dyDescent="0.2">
      <c r="A15" s="30"/>
      <c r="B15" s="34"/>
      <c r="C15" s="31"/>
      <c r="D15" s="33"/>
      <c r="E15" s="33"/>
      <c r="F15" s="31"/>
      <c r="G15" s="31"/>
      <c r="H15" s="33"/>
    </row>
    <row r="16" spans="1:8" x14ac:dyDescent="0.2">
      <c r="A16" s="30"/>
      <c r="B16" s="34"/>
      <c r="C16" s="31"/>
      <c r="D16" s="33"/>
      <c r="E16" s="33"/>
      <c r="F16" s="31"/>
      <c r="G16" s="31"/>
      <c r="H16" s="33"/>
    </row>
    <row r="17" spans="1:8" x14ac:dyDescent="0.2">
      <c r="A17" s="30"/>
      <c r="B17" s="34"/>
      <c r="C17" s="31"/>
      <c r="D17" s="33"/>
      <c r="E17" s="33"/>
      <c r="F17" s="31"/>
      <c r="G17" s="31"/>
      <c r="H17" s="33"/>
    </row>
    <row r="18" spans="1:8" x14ac:dyDescent="0.2">
      <c r="A18" s="32"/>
      <c r="B18" s="31"/>
      <c r="C18" s="31"/>
      <c r="D18" s="31"/>
      <c r="E18" s="31"/>
      <c r="F18" s="31"/>
      <c r="G18" s="31"/>
      <c r="H18" s="33"/>
    </row>
    <row r="19" spans="1:8" x14ac:dyDescent="0.2">
      <c r="A19" s="32" t="s">
        <v>36</v>
      </c>
      <c r="B19" s="31" t="s">
        <v>1</v>
      </c>
      <c r="C19" s="31"/>
      <c r="D19" s="31"/>
      <c r="E19" s="31"/>
      <c r="F19" s="31"/>
      <c r="G19" s="31"/>
      <c r="H19" s="33"/>
    </row>
    <row r="20" spans="1:8" x14ac:dyDescent="0.2">
      <c r="A20" s="32"/>
      <c r="B20" s="112" t="s">
        <v>35</v>
      </c>
      <c r="C20" s="113"/>
      <c r="D20" s="113"/>
      <c r="E20" s="113"/>
      <c r="F20" s="114"/>
      <c r="G20" s="31"/>
      <c r="H20" s="33"/>
    </row>
    <row r="21" spans="1:8" ht="17.100000000000001" customHeight="1" x14ac:dyDescent="0.2">
      <c r="A21" s="35"/>
    </row>
    <row r="22" spans="1:8" ht="17.100000000000001" customHeight="1" x14ac:dyDescent="0.2">
      <c r="A22" s="89"/>
      <c r="B22" s="21"/>
      <c r="C22" s="21"/>
      <c r="D22" s="21"/>
      <c r="E22" s="21"/>
      <c r="F22" s="39" t="s">
        <v>38</v>
      </c>
      <c r="G22" s="21"/>
      <c r="H22" s="21">
        <f>H9+H13+H14</f>
        <v>15771.280000000002</v>
      </c>
    </row>
    <row r="23" spans="1:8" ht="17.100000000000001" customHeight="1" x14ac:dyDescent="0.2">
      <c r="A23" s="35"/>
      <c r="C23" s="21"/>
      <c r="D23" s="42"/>
      <c r="E23" s="42"/>
      <c r="F23" s="39"/>
      <c r="G23" s="47"/>
      <c r="H23" s="21"/>
    </row>
    <row r="24" spans="1:8" ht="17.100000000000001" customHeight="1" x14ac:dyDescent="0.2">
      <c r="C24" s="21"/>
      <c r="F24" s="44"/>
      <c r="H24" s="45"/>
    </row>
    <row r="25" spans="1:8" ht="17.100000000000001" customHeight="1" x14ac:dyDescent="0.2">
      <c r="C25" s="21"/>
      <c r="F25" s="46"/>
      <c r="G25" s="47"/>
      <c r="H25" s="21"/>
    </row>
    <row r="26" spans="1:8" ht="17.100000000000001" customHeight="1" x14ac:dyDescent="0.2">
      <c r="A26" s="91"/>
      <c r="F26" s="48"/>
      <c r="H26" s="49"/>
    </row>
    <row r="27" spans="1:8" ht="17.100000000000001" customHeight="1" x14ac:dyDescent="0.2">
      <c r="C27" s="21"/>
    </row>
    <row r="28" spans="1:8" ht="17.100000000000001" customHeight="1" x14ac:dyDescent="0.2"/>
    <row r="29" spans="1:8" ht="17.100000000000001" customHeight="1" x14ac:dyDescent="0.2"/>
    <row r="30" spans="1:8" ht="17.100000000000001" customHeight="1" x14ac:dyDescent="0.2"/>
    <row r="31" spans="1:8" ht="17.100000000000001" customHeight="1" x14ac:dyDescent="0.2"/>
    <row r="32" spans="1:8" ht="17.100000000000001" customHeight="1" x14ac:dyDescent="0.2"/>
    <row r="33" spans="1:1" ht="17.100000000000001" customHeight="1" x14ac:dyDescent="0.2"/>
    <row r="34" spans="1:1" ht="17.100000000000001" customHeight="1" x14ac:dyDescent="0.2">
      <c r="A34" s="53"/>
    </row>
    <row r="35" spans="1:1" ht="17.100000000000001" customHeight="1" x14ac:dyDescent="0.2"/>
  </sheetData>
  <mergeCells count="1">
    <mergeCell ref="B20:F20"/>
  </mergeCells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B60CB-097F-401C-BEDE-542AB0BF5EF8}">
  <dimension ref="A1:G40"/>
  <sheetViews>
    <sheetView view="pageLayout" zoomScaleNormal="100" workbookViewId="0">
      <selection activeCell="A22" sqref="A22"/>
    </sheetView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1.95" customHeight="1" x14ac:dyDescent="0.2">
      <c r="A1" s="20" t="s">
        <v>172</v>
      </c>
      <c r="F1" s="2"/>
      <c r="G1" s="2"/>
    </row>
    <row r="2" spans="1:7" ht="17.100000000000001" customHeight="1" x14ac:dyDescent="0.2">
      <c r="A2" s="6" t="s">
        <v>1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23" t="s">
        <v>16</v>
      </c>
      <c r="B8" s="78"/>
      <c r="C8" s="74"/>
      <c r="D8" s="74"/>
    </row>
    <row r="9" spans="1:7" x14ac:dyDescent="0.2">
      <c r="A9" s="23" t="s">
        <v>25</v>
      </c>
      <c r="B9" s="78"/>
      <c r="C9" s="74"/>
      <c r="D9" s="74"/>
    </row>
    <row r="10" spans="1:7" ht="89.25" customHeight="1" x14ac:dyDescent="0.2">
      <c r="A10" s="23" t="s">
        <v>26</v>
      </c>
      <c r="B10" s="78"/>
      <c r="C10" s="74"/>
      <c r="D10" s="74"/>
    </row>
    <row r="11" spans="1:7" x14ac:dyDescent="0.2">
      <c r="A11" s="23" t="s">
        <v>27</v>
      </c>
      <c r="B11" s="78"/>
      <c r="C11" s="74"/>
      <c r="D11" s="74"/>
    </row>
    <row r="12" spans="1:7" x14ac:dyDescent="0.2">
      <c r="A12" s="23" t="s">
        <v>28</v>
      </c>
      <c r="B12" s="78"/>
      <c r="C12" s="74"/>
      <c r="D12" s="75"/>
    </row>
    <row r="13" spans="1:7" x14ac:dyDescent="0.25">
      <c r="A13" s="24" t="s">
        <v>22</v>
      </c>
      <c r="B13" s="78"/>
      <c r="C13" s="74"/>
      <c r="D13" s="74"/>
    </row>
    <row r="14" spans="1:7" x14ac:dyDescent="0.25">
      <c r="A14" s="24" t="s">
        <v>157</v>
      </c>
      <c r="B14" s="78"/>
      <c r="C14" s="74"/>
      <c r="D14" s="74"/>
    </row>
    <row r="15" spans="1:7" x14ac:dyDescent="0.2">
      <c r="A15" s="23"/>
      <c r="B15" s="22"/>
      <c r="C15" s="15"/>
      <c r="D15" s="15"/>
    </row>
    <row r="16" spans="1:7" x14ac:dyDescent="0.25">
      <c r="A16" s="24"/>
      <c r="B16" s="22"/>
      <c r="C16" s="15"/>
      <c r="D16" s="15"/>
    </row>
    <row r="17" spans="1:4" x14ac:dyDescent="0.2">
      <c r="A17" s="25"/>
      <c r="B17" s="22"/>
      <c r="C17" s="15"/>
      <c r="D17" s="15"/>
    </row>
    <row r="18" spans="1:4" x14ac:dyDescent="0.2">
      <c r="A18" s="26"/>
      <c r="B18" s="22"/>
      <c r="C18" s="15"/>
      <c r="D18" s="15"/>
    </row>
    <row r="19" spans="1:4" x14ac:dyDescent="0.2">
      <c r="A19" s="23"/>
      <c r="B19" s="22"/>
      <c r="C19" s="15"/>
      <c r="D19" s="15"/>
    </row>
    <row r="20" spans="1:4" x14ac:dyDescent="0.2">
      <c r="A20" s="23"/>
      <c r="B20" s="22"/>
      <c r="C20" s="15"/>
      <c r="D20" s="15"/>
    </row>
    <row r="21" spans="1:4" x14ac:dyDescent="0.2">
      <c r="A21" s="23"/>
      <c r="B21" s="22"/>
      <c r="C21" s="15"/>
      <c r="D21" s="15"/>
    </row>
    <row r="22" spans="1:4" x14ac:dyDescent="0.2">
      <c r="A22" s="23"/>
      <c r="B22" s="22"/>
      <c r="C22" s="15"/>
      <c r="D22" s="15"/>
    </row>
    <row r="23" spans="1:4" x14ac:dyDescent="0.2">
      <c r="A23" s="23"/>
      <c r="B23" s="22"/>
      <c r="C23" s="15"/>
      <c r="D23" s="15"/>
    </row>
    <row r="24" spans="1:4" x14ac:dyDescent="0.25">
      <c r="A24" s="24"/>
      <c r="B24" s="22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131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spans="1:5" ht="17.100000000000001" customHeight="1" x14ac:dyDescent="0.2"/>
    <row r="34" spans="1:5" ht="17.100000000000001" customHeight="1" x14ac:dyDescent="0.2"/>
    <row r="35" spans="1:5" ht="17.100000000000001" customHeight="1" x14ac:dyDescent="0.2"/>
    <row r="36" spans="1:5" ht="17.100000000000001" customHeight="1" x14ac:dyDescent="0.2"/>
    <row r="37" spans="1:5" ht="17.100000000000001" customHeight="1" x14ac:dyDescent="0.2"/>
    <row r="38" spans="1:5" ht="17.100000000000001" customHeight="1" x14ac:dyDescent="0.2"/>
    <row r="39" spans="1:5" ht="17.100000000000001" customHeight="1" x14ac:dyDescent="0.2">
      <c r="A39" s="13"/>
    </row>
    <row r="40" spans="1:5" ht="17.100000000000001" customHeight="1" x14ac:dyDescent="0.2">
      <c r="E40" s="5"/>
    </row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99AB-B1EA-4019-A7B3-90DC1382BE68}">
  <dimension ref="A1:G40"/>
  <sheetViews>
    <sheetView view="pageLayout" zoomScaleNormal="100" workbookViewId="0">
      <selection activeCell="A11" sqref="A11"/>
    </sheetView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1.95" customHeight="1" x14ac:dyDescent="0.2">
      <c r="A1" s="20" t="s">
        <v>173</v>
      </c>
      <c r="F1" s="2"/>
      <c r="G1" s="2"/>
    </row>
    <row r="2" spans="1:7" ht="17.100000000000001" customHeight="1" x14ac:dyDescent="0.2">
      <c r="A2" s="6" t="s">
        <v>1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23" t="s">
        <v>16</v>
      </c>
      <c r="B8" s="78"/>
      <c r="C8" s="74"/>
      <c r="D8" s="74"/>
    </row>
    <row r="9" spans="1:7" x14ac:dyDescent="0.2">
      <c r="A9" s="23" t="s">
        <v>25</v>
      </c>
      <c r="B9" s="78"/>
      <c r="C9" s="74"/>
      <c r="D9" s="74"/>
    </row>
    <row r="10" spans="1:7" ht="71.25" x14ac:dyDescent="0.2">
      <c r="A10" s="23" t="s">
        <v>26</v>
      </c>
      <c r="B10" s="78"/>
      <c r="C10" s="74"/>
      <c r="D10" s="74"/>
    </row>
    <row r="11" spans="1:7" x14ac:dyDescent="0.2">
      <c r="A11" s="23" t="s">
        <v>27</v>
      </c>
      <c r="B11" s="78"/>
      <c r="C11" s="74"/>
      <c r="D11" s="74"/>
    </row>
    <row r="12" spans="1:7" x14ac:dyDescent="0.2">
      <c r="A12" s="23" t="s">
        <v>28</v>
      </c>
      <c r="B12" s="78"/>
      <c r="C12" s="74"/>
      <c r="D12" s="75"/>
    </row>
    <row r="13" spans="1:7" x14ac:dyDescent="0.25">
      <c r="A13" s="24" t="s">
        <v>22</v>
      </c>
      <c r="B13" s="78"/>
      <c r="C13" s="74"/>
      <c r="D13" s="74"/>
    </row>
    <row r="14" spans="1:7" x14ac:dyDescent="0.25">
      <c r="A14" s="24" t="s">
        <v>157</v>
      </c>
      <c r="B14" s="78"/>
      <c r="C14" s="74"/>
      <c r="D14" s="74"/>
    </row>
    <row r="15" spans="1:7" x14ac:dyDescent="0.2">
      <c r="A15" s="23"/>
      <c r="B15" s="22"/>
      <c r="C15" s="15"/>
      <c r="D15" s="15"/>
    </row>
    <row r="16" spans="1:7" x14ac:dyDescent="0.25">
      <c r="A16" s="24"/>
      <c r="B16" s="22"/>
      <c r="C16" s="15"/>
      <c r="D16" s="15"/>
    </row>
    <row r="17" spans="1:4" x14ac:dyDescent="0.2">
      <c r="A17" s="25"/>
      <c r="B17" s="22"/>
      <c r="C17" s="15"/>
      <c r="D17" s="15"/>
    </row>
    <row r="18" spans="1:4" x14ac:dyDescent="0.2">
      <c r="A18" s="26"/>
      <c r="B18" s="22"/>
      <c r="C18" s="15"/>
      <c r="D18" s="15"/>
    </row>
    <row r="19" spans="1:4" x14ac:dyDescent="0.2">
      <c r="A19" s="23"/>
      <c r="B19" s="22"/>
      <c r="C19" s="15"/>
      <c r="D19" s="15"/>
    </row>
    <row r="20" spans="1:4" x14ac:dyDescent="0.2">
      <c r="A20" s="23"/>
      <c r="B20" s="22"/>
      <c r="C20" s="15"/>
      <c r="D20" s="15"/>
    </row>
    <row r="21" spans="1:4" x14ac:dyDescent="0.2">
      <c r="A21" s="23"/>
      <c r="B21" s="22"/>
      <c r="C21" s="15"/>
      <c r="D21" s="15"/>
    </row>
    <row r="22" spans="1:4" x14ac:dyDescent="0.2">
      <c r="A22" s="23"/>
      <c r="B22" s="22"/>
      <c r="C22" s="15"/>
      <c r="D22" s="15"/>
    </row>
    <row r="23" spans="1:4" x14ac:dyDescent="0.2">
      <c r="A23" s="23"/>
      <c r="B23" s="22"/>
      <c r="C23" s="15"/>
      <c r="D23" s="15"/>
    </row>
    <row r="24" spans="1:4" x14ac:dyDescent="0.25">
      <c r="A24" s="24"/>
      <c r="B24" s="22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131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spans="1:5" ht="17.100000000000001" customHeight="1" x14ac:dyDescent="0.2"/>
    <row r="34" spans="1:5" ht="17.100000000000001" customHeight="1" x14ac:dyDescent="0.2"/>
    <row r="35" spans="1:5" ht="17.100000000000001" customHeight="1" x14ac:dyDescent="0.2"/>
    <row r="36" spans="1:5" ht="17.100000000000001" customHeight="1" x14ac:dyDescent="0.2"/>
    <row r="37" spans="1:5" ht="17.100000000000001" customHeight="1" x14ac:dyDescent="0.2"/>
    <row r="38" spans="1:5" ht="17.100000000000001" customHeight="1" x14ac:dyDescent="0.2"/>
    <row r="39" spans="1:5" ht="17.100000000000001" customHeight="1" x14ac:dyDescent="0.2">
      <c r="A39" s="13"/>
    </row>
    <row r="40" spans="1:5" ht="17.100000000000001" customHeight="1" x14ac:dyDescent="0.2">
      <c r="E40" s="5"/>
    </row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&amp;K04+00010.02.2025&amp;C&amp;"Segoe UI,Fett"&amp;6&amp;K04+000STADT LEIPZIG&amp;R&amp;"Segoe UI,Fett"&amp;6&amp;K04+000SEITE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DC448-8E09-4C27-9036-519F6D97A06E}">
  <dimension ref="A1:G37"/>
  <sheetViews>
    <sheetView view="pageLayout" zoomScaleNormal="100" workbookViewId="0">
      <selection activeCell="C34" sqref="C34"/>
    </sheetView>
  </sheetViews>
  <sheetFormatPr baseColWidth="10" defaultColWidth="11.28515625" defaultRowHeight="14.25" x14ac:dyDescent="0.2"/>
  <cols>
    <col min="1" max="1" width="47.28515625" style="4" customWidth="1"/>
    <col min="2" max="4" width="13.85546875" style="4" customWidth="1"/>
    <col min="5" max="5" width="15.28515625" style="4" customWidth="1"/>
    <col min="6" max="6" width="10.28515625" style="4" customWidth="1"/>
    <col min="7" max="7" width="10.7109375" style="4" customWidth="1"/>
    <col min="8" max="16384" width="11.28515625" style="4"/>
  </cols>
  <sheetData>
    <row r="1" spans="1:7" s="1" customFormat="1" ht="51.95" customHeight="1" x14ac:dyDescent="0.2">
      <c r="A1" s="20" t="s">
        <v>174</v>
      </c>
      <c r="F1" s="2"/>
      <c r="G1" s="2"/>
    </row>
    <row r="2" spans="1:7" ht="17.100000000000001" customHeight="1" x14ac:dyDescent="0.2">
      <c r="A2" s="6" t="s">
        <v>1</v>
      </c>
    </row>
    <row r="3" spans="1:7" ht="17.100000000000001" customHeight="1" x14ac:dyDescent="0.2">
      <c r="A3" s="9"/>
      <c r="B3" s="11" t="s">
        <v>2</v>
      </c>
      <c r="C3" s="11" t="s">
        <v>3</v>
      </c>
      <c r="D3" s="11" t="s">
        <v>4</v>
      </c>
    </row>
    <row r="4" spans="1:7" ht="17.100000000000001" customHeight="1" x14ac:dyDescent="0.2">
      <c r="A4" s="3" t="s">
        <v>5</v>
      </c>
      <c r="B4" s="73"/>
      <c r="C4" s="73"/>
      <c r="D4" s="73"/>
    </row>
    <row r="5" spans="1:7" ht="17.100000000000001" customHeight="1" x14ac:dyDescent="0.2">
      <c r="A5" s="3"/>
    </row>
    <row r="6" spans="1:7" ht="17.100000000000001" customHeight="1" x14ac:dyDescent="0.2">
      <c r="A6" s="10" t="s">
        <v>6</v>
      </c>
      <c r="B6" s="8"/>
      <c r="C6" s="8"/>
      <c r="D6" s="8"/>
    </row>
    <row r="7" spans="1:7" ht="17.100000000000001" customHeight="1" x14ac:dyDescent="0.2">
      <c r="A7" s="10" t="s">
        <v>149</v>
      </c>
      <c r="B7" s="8"/>
      <c r="C7" s="8"/>
      <c r="D7" s="8"/>
    </row>
    <row r="8" spans="1:7" x14ac:dyDescent="0.2">
      <c r="A8" s="23" t="s">
        <v>16</v>
      </c>
      <c r="B8" s="78"/>
      <c r="C8" s="74"/>
      <c r="D8" s="74"/>
    </row>
    <row r="9" spans="1:7" x14ac:dyDescent="0.2">
      <c r="A9" s="23" t="s">
        <v>25</v>
      </c>
      <c r="B9" s="78"/>
      <c r="C9" s="74"/>
      <c r="D9" s="74"/>
    </row>
    <row r="10" spans="1:7" ht="71.25" x14ac:dyDescent="0.2">
      <c r="A10" s="23" t="s">
        <v>26</v>
      </c>
      <c r="B10" s="78"/>
      <c r="C10" s="74"/>
      <c r="D10" s="74"/>
    </row>
    <row r="11" spans="1:7" x14ac:dyDescent="0.2">
      <c r="A11" s="23" t="s">
        <v>27</v>
      </c>
      <c r="B11" s="78"/>
      <c r="C11" s="74"/>
      <c r="D11" s="74"/>
    </row>
    <row r="12" spans="1:7" ht="57" x14ac:dyDescent="0.2">
      <c r="A12" s="23" t="s">
        <v>150</v>
      </c>
      <c r="B12" s="78"/>
      <c r="C12" s="74"/>
      <c r="D12" s="75"/>
    </row>
    <row r="13" spans="1:7" x14ac:dyDescent="0.25">
      <c r="A13" s="24" t="s">
        <v>22</v>
      </c>
      <c r="B13" s="78"/>
      <c r="C13" s="74"/>
      <c r="D13" s="74"/>
    </row>
    <row r="14" spans="1:7" x14ac:dyDescent="0.25">
      <c r="A14" s="24" t="s">
        <v>157</v>
      </c>
      <c r="B14" s="78"/>
      <c r="C14" s="74"/>
      <c r="D14" s="74"/>
    </row>
    <row r="15" spans="1:7" x14ac:dyDescent="0.2">
      <c r="A15" s="23"/>
      <c r="B15" s="22"/>
      <c r="C15" s="15"/>
      <c r="D15" s="15"/>
    </row>
    <row r="16" spans="1:7" x14ac:dyDescent="0.25">
      <c r="A16" s="24"/>
      <c r="B16" s="22"/>
      <c r="C16" s="15"/>
      <c r="D16" s="15"/>
    </row>
    <row r="17" spans="1:4" x14ac:dyDescent="0.2">
      <c r="A17" s="25"/>
      <c r="B17" s="22"/>
      <c r="C17" s="15"/>
      <c r="D17" s="15"/>
    </row>
    <row r="18" spans="1:4" x14ac:dyDescent="0.2">
      <c r="A18" s="26"/>
      <c r="B18" s="22"/>
      <c r="C18" s="15"/>
      <c r="D18" s="15"/>
    </row>
    <row r="19" spans="1:4" x14ac:dyDescent="0.2">
      <c r="A19" s="23"/>
      <c r="B19" s="22"/>
      <c r="C19" s="15"/>
      <c r="D19" s="15"/>
    </row>
    <row r="20" spans="1:4" x14ac:dyDescent="0.2">
      <c r="A20" s="23"/>
      <c r="B20" s="22"/>
      <c r="C20" s="15"/>
      <c r="D20" s="15"/>
    </row>
    <row r="21" spans="1:4" x14ac:dyDescent="0.2">
      <c r="A21" s="23"/>
      <c r="B21" s="22"/>
      <c r="C21" s="15"/>
      <c r="D21" s="15"/>
    </row>
    <row r="22" spans="1:4" x14ac:dyDescent="0.2">
      <c r="A22" s="23"/>
      <c r="B22" s="22"/>
      <c r="C22" s="15"/>
      <c r="D22" s="15"/>
    </row>
    <row r="23" spans="1:4" x14ac:dyDescent="0.2">
      <c r="A23" s="23"/>
      <c r="B23" s="22"/>
      <c r="C23" s="15"/>
      <c r="D23" s="15"/>
    </row>
    <row r="24" spans="1:4" x14ac:dyDescent="0.25">
      <c r="A24" s="24"/>
      <c r="B24" s="22"/>
      <c r="C24" s="15"/>
      <c r="D24" s="15"/>
    </row>
    <row r="25" spans="1:4" ht="17.100000000000001" customHeight="1" x14ac:dyDescent="0.2">
      <c r="A25" s="3"/>
    </row>
    <row r="26" spans="1:4" ht="17.100000000000001" customHeight="1" x14ac:dyDescent="0.2">
      <c r="A26" s="3" t="s">
        <v>10</v>
      </c>
      <c r="B26" s="7">
        <f>SUM(B8:B24)*B4</f>
        <v>0</v>
      </c>
      <c r="C26" s="7">
        <f>SUM(C8:C24)*C4</f>
        <v>0</v>
      </c>
      <c r="D26" s="7">
        <f>SUM(D8:D24)*D4</f>
        <v>0</v>
      </c>
    </row>
    <row r="27" spans="1:4" ht="17.100000000000001" customHeight="1" x14ac:dyDescent="0.2">
      <c r="A27" s="3" t="s">
        <v>7</v>
      </c>
      <c r="D27" s="12">
        <f>SUM(B26:D26)</f>
        <v>0</v>
      </c>
    </row>
    <row r="28" spans="1:4" ht="17.100000000000001" customHeight="1" x14ac:dyDescent="0.2"/>
    <row r="29" spans="1:4" ht="17.100000000000001" customHeight="1" x14ac:dyDescent="0.2"/>
    <row r="30" spans="1:4" ht="17.100000000000001" customHeight="1" x14ac:dyDescent="0.2"/>
    <row r="31" spans="1:4" ht="17.100000000000001" customHeight="1" x14ac:dyDescent="0.2"/>
    <row r="32" spans="1:4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</sheetData>
  <pageMargins left="0.82677165354330717" right="0.59055118110236227" top="0.9055118110236221" bottom="0.9055118110236221" header="0.39370078740157483" footer="0.39370078740157483"/>
  <pageSetup paperSize="9" orientation="portrait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36D37-4C3D-44AF-B2C9-454F3B6114DD}">
  <dimension ref="A1:H12"/>
  <sheetViews>
    <sheetView view="pageLayout" zoomScaleNormal="100" workbookViewId="0">
      <selection activeCell="C4" sqref="C4"/>
    </sheetView>
  </sheetViews>
  <sheetFormatPr baseColWidth="10" defaultColWidth="11.28515625" defaultRowHeight="14.25" x14ac:dyDescent="0.2"/>
  <cols>
    <col min="1" max="1" width="9.7109375" style="29" customWidth="1"/>
    <col min="2" max="2" width="53.42578125" style="29" customWidth="1"/>
    <col min="3" max="3" width="14.140625" style="29" customWidth="1"/>
    <col min="4" max="5" width="13.85546875" style="29" customWidth="1"/>
    <col min="6" max="6" width="10.7109375" style="29" customWidth="1"/>
    <col min="7" max="7" width="9.7109375" style="29" customWidth="1"/>
    <col min="8" max="8" width="13.85546875" style="29" customWidth="1"/>
    <col min="9" max="16384" width="11.28515625" style="29"/>
  </cols>
  <sheetData>
    <row r="1" spans="1:8" s="27" customFormat="1" ht="51.95" customHeight="1" x14ac:dyDescent="0.2">
      <c r="B1" s="27" t="s">
        <v>132</v>
      </c>
    </row>
    <row r="2" spans="1:8" ht="17.100000000000001" customHeight="1" x14ac:dyDescent="0.2">
      <c r="A2" s="35"/>
    </row>
    <row r="3" spans="1:8" ht="17.100000000000001" customHeight="1" x14ac:dyDescent="0.2">
      <c r="A3" s="36" t="s">
        <v>76</v>
      </c>
      <c r="B3" s="37"/>
      <c r="C3" s="38"/>
      <c r="D3" s="21"/>
      <c r="E3" s="21"/>
      <c r="F3" s="39"/>
      <c r="G3" s="21"/>
      <c r="H3" s="21"/>
    </row>
    <row r="4" spans="1:8" ht="17.100000000000001" customHeight="1" x14ac:dyDescent="0.2">
      <c r="A4" s="65" t="s">
        <v>78</v>
      </c>
      <c r="B4" s="51" t="s">
        <v>77</v>
      </c>
      <c r="C4" s="52"/>
      <c r="D4" s="42"/>
      <c r="E4" s="42"/>
      <c r="F4" s="39"/>
      <c r="G4" s="47"/>
      <c r="H4" s="21"/>
    </row>
    <row r="5" spans="1:8" ht="17.100000000000001" customHeight="1" x14ac:dyDescent="0.2"/>
    <row r="6" spans="1:8" ht="17.100000000000001" customHeight="1" x14ac:dyDescent="0.2"/>
    <row r="7" spans="1:8" ht="17.100000000000001" customHeight="1" x14ac:dyDescent="0.2"/>
    <row r="8" spans="1:8" ht="17.100000000000001" customHeight="1" x14ac:dyDescent="0.2"/>
    <row r="9" spans="1:8" ht="17.100000000000001" customHeight="1" x14ac:dyDescent="0.2"/>
    <row r="10" spans="1:8" ht="17.100000000000001" customHeight="1" x14ac:dyDescent="0.2"/>
    <row r="11" spans="1:8" ht="17.100000000000001" customHeight="1" x14ac:dyDescent="0.2">
      <c r="A11" s="53"/>
    </row>
    <row r="12" spans="1:8" ht="17.100000000000001" customHeight="1" x14ac:dyDescent="0.2"/>
  </sheetData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767D-9AFB-4FE5-8166-932A2DF18A42}">
  <dimension ref="A1:H12"/>
  <sheetViews>
    <sheetView view="pageLayout" zoomScaleNormal="100" workbookViewId="0">
      <selection activeCell="C4" sqref="C4"/>
    </sheetView>
  </sheetViews>
  <sheetFormatPr baseColWidth="10" defaultColWidth="11.28515625" defaultRowHeight="14.25" x14ac:dyDescent="0.2"/>
  <cols>
    <col min="1" max="1" width="9.7109375" style="29" customWidth="1"/>
    <col min="2" max="2" width="53.42578125" style="29" customWidth="1"/>
    <col min="3" max="3" width="14.140625" style="29" customWidth="1"/>
    <col min="4" max="5" width="13.85546875" style="29" customWidth="1"/>
    <col min="6" max="6" width="10.7109375" style="29" customWidth="1"/>
    <col min="7" max="7" width="9.7109375" style="29" customWidth="1"/>
    <col min="8" max="8" width="13.85546875" style="29" customWidth="1"/>
    <col min="9" max="16384" width="11.28515625" style="29"/>
  </cols>
  <sheetData>
    <row r="1" spans="1:8" s="27" customFormat="1" ht="51.95" customHeight="1" x14ac:dyDescent="0.2">
      <c r="B1" s="27" t="s">
        <v>133</v>
      </c>
    </row>
    <row r="2" spans="1:8" ht="17.100000000000001" customHeight="1" x14ac:dyDescent="0.2">
      <c r="A2" s="35"/>
    </row>
    <row r="3" spans="1:8" ht="17.100000000000001" customHeight="1" x14ac:dyDescent="0.2">
      <c r="A3" s="36" t="s">
        <v>76</v>
      </c>
      <c r="B3" s="37"/>
      <c r="C3" s="38"/>
      <c r="D3" s="21"/>
      <c r="E3" s="21"/>
      <c r="F3" s="39"/>
      <c r="G3" s="21"/>
      <c r="H3" s="21"/>
    </row>
    <row r="4" spans="1:8" ht="17.100000000000001" customHeight="1" x14ac:dyDescent="0.2">
      <c r="A4" s="50"/>
      <c r="B4" s="51" t="s">
        <v>9</v>
      </c>
      <c r="C4" s="52"/>
    </row>
    <row r="5" spans="1:8" ht="17.100000000000001" customHeight="1" x14ac:dyDescent="0.2"/>
    <row r="6" spans="1:8" ht="17.100000000000001" customHeight="1" x14ac:dyDescent="0.2"/>
    <row r="7" spans="1:8" ht="17.100000000000001" customHeight="1" x14ac:dyDescent="0.2"/>
    <row r="8" spans="1:8" ht="17.100000000000001" customHeight="1" x14ac:dyDescent="0.2"/>
    <row r="9" spans="1:8" ht="17.100000000000001" customHeight="1" x14ac:dyDescent="0.2"/>
    <row r="10" spans="1:8" ht="17.100000000000001" customHeight="1" x14ac:dyDescent="0.2"/>
    <row r="11" spans="1:8" ht="17.100000000000001" customHeight="1" x14ac:dyDescent="0.2">
      <c r="A11" s="53"/>
    </row>
    <row r="12" spans="1:8" ht="17.100000000000001" customHeight="1" x14ac:dyDescent="0.2"/>
  </sheetData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478DA-DAB6-4D07-8F05-2A3D2A49991B}">
  <dimension ref="A1:H14"/>
  <sheetViews>
    <sheetView view="pageLayout" zoomScaleNormal="100" workbookViewId="0">
      <selection activeCell="C4" sqref="C4"/>
    </sheetView>
  </sheetViews>
  <sheetFormatPr baseColWidth="10" defaultColWidth="11.28515625" defaultRowHeight="14.25" x14ac:dyDescent="0.2"/>
  <cols>
    <col min="1" max="1" width="9.7109375" style="29" customWidth="1"/>
    <col min="2" max="2" width="53.42578125" style="29" customWidth="1"/>
    <col min="3" max="3" width="14.140625" style="29" customWidth="1"/>
    <col min="4" max="5" width="13.85546875" style="29" customWidth="1"/>
    <col min="6" max="6" width="10.7109375" style="29" customWidth="1"/>
    <col min="7" max="7" width="9.7109375" style="29" customWidth="1"/>
    <col min="8" max="8" width="13.85546875" style="29" customWidth="1"/>
    <col min="9" max="16384" width="11.28515625" style="29"/>
  </cols>
  <sheetData>
    <row r="1" spans="1:8" s="27" customFormat="1" ht="51.95" customHeight="1" x14ac:dyDescent="0.2">
      <c r="A1" s="27" t="s">
        <v>57</v>
      </c>
    </row>
    <row r="2" spans="1:8" ht="17.100000000000001" customHeight="1" x14ac:dyDescent="0.2">
      <c r="A2" s="35"/>
    </row>
    <row r="3" spans="1:8" ht="17.100000000000001" customHeight="1" x14ac:dyDescent="0.2">
      <c r="A3" s="36" t="s">
        <v>37</v>
      </c>
      <c r="B3" s="37"/>
      <c r="C3" s="38"/>
      <c r="D3" s="21"/>
      <c r="E3" s="21"/>
      <c r="F3" s="39"/>
      <c r="G3" s="21"/>
      <c r="H3" s="21"/>
    </row>
    <row r="4" spans="1:8" ht="17.100000000000001" customHeight="1" x14ac:dyDescent="0.2">
      <c r="A4" s="40"/>
      <c r="B4" s="29" t="s">
        <v>39</v>
      </c>
      <c r="C4" s="41"/>
      <c r="D4" s="42"/>
      <c r="E4" s="42"/>
      <c r="F4" s="39"/>
      <c r="G4" s="47"/>
      <c r="H4" s="21"/>
    </row>
    <row r="5" spans="1:8" ht="17.100000000000001" customHeight="1" x14ac:dyDescent="0.2">
      <c r="A5" s="43"/>
      <c r="B5" s="29" t="s">
        <v>40</v>
      </c>
      <c r="C5" s="41"/>
      <c r="F5" s="44"/>
      <c r="H5" s="45"/>
    </row>
    <row r="6" spans="1:8" ht="17.100000000000001" customHeight="1" x14ac:dyDescent="0.2">
      <c r="A6" s="50"/>
      <c r="B6" s="51" t="s">
        <v>41</v>
      </c>
      <c r="C6" s="52"/>
      <c r="F6" s="46"/>
      <c r="G6" s="47"/>
      <c r="H6" s="21"/>
    </row>
    <row r="7" spans="1:8" ht="17.100000000000001" customHeight="1" x14ac:dyDescent="0.2"/>
    <row r="8" spans="1:8" ht="17.100000000000001" customHeight="1" x14ac:dyDescent="0.2"/>
    <row r="9" spans="1:8" ht="17.100000000000001" customHeight="1" x14ac:dyDescent="0.2"/>
    <row r="10" spans="1:8" ht="17.100000000000001" customHeight="1" x14ac:dyDescent="0.2"/>
    <row r="11" spans="1:8" ht="17.100000000000001" customHeight="1" x14ac:dyDescent="0.2"/>
    <row r="12" spans="1:8" ht="17.100000000000001" customHeight="1" x14ac:dyDescent="0.2"/>
    <row r="13" spans="1:8" ht="17.100000000000001" customHeight="1" x14ac:dyDescent="0.2">
      <c r="A13" s="53"/>
    </row>
    <row r="14" spans="1:8" ht="17.100000000000001" customHeight="1" x14ac:dyDescent="0.2"/>
  </sheetData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UI,Fett"&amp;6&amp;K04+000Umweltplanung&amp;R&amp;"Segoe UI,Fett"&amp;6&amp;K04+000HONORARKALKULATION</oddHeader>
    <oddFooter>&amp;L&amp;"Segoe UI,Fett"&amp;6 &amp;K1972FF10.02.2025&amp;C&amp;"Segoe UI,Fett"&amp;6&amp;K04+000STADT LEIPZIG&amp;R&amp;"Segoe UI,Fett"&amp;6&amp;K04+000SEITE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17</vt:i4>
      </vt:variant>
    </vt:vector>
  </HeadingPairs>
  <TitlesOfParts>
    <vt:vector size="35" baseType="lpstr">
      <vt:lpstr>Tabelle10</vt:lpstr>
      <vt:lpstr>Inhaltsverzeichnis</vt:lpstr>
      <vt:lpstr>Honorararzusammenstellung</vt:lpstr>
      <vt:lpstr>5.1 Leistungen im Rahmen der VP</vt:lpstr>
      <vt:lpstr>5.2 standortbezogene allg VP</vt:lpstr>
      <vt:lpstr>5.3 FFH-Vorprüfung</vt:lpstr>
      <vt:lpstr>5.4 FFH-Hauptprüfung</vt:lpstr>
      <vt:lpstr>5.5 SPA-Hauptprüfung </vt:lpstr>
      <vt:lpstr>5.6 Artenschutz. Fachbeitrag</vt:lpstr>
      <vt:lpstr>5.7 LBP</vt:lpstr>
      <vt:lpstr>6.1 FFH-Hauptprüfung</vt:lpstr>
      <vt:lpstr>6.2 UVP SA</vt:lpstr>
      <vt:lpstr>6.3 FFH-Ausnahmeprüfung</vt:lpstr>
      <vt:lpstr>6.4 SPA-Ausnahmeprüfung</vt:lpstr>
      <vt:lpstr>6.5 Ausnahmeprüfung Artenschutz</vt:lpstr>
      <vt:lpstr>6.6 Abstimmungstermin</vt:lpstr>
      <vt:lpstr>6.7 Mehrfertigungen</vt:lpstr>
      <vt:lpstr>Stundensätze</vt:lpstr>
      <vt:lpstr>'5.1 Leistungen im Rahmen der VP'!Drucktitel</vt:lpstr>
      <vt:lpstr>'5.2 standortbezogene allg VP'!Drucktitel</vt:lpstr>
      <vt:lpstr>'5.3 FFH-Vorprüfung'!Drucktitel</vt:lpstr>
      <vt:lpstr>'5.4 FFH-Hauptprüfung'!Drucktitel</vt:lpstr>
      <vt:lpstr>'5.5 SPA-Hauptprüfung '!Drucktitel</vt:lpstr>
      <vt:lpstr>'5.6 Artenschutz. Fachbeitrag'!Drucktitel</vt:lpstr>
      <vt:lpstr>'5.7 LBP'!Drucktitel</vt:lpstr>
      <vt:lpstr>'6.1 FFH-Hauptprüfung'!Drucktitel</vt:lpstr>
      <vt:lpstr>'6.2 UVP SA'!Drucktitel</vt:lpstr>
      <vt:lpstr>'6.3 FFH-Ausnahmeprüfung'!Drucktitel</vt:lpstr>
      <vt:lpstr>'6.4 SPA-Ausnahmeprüfung'!Drucktitel</vt:lpstr>
      <vt:lpstr>'6.5 Ausnahmeprüfung Artenschutz'!Drucktitel</vt:lpstr>
      <vt:lpstr>'6.6 Abstimmungstermin'!Drucktitel</vt:lpstr>
      <vt:lpstr>'6.7 Mehrfertigungen'!Drucktitel</vt:lpstr>
      <vt:lpstr>Honorararzusammenstellung!Drucktitel</vt:lpstr>
      <vt:lpstr>Inhaltsverzeichnis!Drucktitel</vt:lpstr>
      <vt:lpstr>Stundensätze!Drucktitel</vt:lpstr>
    </vt:vector>
  </TitlesOfParts>
  <Company>IB Klemm &amp; Hensen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</dc:creator>
  <cp:lastModifiedBy>Kathrin Staiger</cp:lastModifiedBy>
  <cp:lastPrinted>2025-01-25T11:28:15Z</cp:lastPrinted>
  <dcterms:created xsi:type="dcterms:W3CDTF">2004-03-30T13:41:58Z</dcterms:created>
  <dcterms:modified xsi:type="dcterms:W3CDTF">2025-02-05T09:50:44Z</dcterms:modified>
</cp:coreProperties>
</file>