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MS02\Projekte\2025\93530001_Zwickau_Ballsporthalle\04 Aufgabenstellung\01 Verfahrensbrief (A)\03 Bearbeitung\"/>
    </mc:Choice>
  </mc:AlternateContent>
  <xr:revisionPtr revIDLastSave="0" documentId="13_ncr:1_{282A9374-2B54-4266-82EE-F986F2280ADD}" xr6:coauthVersionLast="47" xr6:coauthVersionMax="47" xr10:uidLastSave="{00000000-0000-0000-0000-000000000000}"/>
  <workbookProtection workbookAlgorithmName="SHA-512" workbookHashValue="lrOQOW8NfEpxTGXWJhicDKiAnrR7JB/YoY8dcU2DN9SKfrjexAXLuXobByVRFmz5dltEEOIXgoK3JYfSJG/RFQ==" workbookSaltValue="EIW3YyTPdr9IXhridSmJvw==" workbookSpinCount="100000" lockStructure="1"/>
  <bookViews>
    <workbookView xWindow="-120" yWindow="-120" windowWidth="29040" windowHeight="15720" activeTab="2" xr2:uid="{00000000-000D-0000-FFFF-FFFF00000000}"/>
  </bookViews>
  <sheets>
    <sheet name="Ebene 0" sheetId="1" r:id="rId1"/>
    <sheet name="Ebene 1" sheetId="3" r:id="rId2"/>
    <sheet name="Flächenkennzahlen" sheetId="4" r:id="rId3"/>
  </sheets>
  <definedNames>
    <definedName name="_xlnm.Print_Titles" localSheetId="0">'Ebene 0'!$1:$2</definedName>
    <definedName name="_xlnm.Print_Titles" localSheetId="1">'Ebene 1'!$1:$2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3" l="1"/>
  <c r="D78" i="1"/>
  <c r="C78" i="1"/>
  <c r="D42" i="3"/>
</calcChain>
</file>

<file path=xl/sharedStrings.xml><?xml version="1.0" encoding="utf-8"?>
<sst xmlns="http://schemas.openxmlformats.org/spreadsheetml/2006/main" count="254" uniqueCount="212">
  <si>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</si>
  <si>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</si>
  <si>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</si>
  <si>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</si>
  <si>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</si>
  <si>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</si>
  <si>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</si>
  <si>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</si>
  <si>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</si>
  <si>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</si>
  <si>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</si>
  <si>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</si>
  <si>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</si>
  <si>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</si>
  <si>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</si>
  <si>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</si>
  <si>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</si>
  <si>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</si>
  <si>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0.21</t>
  </si>
  <si>
    <t>0.22</t>
  </si>
  <si>
    <t>0.23</t>
  </si>
  <si>
    <t>0.24</t>
  </si>
  <si>
    <t>0.25</t>
  </si>
  <si>
    <t>0.26</t>
  </si>
  <si>
    <t>0.27</t>
  </si>
  <si>
    <t>0.28</t>
  </si>
  <si>
    <t>0.29</t>
  </si>
  <si>
    <t>0.31</t>
  </si>
  <si>
    <t>0.32</t>
  </si>
  <si>
    <t>0.33</t>
  </si>
  <si>
    <t>0.34</t>
  </si>
  <si>
    <t>0.35</t>
  </si>
  <si>
    <t>0.36</t>
  </si>
  <si>
    <t>0.37</t>
  </si>
  <si>
    <t>0.38</t>
  </si>
  <si>
    <t>0.39</t>
  </si>
  <si>
    <t>0.41</t>
  </si>
  <si>
    <t>0.42</t>
  </si>
  <si>
    <t>0.43</t>
  </si>
  <si>
    <t>0.44</t>
  </si>
  <si>
    <t>0.45</t>
  </si>
  <si>
    <t>0.46</t>
  </si>
  <si>
    <t>0.47</t>
  </si>
  <si>
    <t>0.48</t>
  </si>
  <si>
    <t>0.49</t>
  </si>
  <si>
    <t>0.51</t>
  </si>
  <si>
    <t>0.52</t>
  </si>
  <si>
    <t>0.53</t>
  </si>
  <si>
    <t>0.54</t>
  </si>
  <si>
    <t>0.55</t>
  </si>
  <si>
    <t>0.56</t>
  </si>
  <si>
    <t>0.57</t>
  </si>
  <si>
    <t>0.58</t>
  </si>
  <si>
    <t>0.59</t>
  </si>
  <si>
    <t>0.61</t>
  </si>
  <si>
    <t>0.62</t>
  </si>
  <si>
    <t>0.63</t>
  </si>
  <si>
    <t>0.64</t>
  </si>
  <si>
    <t>0.65</t>
  </si>
  <si>
    <t>0.66</t>
  </si>
  <si>
    <t>0.67</t>
  </si>
  <si>
    <t>0.68</t>
  </si>
  <si>
    <t>0.69</t>
  </si>
  <si>
    <t>0.71</t>
  </si>
  <si>
    <t>0.72</t>
  </si>
  <si>
    <t>0.73</t>
  </si>
  <si>
    <t>0.74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</si>
  <si>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</si>
  <si>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</si>
  <si>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</si>
  <si>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</si>
  <si>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</si>
  <si>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</si>
  <si>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</si>
  <si>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</si>
  <si>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</si>
  <si>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</si>
  <si>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</si>
  <si>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</si>
  <si>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</si>
  <si>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</si>
  <si>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</si>
  <si>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</si>
  <si>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</si>
  <si>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</si>
  <si>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</si>
  <si>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</si>
  <si>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</si>
  <si>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</si>
  <si>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</si>
  <si>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</si>
  <si>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</si>
  <si>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</si>
  <si>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</si>
  <si>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</si>
  <si>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</si>
  <si>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</si>
  <si>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</si>
  <si>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</si>
  <si>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</si>
  <si>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</si>
  <si>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</si>
  <si>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</si>
  <si>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</si>
  <si>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</si>
  <si>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RAUMPROGRAMM</t>
  </si>
  <si>
    <t>Stand 10.07.2020</t>
  </si>
  <si>
    <t>Raumbezeichnung</t>
  </si>
  <si>
    <t>EBENE 0</t>
  </si>
  <si>
    <t>Halleninnenraum</t>
  </si>
  <si>
    <t>Tribünenschrank A</t>
  </si>
  <si>
    <t>Tribünenschrank B</t>
  </si>
  <si>
    <t>Tribünenschrank C</t>
  </si>
  <si>
    <t>Tribünenschrank D</t>
  </si>
  <si>
    <t>Tribünenschrank E</t>
  </si>
  <si>
    <t>Eingangsbereich</t>
  </si>
  <si>
    <t>Kasse</t>
  </si>
  <si>
    <t>Windfang</t>
  </si>
  <si>
    <t>Verkauf</t>
  </si>
  <si>
    <t>Treppe 1</t>
  </si>
  <si>
    <t>Flur</t>
  </si>
  <si>
    <t>Lager</t>
  </si>
  <si>
    <t>Versorgung 1</t>
  </si>
  <si>
    <t>Telekom</t>
  </si>
  <si>
    <t>Aufzug</t>
  </si>
  <si>
    <t>WC-B</t>
  </si>
  <si>
    <t>Putzraum</t>
  </si>
  <si>
    <t>Umkleide 1</t>
  </si>
  <si>
    <t>VR</t>
  </si>
  <si>
    <t>Dusche</t>
  </si>
  <si>
    <t>WC</t>
  </si>
  <si>
    <t>Umkleide 2</t>
  </si>
  <si>
    <t>Umkleide 3</t>
  </si>
  <si>
    <t>Umkleide 4</t>
  </si>
  <si>
    <t>Umkleide 5</t>
  </si>
  <si>
    <t>Umkleide 6</t>
  </si>
  <si>
    <t>WC-D</t>
  </si>
  <si>
    <t>WC-H</t>
  </si>
  <si>
    <t>Reharaum</t>
  </si>
  <si>
    <t>Warteraum</t>
  </si>
  <si>
    <t>Arztraum</t>
  </si>
  <si>
    <t>WC/ Dusche</t>
  </si>
  <si>
    <t>Umkleide 7 (Lehrerzimmer)</t>
  </si>
  <si>
    <t>Treppe 3</t>
  </si>
  <si>
    <t>Elektroraum/Datenraum</t>
  </si>
  <si>
    <t>Heizung /Warmwasser</t>
  </si>
  <si>
    <t>Regieraum</t>
  </si>
  <si>
    <t>Geräteraum 1</t>
  </si>
  <si>
    <t>Lüftung</t>
  </si>
  <si>
    <t>Sprinklerzentrale</t>
  </si>
  <si>
    <t>Geräteraum 2</t>
  </si>
  <si>
    <t>Geräteraum 3</t>
  </si>
  <si>
    <t>VR-H</t>
  </si>
  <si>
    <t>VR-D</t>
  </si>
  <si>
    <t>Garderobe</t>
  </si>
  <si>
    <t>Treppe 2</t>
  </si>
  <si>
    <t>GESAMT</t>
  </si>
  <si>
    <t>EBENE 1</t>
  </si>
  <si>
    <t>Sektor A</t>
  </si>
  <si>
    <t>Kamera Podest</t>
  </si>
  <si>
    <t>Sektor B</t>
  </si>
  <si>
    <t>Sektor C</t>
  </si>
  <si>
    <t>Versorgungsfläche 4 (mobil)</t>
  </si>
  <si>
    <t>Sektor D</t>
  </si>
  <si>
    <t>Hallensprecher</t>
  </si>
  <si>
    <t>Sektor E</t>
  </si>
  <si>
    <t>Versorgungsfläche 3 (mobil)</t>
  </si>
  <si>
    <t>PP-H</t>
  </si>
  <si>
    <t>ELT</t>
  </si>
  <si>
    <t>Versorgung 2</t>
  </si>
  <si>
    <t>Toilette für alle</t>
  </si>
  <si>
    <t>Sicherheitsbeleuchtung</t>
  </si>
  <si>
    <t>BMZ</t>
  </si>
  <si>
    <t>Kampfgericht 1</t>
  </si>
  <si>
    <t>Objektleiterbüro Halle</t>
  </si>
  <si>
    <t>Hallenwart</t>
  </si>
  <si>
    <t>Kraftraum/ Gymnastikraum (Gesundheit- und Rehasport)</t>
  </si>
  <si>
    <t>Schulungen/ Besprechung</t>
  </si>
  <si>
    <t>Umkleide Hallenwart/ Erste-Hilfe</t>
  </si>
  <si>
    <t>Kampfgericht 2/ Presseraum</t>
  </si>
  <si>
    <t>Büro SV Chemie</t>
  </si>
  <si>
    <t>Büro ZHC</t>
  </si>
  <si>
    <t>Büro BSV (Nachwuchs)</t>
  </si>
  <si>
    <t>Büro BSV (Erwachsene)</t>
  </si>
  <si>
    <t>Umkleide 8 (Schiedrichter/ Trainer)</t>
  </si>
  <si>
    <t>Umkleide 9 (Schiedrichter/ Trainer)</t>
  </si>
  <si>
    <t>Lagerraum Vereine Breitensport/ Halle</t>
  </si>
  <si>
    <t>Werkstatt Hallenpersonal/ Putzmittelraum</t>
  </si>
  <si>
    <t>Gang / Lauftraing Strecke Breitensport</t>
  </si>
  <si>
    <t>0.60</t>
  </si>
  <si>
    <t>0.70</t>
  </si>
  <si>
    <t>0.50</t>
  </si>
  <si>
    <t>0.40</t>
  </si>
  <si>
    <t>0.30</t>
  </si>
  <si>
    <t>0.20</t>
  </si>
  <si>
    <t>0.10</t>
  </si>
  <si>
    <t>Eingangsbereich (entfällt)</t>
  </si>
  <si>
    <t>Windfang (entfällt)</t>
  </si>
  <si>
    <t>Nettoraumfläche in m²</t>
  </si>
  <si>
    <t>Verkehrsflächen können im Rahmen der Angebotserstellung optimiert werden</t>
  </si>
  <si>
    <t>IST</t>
  </si>
  <si>
    <t>SOLL</t>
  </si>
  <si>
    <t>Vom Bieter auszufüllen.</t>
  </si>
  <si>
    <t>Flächenkennzahlen</t>
  </si>
  <si>
    <t>Nr.</t>
  </si>
  <si>
    <t>Bezeichnung</t>
  </si>
  <si>
    <t>Grundflächen (GR)</t>
  </si>
  <si>
    <t>Geschossflächen (GF)</t>
  </si>
  <si>
    <t>Grundflächenzahlen (GRZ)</t>
  </si>
  <si>
    <t>Geschossflächenzahlen (GFZ)</t>
  </si>
  <si>
    <t>Brutto-Grundflächen (BGF)</t>
  </si>
  <si>
    <t>Angabe Bieter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</si>
</sst>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m²&quot;"/>
  </numFmts>
  <fonts count="11" x14ac:knownFonts="1">
    <font>
      <sz val="10"/>
      <color rgb="FF000000"/>
      <name val="Times New Roman"/>
      <charset val="204"/>
    </font>
    <font>
      <sz val="8"/>
      <name val="Times New Roman"/>
      <family val="1"/>
    </font>
    <font>
      <sz val="10"/>
      <color rgb="FF000000"/>
      <name val="Barlow"/>
    </font>
    <font>
      <sz val="10"/>
      <name val="Barlow"/>
    </font>
    <font>
      <b/>
      <sz val="10"/>
      <name val="Barlow"/>
    </font>
    <font>
      <b/>
      <sz val="10"/>
      <color rgb="FF000000"/>
      <name val="Barlow"/>
    </font>
    <font>
      <i/>
      <sz val="10"/>
      <color rgb="FF000000"/>
      <name val="Barlow"/>
    </font>
    <font>
      <i/>
      <sz val="10"/>
      <name val="Barlow"/>
    </font>
    <font>
      <sz val="9"/>
      <color rgb="FF000000"/>
      <name val="Barlow"/>
    </font>
    <font>
      <sz val="10"/>
      <color theme="1"/>
      <name val="Barlow"/>
    </font>
    <font>
      <i/>
      <sz val="10"/>
      <color theme="1"/>
      <name val="Barlow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FDB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vertical="top" wrapText="1" indent="1"/>
    </xf>
    <xf numFmtId="0" fontId="2" fillId="0" borderId="0" xfId="0" applyFont="1" applyAlignment="1">
      <alignment horizontal="left" vertical="top" indent="1"/>
    </xf>
    <xf numFmtId="0" fontId="4" fillId="0" borderId="1" xfId="0" applyFont="1" applyBorder="1" applyAlignment="1">
      <alignment horizontal="right" vertical="top" wrapText="1" indent="1"/>
    </xf>
    <xf numFmtId="164" fontId="4" fillId="0" borderId="1" xfId="0" applyNumberFormat="1" applyFont="1" applyBorder="1" applyAlignment="1">
      <alignment horizontal="right" vertical="top" wrapText="1" indent="1"/>
    </xf>
    <xf numFmtId="0" fontId="2" fillId="0" borderId="0" xfId="0" applyFont="1" applyAlignment="1">
      <alignment horizontal="right" vertical="top" indent="1"/>
    </xf>
    <xf numFmtId="2" fontId="3" fillId="0" borderId="1" xfId="0" applyNumberFormat="1" applyFont="1" applyBorder="1" applyAlignment="1">
      <alignment horizontal="right" vertical="top" wrapText="1" indent="1"/>
    </xf>
    <xf numFmtId="0" fontId="5" fillId="0" borderId="1" xfId="0" applyFont="1" applyBorder="1" applyAlignment="1">
      <alignment horizontal="left" wrapText="1" indent="1"/>
    </xf>
    <xf numFmtId="2" fontId="2" fillId="0" borderId="1" xfId="0" quotePrefix="1" applyNumberFormat="1" applyFont="1" applyBorder="1" applyAlignment="1">
      <alignment horizontal="left" vertical="top" indent="1" shrinkToFi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indent="1"/>
    </xf>
    <xf numFmtId="0" fontId="2" fillId="2" borderId="0" xfId="0" applyFont="1" applyFill="1" applyAlignment="1">
      <alignment horizontal="left" vertical="top"/>
    </xf>
    <xf numFmtId="2" fontId="2" fillId="2" borderId="1" xfId="0" quotePrefix="1" applyNumberFormat="1" applyFont="1" applyFill="1" applyBorder="1" applyAlignment="1">
      <alignment horizontal="left" vertical="top" indent="1" shrinkToFit="1"/>
    </xf>
    <xf numFmtId="0" fontId="3" fillId="2" borderId="1" xfId="0" applyFont="1" applyFill="1" applyBorder="1" applyAlignment="1">
      <alignment horizontal="left" vertical="top" wrapText="1" indent="1"/>
    </xf>
    <xf numFmtId="2" fontId="3" fillId="2" borderId="1" xfId="0" applyNumberFormat="1" applyFont="1" applyFill="1" applyBorder="1" applyAlignment="1">
      <alignment horizontal="right" vertical="top" wrapText="1" indent="1"/>
    </xf>
    <xf numFmtId="0" fontId="5" fillId="0" borderId="1" xfId="0" applyFont="1" applyBorder="1" applyAlignment="1">
      <alignment horizontal="right" wrapText="1" indent="1"/>
    </xf>
    <xf numFmtId="2" fontId="9" fillId="3" borderId="1" xfId="0" applyNumberFormat="1" applyFont="1" applyFill="1" applyBorder="1" applyAlignment="1">
      <alignment horizontal="right" vertical="top" wrapText="1" indent="1"/>
    </xf>
    <xf numFmtId="2" fontId="6" fillId="0" borderId="1" xfId="0" quotePrefix="1" applyNumberFormat="1" applyFont="1" applyBorder="1" applyAlignment="1">
      <alignment horizontal="left" vertical="top" indent="1" shrinkToFit="1"/>
    </xf>
    <xf numFmtId="0" fontId="7" fillId="0" borderId="1" xfId="0" applyFont="1" applyBorder="1" applyAlignment="1">
      <alignment horizontal="left" vertical="top" wrapText="1" indent="1"/>
    </xf>
    <xf numFmtId="2" fontId="7" fillId="0" borderId="1" xfId="0" applyNumberFormat="1" applyFont="1" applyBorder="1" applyAlignment="1">
      <alignment horizontal="right" vertical="top" wrapText="1" indent="1"/>
    </xf>
    <xf numFmtId="0" fontId="4" fillId="0" borderId="1" xfId="0" applyFont="1" applyBorder="1" applyAlignment="1">
      <alignment horizontal="left" vertical="center" wrapText="1" indent="1"/>
    </xf>
    <xf numFmtId="2" fontId="2" fillId="0" borderId="1" xfId="0" applyNumberFormat="1" applyFont="1" applyBorder="1" applyAlignment="1">
      <alignment horizontal="left" vertical="top" indent="1" shrinkToFit="1"/>
    </xf>
    <xf numFmtId="2" fontId="2" fillId="2" borderId="1" xfId="0" applyNumberFormat="1" applyFont="1" applyFill="1" applyBorder="1" applyAlignment="1">
      <alignment horizontal="left" vertical="top" indent="1" shrinkToFit="1"/>
    </xf>
    <xf numFmtId="2" fontId="9" fillId="3" borderId="1" xfId="0" applyNumberFormat="1" applyFont="1" applyFill="1" applyBorder="1" applyAlignment="1" applyProtection="1">
      <alignment horizontal="right" vertical="top" wrapText="1" indent="1"/>
      <protection locked="0"/>
    </xf>
    <xf numFmtId="2" fontId="10" fillId="3" borderId="1" xfId="0" applyNumberFormat="1" applyFont="1" applyFill="1" applyBorder="1" applyAlignment="1" applyProtection="1">
      <alignment horizontal="right" vertical="top" wrapText="1" indent="1"/>
      <protection locked="0"/>
    </xf>
    <xf numFmtId="0" fontId="4" fillId="0" borderId="2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left" vertical="top" wrapText="1" indent="1"/>
    </xf>
    <xf numFmtId="0" fontId="4" fillId="0" borderId="4" xfId="0" applyFont="1" applyBorder="1" applyAlignment="1">
      <alignment horizontal="right" vertical="center" wrapText="1" indent="1"/>
    </xf>
    <xf numFmtId="0" fontId="4" fillId="0" borderId="5" xfId="0" applyFont="1" applyBorder="1" applyAlignment="1">
      <alignment horizontal="right" vertical="center" wrapText="1" indent="1"/>
    </xf>
    <xf numFmtId="0" fontId="3" fillId="0" borderId="6" xfId="0" applyFont="1" applyBorder="1" applyAlignment="1">
      <alignment horizontal="right" vertical="center" indent="1"/>
    </xf>
    <xf numFmtId="0" fontId="3" fillId="0" borderId="7" xfId="0" applyFont="1" applyBorder="1" applyAlignment="1">
      <alignment horizontal="right" vertical="center" indent="1"/>
    </xf>
    <xf numFmtId="0" fontId="4" fillId="0" borderId="2" xfId="0" applyFont="1" applyBorder="1" applyAlignment="1" applyProtection="1">
      <alignment horizontal="left" vertical="top" wrapText="1" indent="1"/>
    </xf>
    <xf numFmtId="0" fontId="4" fillId="0" borderId="3" xfId="0" applyFont="1" applyBorder="1" applyAlignment="1" applyProtection="1">
      <alignment horizontal="left" vertical="top" wrapText="1" indent="1"/>
    </xf>
    <xf numFmtId="0" fontId="3" fillId="0" borderId="7" xfId="0" applyFont="1" applyBorder="1" applyAlignment="1" applyProtection="1">
      <alignment horizontal="right" vertical="center" indent="1"/>
    </xf>
    <xf numFmtId="0" fontId="2" fillId="0" borderId="0" xfId="0" applyFont="1" applyAlignment="1" applyProtection="1">
      <alignment horizontal="left" vertical="top"/>
    </xf>
    <xf numFmtId="0" fontId="5" fillId="0" borderId="1" xfId="0" applyFont="1" applyBorder="1" applyAlignment="1" applyProtection="1">
      <alignment horizontal="left" wrapText="1" indent="1"/>
    </xf>
    <xf numFmtId="0" fontId="4" fillId="0" borderId="1" xfId="0" applyFont="1" applyBorder="1" applyAlignment="1" applyProtection="1">
      <alignment horizontal="left" vertical="top" wrapText="1" indent="1"/>
    </xf>
    <xf numFmtId="0" fontId="4" fillId="0" borderId="5" xfId="0" applyFont="1" applyBorder="1" applyAlignment="1" applyProtection="1">
      <alignment horizontal="right" vertical="center" wrapText="1" indent="1"/>
    </xf>
    <xf numFmtId="1" fontId="2" fillId="0" borderId="1" xfId="0" quotePrefix="1" applyNumberFormat="1" applyFont="1" applyBorder="1" applyAlignment="1" applyProtection="1">
      <alignment horizontal="left" vertical="top" indent="1" shrinkToFit="1"/>
    </xf>
    <xf numFmtId="0" fontId="3" fillId="0" borderId="1" xfId="0" applyFont="1" applyBorder="1" applyAlignment="1" applyProtection="1">
      <alignment horizontal="left" vertical="top" wrapText="1" indent="1"/>
    </xf>
    <xf numFmtId="2" fontId="9" fillId="3" borderId="1" xfId="0" applyNumberFormat="1" applyFont="1" applyFill="1" applyBorder="1" applyAlignment="1" applyProtection="1">
      <alignment horizontal="right" vertical="top" wrapText="1" indent="1"/>
    </xf>
    <xf numFmtId="0" fontId="2" fillId="0" borderId="0" xfId="0" applyFont="1" applyAlignment="1" applyProtection="1">
      <alignment horizontal="left" vertical="top" indent="1"/>
    </xf>
    <xf numFmtId="0" fontId="2" fillId="0" borderId="0" xfId="0" applyFont="1" applyAlignment="1" applyProtection="1">
      <alignment horizontal="right" vertical="top" indent="1"/>
    </xf>
    <xf numFmtId="0" fontId="8" fillId="0" borderId="0" xfId="0" applyFont="1" applyAlignment="1" applyProtection="1">
      <alignment horizontal="left" vertical="top" indent="1"/>
    </xf>
    <xf numFmtId="0" fontId="0" fillId="0" borderId="0" xfId="0" applyAlignment="1" applyProtection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DFDB00"/>
      <color rgb="FF00C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showGridLines="0" zoomScaleNormal="100" zoomScaleSheetLayoutView="100" workbookViewId="0">
      <selection activeCell="D4" sqref="D4"/>
    </sheetView>
  </sheetViews>
  <sheetFormatPr baseColWidth="10" defaultColWidth="9.33203125" defaultRowHeight="14.25" x14ac:dyDescent="0.2"/>
  <cols>
    <col min="1" max="1" width="11.83203125" style="6" customWidth="1"/>
    <col min="2" max="2" width="56.5" style="6" customWidth="1"/>
    <col min="3" max="4" width="14.33203125" style="9" customWidth="1"/>
    <col min="5" max="16384" width="9.33203125" style="1"/>
  </cols>
  <sheetData>
    <row r="1" spans="1:4" ht="20.25" customHeight="1" x14ac:dyDescent="0.2">
      <c r="A1" s="29" t="s">
        <v>105</v>
      </c>
      <c r="B1" s="30"/>
      <c r="C1" s="33" t="s">
        <v>106</v>
      </c>
      <c r="D1" s="34"/>
    </row>
    <row r="2" spans="1:4" x14ac:dyDescent="0.25">
      <c r="A2" s="4"/>
      <c r="B2" s="24" t="s">
        <v>107</v>
      </c>
      <c r="C2" s="31" t="s">
        <v>198</v>
      </c>
      <c r="D2" s="32"/>
    </row>
    <row r="3" spans="1:4" x14ac:dyDescent="0.25">
      <c r="A3" s="3" t="s">
        <v>108</v>
      </c>
      <c r="B3" s="4"/>
      <c r="C3" s="19" t="s">
        <v>201</v>
      </c>
      <c r="D3" s="19" t="s">
        <v>200</v>
      </c>
    </row>
    <row r="4" spans="1:4" x14ac:dyDescent="0.2">
      <c r="A4" s="25" t="s">
        <v>0</v>
      </c>
      <c r="B4" s="5" t="s">
        <v>109</v>
      </c>
      <c r="C4" s="10">
        <v>1536.5</v>
      </c>
      <c r="D4" s="27"/>
    </row>
    <row r="5" spans="1:4" x14ac:dyDescent="0.2">
      <c r="A5" s="25" t="s">
        <v>1</v>
      </c>
      <c r="B5" s="5" t="s">
        <v>110</v>
      </c>
      <c r="C5" s="10">
        <v>24.8</v>
      </c>
      <c r="D5" s="27"/>
    </row>
    <row r="6" spans="1:4" x14ac:dyDescent="0.2">
      <c r="A6" s="25" t="s">
        <v>2</v>
      </c>
      <c r="B6" s="5" t="s">
        <v>111</v>
      </c>
      <c r="C6" s="10">
        <v>24.8</v>
      </c>
      <c r="D6" s="27"/>
    </row>
    <row r="7" spans="1:4" x14ac:dyDescent="0.2">
      <c r="A7" s="25" t="s">
        <v>3</v>
      </c>
      <c r="B7" s="5" t="s">
        <v>112</v>
      </c>
      <c r="C7" s="10">
        <v>31.8</v>
      </c>
      <c r="D7" s="27"/>
    </row>
    <row r="8" spans="1:4" x14ac:dyDescent="0.2">
      <c r="A8" s="25" t="s">
        <v>4</v>
      </c>
      <c r="B8" s="5" t="s">
        <v>113</v>
      </c>
      <c r="C8" s="10">
        <v>24.8</v>
      </c>
      <c r="D8" s="27"/>
    </row>
    <row r="9" spans="1:4" x14ac:dyDescent="0.2">
      <c r="A9" s="25" t="s">
        <v>5</v>
      </c>
      <c r="B9" s="5" t="s">
        <v>114</v>
      </c>
      <c r="C9" s="10">
        <v>24.8</v>
      </c>
      <c r="D9" s="27"/>
    </row>
    <row r="10" spans="1:4" x14ac:dyDescent="0.2">
      <c r="A10" s="26" t="s">
        <v>6</v>
      </c>
      <c r="B10" s="17" t="s">
        <v>115</v>
      </c>
      <c r="C10" s="18">
        <v>153.19999999999999</v>
      </c>
      <c r="D10" s="27"/>
    </row>
    <row r="11" spans="1:4" x14ac:dyDescent="0.2">
      <c r="A11" s="25" t="s">
        <v>7</v>
      </c>
      <c r="B11" s="5" t="s">
        <v>116</v>
      </c>
      <c r="C11" s="10">
        <v>9.4499999999999993</v>
      </c>
      <c r="D11" s="27"/>
    </row>
    <row r="12" spans="1:4" x14ac:dyDescent="0.2">
      <c r="A12" s="26" t="s">
        <v>8</v>
      </c>
      <c r="B12" s="17" t="s">
        <v>117</v>
      </c>
      <c r="C12" s="18">
        <v>17.05</v>
      </c>
      <c r="D12" s="27"/>
    </row>
    <row r="13" spans="1:4" x14ac:dyDescent="0.2">
      <c r="A13" s="25" t="s">
        <v>195</v>
      </c>
      <c r="B13" s="5" t="s">
        <v>118</v>
      </c>
      <c r="C13" s="10">
        <v>10.4</v>
      </c>
      <c r="D13" s="27"/>
    </row>
    <row r="14" spans="1:4" x14ac:dyDescent="0.2">
      <c r="A14" s="25" t="s">
        <v>9</v>
      </c>
      <c r="B14" s="5" t="s">
        <v>119</v>
      </c>
      <c r="C14" s="10">
        <v>19.45</v>
      </c>
      <c r="D14" s="27"/>
    </row>
    <row r="15" spans="1:4" x14ac:dyDescent="0.2">
      <c r="A15" s="26" t="s">
        <v>10</v>
      </c>
      <c r="B15" s="17" t="s">
        <v>120</v>
      </c>
      <c r="C15" s="18">
        <v>43</v>
      </c>
      <c r="D15" s="27"/>
    </row>
    <row r="16" spans="1:4" x14ac:dyDescent="0.2">
      <c r="A16" s="25" t="s">
        <v>11</v>
      </c>
      <c r="B16" s="5" t="s">
        <v>121</v>
      </c>
      <c r="C16" s="10">
        <v>8.4499999999999993</v>
      </c>
      <c r="D16" s="27"/>
    </row>
    <row r="17" spans="1:4" x14ac:dyDescent="0.2">
      <c r="A17" s="25" t="s">
        <v>12</v>
      </c>
      <c r="B17" s="5" t="s">
        <v>122</v>
      </c>
      <c r="C17" s="10">
        <v>40.950000000000003</v>
      </c>
      <c r="D17" s="27"/>
    </row>
    <row r="18" spans="1:4" x14ac:dyDescent="0.2">
      <c r="A18" s="25" t="s">
        <v>13</v>
      </c>
      <c r="B18" s="5" t="s">
        <v>123</v>
      </c>
      <c r="C18" s="10">
        <v>7.3</v>
      </c>
      <c r="D18" s="27"/>
    </row>
    <row r="19" spans="1:4" x14ac:dyDescent="0.2">
      <c r="A19" s="25" t="s">
        <v>14</v>
      </c>
      <c r="B19" s="5" t="s">
        <v>124</v>
      </c>
      <c r="C19" s="10">
        <v>6.55</v>
      </c>
      <c r="D19" s="27"/>
    </row>
    <row r="20" spans="1:4" x14ac:dyDescent="0.2">
      <c r="A20" s="25" t="s">
        <v>15</v>
      </c>
      <c r="B20" s="5" t="s">
        <v>125</v>
      </c>
      <c r="C20" s="10">
        <v>8.1999999999999993</v>
      </c>
      <c r="D20" s="27"/>
    </row>
    <row r="21" spans="1:4" x14ac:dyDescent="0.2">
      <c r="A21" s="25" t="s">
        <v>16</v>
      </c>
      <c r="B21" s="5" t="s">
        <v>126</v>
      </c>
      <c r="C21" s="10">
        <v>6.6</v>
      </c>
      <c r="D21" s="27"/>
    </row>
    <row r="22" spans="1:4" x14ac:dyDescent="0.2">
      <c r="A22" s="26" t="s">
        <v>17</v>
      </c>
      <c r="B22" s="17" t="s">
        <v>120</v>
      </c>
      <c r="C22" s="18">
        <v>20.350000000000001</v>
      </c>
      <c r="D22" s="27"/>
    </row>
    <row r="23" spans="1:4" x14ac:dyDescent="0.2">
      <c r="A23" s="26" t="s">
        <v>194</v>
      </c>
      <c r="B23" s="17" t="s">
        <v>120</v>
      </c>
      <c r="C23" s="18">
        <v>33.1</v>
      </c>
      <c r="D23" s="27"/>
    </row>
    <row r="24" spans="1:4" x14ac:dyDescent="0.2">
      <c r="A24" s="25" t="s">
        <v>18</v>
      </c>
      <c r="B24" s="5" t="s">
        <v>127</v>
      </c>
      <c r="C24" s="10">
        <v>29.2</v>
      </c>
      <c r="D24" s="27"/>
    </row>
    <row r="25" spans="1:4" x14ac:dyDescent="0.2">
      <c r="A25" s="25" t="s">
        <v>19</v>
      </c>
      <c r="B25" s="5" t="s">
        <v>128</v>
      </c>
      <c r="C25" s="10">
        <v>10.85</v>
      </c>
      <c r="D25" s="27"/>
    </row>
    <row r="26" spans="1:4" x14ac:dyDescent="0.2">
      <c r="A26" s="25" t="s">
        <v>20</v>
      </c>
      <c r="B26" s="5" t="s">
        <v>129</v>
      </c>
      <c r="C26" s="10">
        <v>9.75</v>
      </c>
      <c r="D26" s="27"/>
    </row>
    <row r="27" spans="1:4" x14ac:dyDescent="0.2">
      <c r="A27" s="25" t="s">
        <v>21</v>
      </c>
      <c r="B27" s="5" t="s">
        <v>130</v>
      </c>
      <c r="C27" s="10">
        <v>6.3</v>
      </c>
      <c r="D27" s="27"/>
    </row>
    <row r="28" spans="1:4" x14ac:dyDescent="0.2">
      <c r="A28" s="25" t="s">
        <v>22</v>
      </c>
      <c r="B28" s="5" t="s">
        <v>131</v>
      </c>
      <c r="C28" s="10">
        <v>28.8</v>
      </c>
      <c r="D28" s="27"/>
    </row>
    <row r="29" spans="1:4" x14ac:dyDescent="0.2">
      <c r="A29" s="25" t="s">
        <v>23</v>
      </c>
      <c r="B29" s="5" t="s">
        <v>128</v>
      </c>
      <c r="C29" s="10">
        <v>10.85</v>
      </c>
      <c r="D29" s="27"/>
    </row>
    <row r="30" spans="1:4" x14ac:dyDescent="0.2">
      <c r="A30" s="25" t="s">
        <v>24</v>
      </c>
      <c r="B30" s="5" t="s">
        <v>130</v>
      </c>
      <c r="C30" s="10">
        <v>6.3</v>
      </c>
      <c r="D30" s="27"/>
    </row>
    <row r="31" spans="1:4" x14ac:dyDescent="0.2">
      <c r="A31" s="25" t="s">
        <v>25</v>
      </c>
      <c r="B31" s="5" t="s">
        <v>129</v>
      </c>
      <c r="C31" s="10">
        <v>9.75</v>
      </c>
      <c r="D31" s="27"/>
    </row>
    <row r="32" spans="1:4" x14ac:dyDescent="0.2">
      <c r="A32" s="25" t="s">
        <v>26</v>
      </c>
      <c r="B32" s="5" t="s">
        <v>121</v>
      </c>
      <c r="C32" s="10">
        <v>18.2</v>
      </c>
      <c r="D32" s="27"/>
    </row>
    <row r="33" spans="1:4" x14ac:dyDescent="0.2">
      <c r="A33" s="26" t="s">
        <v>193</v>
      </c>
      <c r="B33" s="17" t="s">
        <v>120</v>
      </c>
      <c r="C33" s="18">
        <v>17.399999999999999</v>
      </c>
      <c r="D33" s="27"/>
    </row>
    <row r="34" spans="1:4" x14ac:dyDescent="0.2">
      <c r="A34" s="26" t="s">
        <v>27</v>
      </c>
      <c r="B34" s="17" t="s">
        <v>120</v>
      </c>
      <c r="C34" s="18">
        <v>33.1</v>
      </c>
      <c r="D34" s="27"/>
    </row>
    <row r="35" spans="1:4" x14ac:dyDescent="0.2">
      <c r="A35" s="25" t="s">
        <v>28</v>
      </c>
      <c r="B35" s="5" t="s">
        <v>132</v>
      </c>
      <c r="C35" s="10">
        <v>21</v>
      </c>
      <c r="D35" s="27"/>
    </row>
    <row r="36" spans="1:4" x14ac:dyDescent="0.2">
      <c r="A36" s="25" t="s">
        <v>29</v>
      </c>
      <c r="B36" s="5" t="s">
        <v>133</v>
      </c>
      <c r="C36" s="10">
        <v>21</v>
      </c>
      <c r="D36" s="27"/>
    </row>
    <row r="37" spans="1:4" x14ac:dyDescent="0.2">
      <c r="A37" s="25" t="s">
        <v>30</v>
      </c>
      <c r="B37" s="5" t="s">
        <v>128</v>
      </c>
      <c r="C37" s="10">
        <v>9.3000000000000007</v>
      </c>
      <c r="D37" s="27"/>
    </row>
    <row r="38" spans="1:4" x14ac:dyDescent="0.2">
      <c r="A38" s="25" t="s">
        <v>31</v>
      </c>
      <c r="B38" s="5" t="s">
        <v>130</v>
      </c>
      <c r="C38" s="10">
        <v>6.25</v>
      </c>
      <c r="D38" s="27"/>
    </row>
    <row r="39" spans="1:4" x14ac:dyDescent="0.2">
      <c r="A39" s="25" t="s">
        <v>32</v>
      </c>
      <c r="B39" s="5" t="s">
        <v>129</v>
      </c>
      <c r="C39" s="10">
        <v>7.35</v>
      </c>
      <c r="D39" s="27"/>
    </row>
    <row r="40" spans="1:4" x14ac:dyDescent="0.2">
      <c r="A40" s="25" t="s">
        <v>33</v>
      </c>
      <c r="B40" s="5" t="s">
        <v>134</v>
      </c>
      <c r="C40" s="10">
        <v>21.35</v>
      </c>
      <c r="D40" s="27"/>
    </row>
    <row r="41" spans="1:4" x14ac:dyDescent="0.2">
      <c r="A41" s="25" t="s">
        <v>34</v>
      </c>
      <c r="B41" s="5" t="s">
        <v>135</v>
      </c>
      <c r="C41" s="10">
        <v>21.25</v>
      </c>
      <c r="D41" s="27"/>
    </row>
    <row r="42" spans="1:4" x14ac:dyDescent="0.2">
      <c r="A42" s="25" t="s">
        <v>35</v>
      </c>
      <c r="B42" s="5" t="s">
        <v>128</v>
      </c>
      <c r="C42" s="10">
        <v>7.3</v>
      </c>
      <c r="D42" s="27"/>
    </row>
    <row r="43" spans="1:4" x14ac:dyDescent="0.2">
      <c r="A43" s="25" t="s">
        <v>192</v>
      </c>
      <c r="B43" s="5" t="s">
        <v>130</v>
      </c>
      <c r="C43" s="10">
        <v>8.5500000000000007</v>
      </c>
      <c r="D43" s="27"/>
    </row>
    <row r="44" spans="1:4" x14ac:dyDescent="0.2">
      <c r="A44" s="25" t="s">
        <v>36</v>
      </c>
      <c r="B44" s="5" t="s">
        <v>129</v>
      </c>
      <c r="C44" s="10">
        <v>7.9</v>
      </c>
      <c r="D44" s="27"/>
    </row>
    <row r="45" spans="1:4" x14ac:dyDescent="0.2">
      <c r="A45" s="25" t="s">
        <v>37</v>
      </c>
      <c r="B45" s="5" t="s">
        <v>125</v>
      </c>
      <c r="C45" s="10">
        <v>6.5</v>
      </c>
      <c r="D45" s="27"/>
    </row>
    <row r="46" spans="1:4" x14ac:dyDescent="0.2">
      <c r="A46" s="25" t="s">
        <v>38</v>
      </c>
      <c r="B46" s="5" t="s">
        <v>136</v>
      </c>
      <c r="C46" s="10">
        <v>4</v>
      </c>
      <c r="D46" s="27"/>
    </row>
    <row r="47" spans="1:4" x14ac:dyDescent="0.2">
      <c r="A47" s="25" t="s">
        <v>39</v>
      </c>
      <c r="B47" s="5" t="s">
        <v>137</v>
      </c>
      <c r="C47" s="10">
        <v>4.5</v>
      </c>
      <c r="D47" s="27"/>
    </row>
    <row r="48" spans="1:4" x14ac:dyDescent="0.2">
      <c r="A48" s="25" t="s">
        <v>40</v>
      </c>
      <c r="B48" s="5" t="s">
        <v>138</v>
      </c>
      <c r="C48" s="10">
        <v>17.600000000000001</v>
      </c>
      <c r="D48" s="27"/>
    </row>
    <row r="49" spans="1:4" ht="14.25" customHeight="1" x14ac:dyDescent="0.2">
      <c r="A49" s="25" t="s">
        <v>41</v>
      </c>
      <c r="B49" s="5" t="s">
        <v>176</v>
      </c>
      <c r="C49" s="10">
        <v>129.5</v>
      </c>
      <c r="D49" s="27"/>
    </row>
    <row r="50" spans="1:4" x14ac:dyDescent="0.2">
      <c r="A50" s="25" t="s">
        <v>42</v>
      </c>
      <c r="B50" s="5" t="s">
        <v>139</v>
      </c>
      <c r="C50" s="10">
        <v>11.75</v>
      </c>
      <c r="D50" s="27"/>
    </row>
    <row r="51" spans="1:4" x14ac:dyDescent="0.2">
      <c r="A51" s="25" t="s">
        <v>43</v>
      </c>
      <c r="B51" s="5" t="s">
        <v>140</v>
      </c>
      <c r="C51" s="10">
        <v>16.7</v>
      </c>
      <c r="D51" s="27"/>
    </row>
    <row r="52" spans="1:4" x14ac:dyDescent="0.2">
      <c r="A52" s="25" t="s">
        <v>44</v>
      </c>
      <c r="B52" s="5" t="s">
        <v>141</v>
      </c>
      <c r="C52" s="10">
        <v>9.5</v>
      </c>
      <c r="D52" s="27"/>
    </row>
    <row r="53" spans="1:4" x14ac:dyDescent="0.2">
      <c r="A53" s="25" t="s">
        <v>191</v>
      </c>
      <c r="B53" s="5" t="s">
        <v>142</v>
      </c>
      <c r="C53" s="10">
        <v>15.35</v>
      </c>
      <c r="D53" s="27"/>
    </row>
    <row r="54" spans="1:4" x14ac:dyDescent="0.2">
      <c r="A54" s="25" t="s">
        <v>45</v>
      </c>
      <c r="B54" s="5" t="s">
        <v>184</v>
      </c>
      <c r="C54" s="10">
        <v>15.7</v>
      </c>
      <c r="D54" s="27"/>
    </row>
    <row r="55" spans="1:4" x14ac:dyDescent="0.2">
      <c r="A55" s="25" t="s">
        <v>46</v>
      </c>
      <c r="B55" s="5" t="s">
        <v>141</v>
      </c>
      <c r="C55" s="10">
        <v>9.75</v>
      </c>
      <c r="D55" s="27"/>
    </row>
    <row r="56" spans="1:4" x14ac:dyDescent="0.2">
      <c r="A56" s="25" t="s">
        <v>47</v>
      </c>
      <c r="B56" s="5" t="s">
        <v>141</v>
      </c>
      <c r="C56" s="10">
        <v>9.75</v>
      </c>
      <c r="D56" s="27"/>
    </row>
    <row r="57" spans="1:4" x14ac:dyDescent="0.2">
      <c r="A57" s="25" t="s">
        <v>48</v>
      </c>
      <c r="B57" s="5" t="s">
        <v>185</v>
      </c>
      <c r="C57" s="10">
        <v>15.5</v>
      </c>
      <c r="D57" s="27"/>
    </row>
    <row r="58" spans="1:4" x14ac:dyDescent="0.2">
      <c r="A58" s="26" t="s">
        <v>49</v>
      </c>
      <c r="B58" s="17" t="s">
        <v>120</v>
      </c>
      <c r="C58" s="18">
        <v>20.399999999999999</v>
      </c>
      <c r="D58" s="27"/>
    </row>
    <row r="59" spans="1:4" x14ac:dyDescent="0.2">
      <c r="A59" s="26" t="s">
        <v>50</v>
      </c>
      <c r="B59" s="17" t="s">
        <v>120</v>
      </c>
      <c r="C59" s="18">
        <v>20.350000000000001</v>
      </c>
      <c r="D59" s="27"/>
    </row>
    <row r="60" spans="1:4" x14ac:dyDescent="0.2">
      <c r="A60" s="25" t="s">
        <v>51</v>
      </c>
      <c r="B60" s="5" t="s">
        <v>143</v>
      </c>
      <c r="C60" s="10">
        <v>17.7</v>
      </c>
      <c r="D60" s="27"/>
    </row>
    <row r="61" spans="1:4" x14ac:dyDescent="0.2">
      <c r="A61" s="25" t="s">
        <v>52</v>
      </c>
      <c r="B61" s="5" t="s">
        <v>144</v>
      </c>
      <c r="C61" s="10">
        <v>12.55</v>
      </c>
      <c r="D61" s="27"/>
    </row>
    <row r="62" spans="1:4" x14ac:dyDescent="0.2">
      <c r="A62" s="25" t="s">
        <v>53</v>
      </c>
      <c r="B62" s="5" t="s">
        <v>145</v>
      </c>
      <c r="C62" s="10">
        <v>24</v>
      </c>
      <c r="D62" s="27"/>
    </row>
    <row r="63" spans="1:4" x14ac:dyDescent="0.2">
      <c r="A63" s="25" t="s">
        <v>189</v>
      </c>
      <c r="B63" s="5" t="s">
        <v>146</v>
      </c>
      <c r="C63" s="10">
        <v>17.3</v>
      </c>
      <c r="D63" s="27"/>
    </row>
    <row r="64" spans="1:4" x14ac:dyDescent="0.2">
      <c r="A64" s="25" t="s">
        <v>54</v>
      </c>
      <c r="B64" s="5" t="s">
        <v>147</v>
      </c>
      <c r="C64" s="10">
        <v>56.55</v>
      </c>
      <c r="D64" s="27"/>
    </row>
    <row r="65" spans="1:4" x14ac:dyDescent="0.2">
      <c r="A65" s="25" t="s">
        <v>55</v>
      </c>
      <c r="B65" s="5" t="s">
        <v>186</v>
      </c>
      <c r="C65" s="10">
        <v>93.4</v>
      </c>
      <c r="D65" s="27"/>
    </row>
    <row r="66" spans="1:4" x14ac:dyDescent="0.2">
      <c r="A66" s="25" t="s">
        <v>56</v>
      </c>
      <c r="B66" s="5" t="s">
        <v>148</v>
      </c>
      <c r="C66" s="10">
        <v>120.2</v>
      </c>
      <c r="D66" s="27"/>
    </row>
    <row r="67" spans="1:4" x14ac:dyDescent="0.2">
      <c r="A67" s="25" t="s">
        <v>57</v>
      </c>
      <c r="B67" s="5" t="s">
        <v>149</v>
      </c>
      <c r="C67" s="10">
        <v>60</v>
      </c>
      <c r="D67" s="27"/>
    </row>
    <row r="68" spans="1:4" x14ac:dyDescent="0.2">
      <c r="A68" s="25" t="s">
        <v>58</v>
      </c>
      <c r="B68" s="5" t="s">
        <v>187</v>
      </c>
      <c r="C68" s="10">
        <v>50.8</v>
      </c>
      <c r="D68" s="27"/>
    </row>
    <row r="69" spans="1:4" x14ac:dyDescent="0.2">
      <c r="A69" s="25" t="s">
        <v>59</v>
      </c>
      <c r="B69" s="5" t="s">
        <v>150</v>
      </c>
      <c r="C69" s="10">
        <v>56</v>
      </c>
      <c r="D69" s="27"/>
    </row>
    <row r="70" spans="1:4" x14ac:dyDescent="0.2">
      <c r="A70" s="25" t="s">
        <v>60</v>
      </c>
      <c r="B70" s="5" t="s">
        <v>151</v>
      </c>
      <c r="C70" s="10">
        <v>56</v>
      </c>
      <c r="D70" s="27"/>
    </row>
    <row r="71" spans="1:4" x14ac:dyDescent="0.2">
      <c r="A71" s="25" t="s">
        <v>61</v>
      </c>
      <c r="B71" s="5" t="s">
        <v>137</v>
      </c>
      <c r="C71" s="10">
        <v>10.6</v>
      </c>
      <c r="D71" s="27"/>
    </row>
    <row r="72" spans="1:4" x14ac:dyDescent="0.2">
      <c r="A72" s="25" t="s">
        <v>62</v>
      </c>
      <c r="B72" s="5" t="s">
        <v>152</v>
      </c>
      <c r="C72" s="10">
        <v>14.45</v>
      </c>
      <c r="D72" s="27"/>
    </row>
    <row r="73" spans="1:4" x14ac:dyDescent="0.2">
      <c r="A73" s="25" t="s">
        <v>190</v>
      </c>
      <c r="B73" s="5" t="s">
        <v>136</v>
      </c>
      <c r="C73" s="10">
        <v>11.5</v>
      </c>
      <c r="D73" s="27"/>
    </row>
    <row r="74" spans="1:4" x14ac:dyDescent="0.2">
      <c r="A74" s="25" t="s">
        <v>63</v>
      </c>
      <c r="B74" s="5" t="s">
        <v>153</v>
      </c>
      <c r="C74" s="10">
        <v>6.45</v>
      </c>
      <c r="D74" s="27"/>
    </row>
    <row r="75" spans="1:4" x14ac:dyDescent="0.2">
      <c r="A75" s="26" t="s">
        <v>64</v>
      </c>
      <c r="B75" s="17" t="s">
        <v>120</v>
      </c>
      <c r="C75" s="18">
        <v>18.95</v>
      </c>
      <c r="D75" s="27"/>
    </row>
    <row r="76" spans="1:4" x14ac:dyDescent="0.2">
      <c r="A76" s="25" t="s">
        <v>65</v>
      </c>
      <c r="B76" s="5" t="s">
        <v>154</v>
      </c>
      <c r="C76" s="10">
        <v>26.15</v>
      </c>
      <c r="D76" s="27"/>
    </row>
    <row r="77" spans="1:4" x14ac:dyDescent="0.2">
      <c r="A77" s="25" t="s">
        <v>66</v>
      </c>
      <c r="B77" s="5" t="s">
        <v>155</v>
      </c>
      <c r="C77" s="10">
        <v>19.45</v>
      </c>
      <c r="D77" s="27"/>
    </row>
    <row r="78" spans="1:4" s="2" customFormat="1" x14ac:dyDescent="0.25">
      <c r="A78" s="11"/>
      <c r="B78" s="7" t="s">
        <v>156</v>
      </c>
      <c r="C78" s="8">
        <f>SUM(C4:C77)</f>
        <v>3342.1999999999994</v>
      </c>
      <c r="D78" s="8">
        <f>SUM(D4:D77)</f>
        <v>0</v>
      </c>
    </row>
    <row r="80" spans="1:4" x14ac:dyDescent="0.2">
      <c r="A80" s="15"/>
      <c r="B80" s="14" t="s">
        <v>199</v>
      </c>
    </row>
    <row r="81" spans="1:2" x14ac:dyDescent="0.2">
      <c r="A81" s="20"/>
      <c r="B81" s="14" t="s">
        <v>202</v>
      </c>
    </row>
  </sheetData>
  <sheetProtection algorithmName="SHA-512" hashValue="aPPfKLmebcLY0ZJEPN+TaF0MKC+pIwDl8K+olKTtiqbbO4cvp4YUEwB2GtWwwHlvaFr1O+NJRCsfo0PgT8jcEA==" saltValue="WpeVq0+0MyyVb30GUC58Rw==" spinCount="100000" sheet="1" objects="1" scenarios="1"/>
  <mergeCells count="3">
    <mergeCell ref="A1:B1"/>
    <mergeCell ref="C2:D2"/>
    <mergeCell ref="C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&amp;L&amp;"Barlow,Standard"Ballsportzentrum Zwickau&amp;R&amp;"Barlow,Standard"BAUTEIL I (NEUBAU)</oddHeader>
    <oddFooter>&amp;R&amp;"Barlow,Standard"Seite |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4263D-7FAD-4BE4-B9AC-FF4DDBC90A05}">
  <dimension ref="A1:D45"/>
  <sheetViews>
    <sheetView showGridLines="0" view="pageLayout" topLeftCell="A29" zoomScaleNormal="100" zoomScaleSheetLayoutView="100" workbookViewId="0">
      <selection activeCell="B54" sqref="B54"/>
    </sheetView>
  </sheetViews>
  <sheetFormatPr baseColWidth="10" defaultColWidth="9.33203125" defaultRowHeight="14.25" x14ac:dyDescent="0.2"/>
  <cols>
    <col min="1" max="1" width="11.83203125" style="6" customWidth="1"/>
    <col min="2" max="2" width="56.5" style="6" customWidth="1"/>
    <col min="3" max="4" width="14.33203125" style="9" customWidth="1"/>
    <col min="5" max="16384" width="9.33203125" style="1"/>
  </cols>
  <sheetData>
    <row r="1" spans="1:4" ht="20.25" customHeight="1" x14ac:dyDescent="0.2">
      <c r="A1" s="29" t="s">
        <v>105</v>
      </c>
      <c r="B1" s="30"/>
      <c r="C1" s="33" t="s">
        <v>106</v>
      </c>
      <c r="D1" s="34"/>
    </row>
    <row r="2" spans="1:4" x14ac:dyDescent="0.25">
      <c r="A2" s="4"/>
      <c r="B2" s="3" t="s">
        <v>107</v>
      </c>
      <c r="C2" s="31" t="s">
        <v>198</v>
      </c>
      <c r="D2" s="32"/>
    </row>
    <row r="3" spans="1:4" x14ac:dyDescent="0.25">
      <c r="A3" s="3" t="s">
        <v>157</v>
      </c>
      <c r="B3" s="4"/>
      <c r="C3" s="19" t="s">
        <v>201</v>
      </c>
      <c r="D3" s="19" t="s">
        <v>200</v>
      </c>
    </row>
    <row r="4" spans="1:4" x14ac:dyDescent="0.2">
      <c r="A4" s="16" t="s">
        <v>67</v>
      </c>
      <c r="B4" s="17" t="s">
        <v>188</v>
      </c>
      <c r="C4" s="18">
        <v>883.2</v>
      </c>
      <c r="D4" s="27"/>
    </row>
    <row r="5" spans="1:4" x14ac:dyDescent="0.2">
      <c r="A5" s="12" t="s">
        <v>68</v>
      </c>
      <c r="B5" s="5" t="s">
        <v>158</v>
      </c>
      <c r="C5" s="10">
        <v>84.5</v>
      </c>
      <c r="D5" s="27"/>
    </row>
    <row r="6" spans="1:4" x14ac:dyDescent="0.2">
      <c r="A6" s="12" t="s">
        <v>69</v>
      </c>
      <c r="B6" s="5" t="s">
        <v>159</v>
      </c>
      <c r="C6" s="10">
        <v>8</v>
      </c>
      <c r="D6" s="27"/>
    </row>
    <row r="7" spans="1:4" x14ac:dyDescent="0.2">
      <c r="A7" s="12" t="s">
        <v>70</v>
      </c>
      <c r="B7" s="5" t="s">
        <v>160</v>
      </c>
      <c r="C7" s="10">
        <v>84.5</v>
      </c>
      <c r="D7" s="27"/>
    </row>
    <row r="8" spans="1:4" x14ac:dyDescent="0.2">
      <c r="A8" s="12" t="s">
        <v>71</v>
      </c>
      <c r="B8" s="5" t="s">
        <v>161</v>
      </c>
      <c r="C8" s="10">
        <v>96.15</v>
      </c>
      <c r="D8" s="27"/>
    </row>
    <row r="9" spans="1:4" x14ac:dyDescent="0.2">
      <c r="A9" s="12" t="s">
        <v>72</v>
      </c>
      <c r="B9" s="5" t="s">
        <v>162</v>
      </c>
      <c r="C9" s="10">
        <v>20</v>
      </c>
      <c r="D9" s="27"/>
    </row>
    <row r="10" spans="1:4" x14ac:dyDescent="0.2">
      <c r="A10" s="12" t="s">
        <v>73</v>
      </c>
      <c r="B10" s="5" t="s">
        <v>163</v>
      </c>
      <c r="C10" s="10">
        <v>84.4</v>
      </c>
      <c r="D10" s="27"/>
    </row>
    <row r="11" spans="1:4" x14ac:dyDescent="0.2">
      <c r="A11" s="12" t="s">
        <v>74</v>
      </c>
      <c r="B11" s="5" t="s">
        <v>164</v>
      </c>
      <c r="C11" s="10">
        <v>6.7</v>
      </c>
      <c r="D11" s="27"/>
    </row>
    <row r="12" spans="1:4" x14ac:dyDescent="0.2">
      <c r="A12" s="12" t="s">
        <v>75</v>
      </c>
      <c r="B12" s="5" t="s">
        <v>165</v>
      </c>
      <c r="C12" s="10">
        <v>84.4</v>
      </c>
      <c r="D12" s="27"/>
    </row>
    <row r="13" spans="1:4" x14ac:dyDescent="0.2">
      <c r="A13" s="12" t="s">
        <v>76</v>
      </c>
      <c r="B13" s="5" t="s">
        <v>166</v>
      </c>
      <c r="C13" s="10">
        <v>15</v>
      </c>
      <c r="D13" s="27"/>
    </row>
    <row r="14" spans="1:4" x14ac:dyDescent="0.2">
      <c r="A14" s="12" t="s">
        <v>77</v>
      </c>
      <c r="B14" s="5" t="s">
        <v>126</v>
      </c>
      <c r="C14" s="10">
        <v>3.85</v>
      </c>
      <c r="D14" s="27"/>
    </row>
    <row r="15" spans="1:4" x14ac:dyDescent="0.2">
      <c r="A15" s="12" t="s">
        <v>78</v>
      </c>
      <c r="B15" s="5" t="s">
        <v>124</v>
      </c>
      <c r="C15" s="10">
        <v>6.55</v>
      </c>
      <c r="D15" s="27"/>
    </row>
    <row r="16" spans="1:4" x14ac:dyDescent="0.2">
      <c r="A16" s="12" t="s">
        <v>79</v>
      </c>
      <c r="B16" s="5" t="s">
        <v>136</v>
      </c>
      <c r="C16" s="10">
        <v>20.8</v>
      </c>
      <c r="D16" s="27"/>
    </row>
    <row r="17" spans="1:4" x14ac:dyDescent="0.2">
      <c r="A17" s="12" t="s">
        <v>80</v>
      </c>
      <c r="B17" s="5" t="s">
        <v>153</v>
      </c>
      <c r="C17" s="10">
        <v>15.45</v>
      </c>
      <c r="D17" s="27"/>
    </row>
    <row r="18" spans="1:4" x14ac:dyDescent="0.2">
      <c r="A18" s="12" t="s">
        <v>81</v>
      </c>
      <c r="B18" s="5" t="s">
        <v>136</v>
      </c>
      <c r="C18" s="10">
        <v>20.5</v>
      </c>
      <c r="D18" s="27"/>
    </row>
    <row r="19" spans="1:4" x14ac:dyDescent="0.2">
      <c r="A19" s="12" t="s">
        <v>82</v>
      </c>
      <c r="B19" s="5" t="s">
        <v>167</v>
      </c>
      <c r="C19" s="10">
        <v>12.4</v>
      </c>
      <c r="D19" s="27"/>
    </row>
    <row r="20" spans="1:4" x14ac:dyDescent="0.2">
      <c r="A20" s="12" t="s">
        <v>83</v>
      </c>
      <c r="B20" s="5" t="s">
        <v>152</v>
      </c>
      <c r="C20" s="10">
        <v>13.2</v>
      </c>
      <c r="D20" s="27"/>
    </row>
    <row r="21" spans="1:4" x14ac:dyDescent="0.2">
      <c r="A21" s="12" t="s">
        <v>84</v>
      </c>
      <c r="B21" s="5" t="s">
        <v>137</v>
      </c>
      <c r="C21" s="10">
        <v>15.4</v>
      </c>
      <c r="D21" s="27"/>
    </row>
    <row r="22" spans="1:4" x14ac:dyDescent="0.2">
      <c r="A22" s="12" t="s">
        <v>85</v>
      </c>
      <c r="B22" s="5" t="s">
        <v>168</v>
      </c>
      <c r="C22" s="10">
        <v>6.4</v>
      </c>
      <c r="D22" s="27"/>
    </row>
    <row r="23" spans="1:4" x14ac:dyDescent="0.2">
      <c r="A23" s="12" t="s">
        <v>86</v>
      </c>
      <c r="B23" s="5" t="s">
        <v>177</v>
      </c>
      <c r="C23" s="10">
        <v>170</v>
      </c>
      <c r="D23" s="27"/>
    </row>
    <row r="24" spans="1:4" x14ac:dyDescent="0.2">
      <c r="A24" s="12" t="s">
        <v>87</v>
      </c>
      <c r="B24" s="5" t="s">
        <v>169</v>
      </c>
      <c r="C24" s="10">
        <v>39.799999999999997</v>
      </c>
      <c r="D24" s="27"/>
    </row>
    <row r="25" spans="1:4" x14ac:dyDescent="0.2">
      <c r="A25" s="12" t="s">
        <v>88</v>
      </c>
      <c r="B25" s="5" t="s">
        <v>170</v>
      </c>
      <c r="C25" s="10">
        <v>10.65</v>
      </c>
      <c r="D25" s="27"/>
    </row>
    <row r="26" spans="1:4" x14ac:dyDescent="0.2">
      <c r="A26" s="12" t="s">
        <v>89</v>
      </c>
      <c r="B26" s="5" t="s">
        <v>121</v>
      </c>
      <c r="C26" s="10">
        <v>11</v>
      </c>
      <c r="D26" s="27"/>
    </row>
    <row r="27" spans="1:4" x14ac:dyDescent="0.2">
      <c r="A27" s="12" t="s">
        <v>90</v>
      </c>
      <c r="B27" s="5" t="s">
        <v>171</v>
      </c>
      <c r="C27" s="10">
        <v>9.3000000000000007</v>
      </c>
      <c r="D27" s="27"/>
    </row>
    <row r="28" spans="1:4" x14ac:dyDescent="0.2">
      <c r="A28" s="12" t="s">
        <v>91</v>
      </c>
      <c r="B28" s="5" t="s">
        <v>172</v>
      </c>
      <c r="C28" s="10">
        <v>11.35</v>
      </c>
      <c r="D28" s="27"/>
    </row>
    <row r="29" spans="1:4" s="13" customFormat="1" x14ac:dyDescent="0.2">
      <c r="A29" s="21" t="s">
        <v>92</v>
      </c>
      <c r="B29" s="22" t="s">
        <v>196</v>
      </c>
      <c r="C29" s="23">
        <v>0</v>
      </c>
      <c r="D29" s="28"/>
    </row>
    <row r="30" spans="1:4" x14ac:dyDescent="0.2">
      <c r="A30" s="12" t="s">
        <v>93</v>
      </c>
      <c r="B30" s="5" t="s">
        <v>173</v>
      </c>
      <c r="C30" s="10">
        <v>19</v>
      </c>
      <c r="D30" s="27"/>
    </row>
    <row r="31" spans="1:4" x14ac:dyDescent="0.2">
      <c r="A31" s="12" t="s">
        <v>94</v>
      </c>
      <c r="B31" s="5" t="s">
        <v>178</v>
      </c>
      <c r="C31" s="10">
        <v>12</v>
      </c>
      <c r="D31" s="27"/>
    </row>
    <row r="32" spans="1:4" x14ac:dyDescent="0.2">
      <c r="A32" s="12" t="s">
        <v>95</v>
      </c>
      <c r="B32" s="5" t="s">
        <v>141</v>
      </c>
      <c r="C32" s="10">
        <v>11.5</v>
      </c>
      <c r="D32" s="27"/>
    </row>
    <row r="33" spans="1:4" x14ac:dyDescent="0.2">
      <c r="A33" s="12" t="s">
        <v>96</v>
      </c>
      <c r="B33" s="5" t="s">
        <v>179</v>
      </c>
      <c r="C33" s="10">
        <v>19.75</v>
      </c>
      <c r="D33" s="27"/>
    </row>
    <row r="34" spans="1:4" x14ac:dyDescent="0.2">
      <c r="A34" s="16" t="s">
        <v>97</v>
      </c>
      <c r="B34" s="17" t="s">
        <v>120</v>
      </c>
      <c r="C34" s="18">
        <v>33</v>
      </c>
      <c r="D34" s="27"/>
    </row>
    <row r="35" spans="1:4" x14ac:dyDescent="0.2">
      <c r="A35" s="12" t="s">
        <v>98</v>
      </c>
      <c r="B35" s="5" t="s">
        <v>180</v>
      </c>
      <c r="C35" s="10">
        <v>13.5</v>
      </c>
      <c r="D35" s="27"/>
    </row>
    <row r="36" spans="1:4" x14ac:dyDescent="0.2">
      <c r="A36" s="12" t="s">
        <v>99</v>
      </c>
      <c r="B36" s="5" t="s">
        <v>181</v>
      </c>
      <c r="C36" s="10">
        <v>13.5</v>
      </c>
      <c r="D36" s="27"/>
    </row>
    <row r="37" spans="1:4" x14ac:dyDescent="0.2">
      <c r="A37" s="12" t="s">
        <v>100</v>
      </c>
      <c r="B37" s="5" t="s">
        <v>182</v>
      </c>
      <c r="C37" s="10">
        <v>13.5</v>
      </c>
      <c r="D37" s="27"/>
    </row>
    <row r="38" spans="1:4" x14ac:dyDescent="0.2">
      <c r="A38" s="12" t="s">
        <v>101</v>
      </c>
      <c r="B38" s="5" t="s">
        <v>183</v>
      </c>
      <c r="C38" s="10">
        <v>13.5</v>
      </c>
      <c r="D38" s="27"/>
    </row>
    <row r="39" spans="1:4" x14ac:dyDescent="0.2">
      <c r="A39" s="12" t="s">
        <v>102</v>
      </c>
      <c r="B39" s="5" t="s">
        <v>174</v>
      </c>
      <c r="C39" s="10">
        <v>13.5</v>
      </c>
      <c r="D39" s="27"/>
    </row>
    <row r="40" spans="1:4" x14ac:dyDescent="0.2">
      <c r="A40" s="12" t="s">
        <v>103</v>
      </c>
      <c r="B40" s="5" t="s">
        <v>175</v>
      </c>
      <c r="C40" s="10">
        <v>13.5</v>
      </c>
      <c r="D40" s="27"/>
    </row>
    <row r="41" spans="1:4" s="13" customFormat="1" x14ac:dyDescent="0.2">
      <c r="A41" s="21" t="s">
        <v>104</v>
      </c>
      <c r="B41" s="22" t="s">
        <v>197</v>
      </c>
      <c r="C41" s="23">
        <v>0</v>
      </c>
      <c r="D41" s="28"/>
    </row>
    <row r="42" spans="1:4" s="2" customFormat="1" x14ac:dyDescent="0.25">
      <c r="A42" s="11"/>
      <c r="B42" s="7" t="s">
        <v>156</v>
      </c>
      <c r="C42" s="8">
        <f>SUM(C4:C41)</f>
        <v>1909.7500000000005</v>
      </c>
      <c r="D42" s="8">
        <f>SUM(D4:D41)</f>
        <v>0</v>
      </c>
    </row>
    <row r="44" spans="1:4" x14ac:dyDescent="0.2">
      <c r="A44" s="15"/>
      <c r="B44" s="14" t="s">
        <v>199</v>
      </c>
    </row>
    <row r="45" spans="1:4" x14ac:dyDescent="0.2">
      <c r="A45" s="20"/>
      <c r="B45" s="14" t="s">
        <v>202</v>
      </c>
    </row>
  </sheetData>
  <mergeCells count="3">
    <mergeCell ref="A1:B1"/>
    <mergeCell ref="C1:D1"/>
    <mergeCell ref="C2:D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&amp;L&amp;"Barlow,Standard"Ballsportzentrum Zwickau&amp;R&amp;"Barlow,Standard"BAUTEIL I (NEUBAU)</oddHeader>
    <oddFooter>&amp;R&amp;"Barlow,Standard"Seite |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E94E9-9EDD-4E9C-8804-63361BC10EAA}">
  <dimension ref="A1:C9"/>
  <sheetViews>
    <sheetView showGridLines="0" tabSelected="1" view="pageLayout" zoomScaleNormal="100" workbookViewId="0">
      <selection activeCell="C3" sqref="C3"/>
    </sheetView>
  </sheetViews>
  <sheetFormatPr baseColWidth="10" defaultRowHeight="14.25" x14ac:dyDescent="0.2"/>
  <cols>
    <col min="1" max="1" width="11.83203125" style="45" customWidth="1"/>
    <col min="2" max="2" width="56.5" style="45" customWidth="1"/>
    <col min="3" max="3" width="29.1640625" style="46" customWidth="1"/>
    <col min="4" max="16384" width="12" style="48"/>
  </cols>
  <sheetData>
    <row r="1" spans="1:3" s="38" customFormat="1" ht="20.25" customHeight="1" x14ac:dyDescent="0.2">
      <c r="A1" s="35" t="s">
        <v>203</v>
      </c>
      <c r="B1" s="36"/>
      <c r="C1" s="37"/>
    </row>
    <row r="2" spans="1:3" s="38" customFormat="1" ht="14.25" customHeight="1" x14ac:dyDescent="0.25">
      <c r="A2" s="39" t="s">
        <v>204</v>
      </c>
      <c r="B2" s="40" t="s">
        <v>205</v>
      </c>
      <c r="C2" s="41" t="s">
        <v>211</v>
      </c>
    </row>
    <row r="3" spans="1:3" s="38" customFormat="1" x14ac:dyDescent="0.2">
      <c r="A3" s="42">
        <v>1</v>
      </c>
      <c r="B3" s="43" t="s">
        <v>206</v>
      </c>
      <c r="C3" s="27"/>
    </row>
    <row r="4" spans="1:3" s="38" customFormat="1" x14ac:dyDescent="0.2">
      <c r="A4" s="42">
        <v>2</v>
      </c>
      <c r="B4" s="43" t="s">
        <v>207</v>
      </c>
      <c r="C4" s="27"/>
    </row>
    <row r="5" spans="1:3" s="38" customFormat="1" x14ac:dyDescent="0.2">
      <c r="A5" s="42">
        <v>3</v>
      </c>
      <c r="B5" s="43" t="s">
        <v>208</v>
      </c>
      <c r="C5" s="27"/>
    </row>
    <row r="6" spans="1:3" s="38" customFormat="1" x14ac:dyDescent="0.2">
      <c r="A6" s="42">
        <v>4</v>
      </c>
      <c r="B6" s="43" t="s">
        <v>209</v>
      </c>
      <c r="C6" s="27"/>
    </row>
    <row r="7" spans="1:3" s="38" customFormat="1" x14ac:dyDescent="0.2">
      <c r="A7" s="42">
        <v>5</v>
      </c>
      <c r="B7" s="43" t="s">
        <v>210</v>
      </c>
      <c r="C7" s="27"/>
    </row>
    <row r="8" spans="1:3" s="38" customFormat="1" x14ac:dyDescent="0.2">
      <c r="A8" s="45"/>
      <c r="B8" s="45"/>
      <c r="C8" s="46"/>
    </row>
    <row r="9" spans="1:3" s="38" customFormat="1" x14ac:dyDescent="0.2">
      <c r="A9" s="44"/>
      <c r="B9" s="47" t="s">
        <v>202</v>
      </c>
      <c r="C9" s="46"/>
    </row>
  </sheetData>
  <sheetProtection algorithmName="SHA-512" hashValue="ECHj9ghVrhKqOqD3Ton7T1JTMyqY1J7UMs/8ikpgXOYBD/tbBS4iH3YQlM25ydNx5wW3PTsTVnaffhmEwYF2Dw==" saltValue="w/RaN0XG9PeiqJEmB3/4sA==" spinCount="100000" sheet="1" objects="1" scenarios="1"/>
  <mergeCells count="1">
    <mergeCell ref="A1:B1"/>
  </mergeCells>
  <pageMargins left="0.7" right="0.7" top="0.78740157499999996" bottom="0.78740157499999996" header="0.3" footer="0.3"/>
  <pageSetup paperSize="9" orientation="portrait" r:id="rId1"/>
  <headerFooter>
    <oddHeader>&amp;L&amp;"Barlow,Standard"Ballsportzentrum Zwickau&amp;R&amp;"Barlow,Standard"BAUTEIL I (NEUBAU)</oddHeader>
    <oddFooter>&amp;R&amp;"Barlow,Standard"Seite |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Ebene 0</vt:lpstr>
      <vt:lpstr>Ebene 1</vt:lpstr>
      <vt:lpstr>Flächenkennzahlen</vt:lpstr>
      <vt:lpstr>'Ebene 0'!Drucktitel</vt:lpstr>
      <vt:lpstr>'Ebene 1'!Drucktitel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10.07.2020 Raumprogramm.xlsx</dc:title>
  <dc:creator>Corina.Cupcea</dc:creator>
  <cp:lastModifiedBy>HPM - Anja Groll</cp:lastModifiedBy>
  <dcterms:created xsi:type="dcterms:W3CDTF">2025-03-27T10:53:33Z</dcterms:created>
  <dcterms:modified xsi:type="dcterms:W3CDTF">2025-04-09T07:32:03Z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2020-07-10T00:00:00Z</vt:filetime>
  </property>
  <property fmtid="{D5CDD505-2E9C-101B-9397-08002B2CF9AE}" pid="3" name="Creator">
    <vt:lpwstr>PScript5.dll Version 5.2.2</vt:lpwstr>
  </property>
  <property fmtid="{D5CDD505-2E9C-101B-9397-08002B2CF9AE}" pid="4" name="LastSaved">
    <vt:filetime>2025-03-27T00:00:00Z</vt:filetime>
  </property>
  <property fmtid="{D5CDD505-2E9C-101B-9397-08002B2CF9AE}" pid="5" name="Producer">
    <vt:lpwstr>Acrobat Distiller 11.0 (Windows)</vt:lpwstr>
  </property>
</Properties>
</file>