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HPMS02\Projekte\2025\93530001_Zwickau_Ballsporthalle\04 Aufgabenstellung\01 Verfahrensbrief (A)\03 Bearbeitung\"/>
    </mc:Choice>
  </mc:AlternateContent>
  <xr:revisionPtr revIDLastSave="0" documentId="13_ncr:1_{0F5CAFCC-304E-4B6A-B86E-CE86748FB67E}" xr6:coauthVersionLast="47" xr6:coauthVersionMax="47" xr10:uidLastSave="{00000000-0000-0000-0000-000000000000}"/>
  <workbookProtection workbookAlgorithmName="SHA-512" workbookHashValue="nafuUYKrnjoskjpMLEjOp7w+Dk+3Vh4RZVAYGRGBosUyvgW8VphFmpOgdx4K85gKdPVehMNg+Wc9F9E25oCT2g==" workbookSaltValue="huUu4gwCnbM2bVh/bjyrLw==" workbookSpinCount="100000" lockStructure="1"/>
  <bookViews>
    <workbookView xWindow="-120" yWindow="-120" windowWidth="29040" windowHeight="15720" xr2:uid="{00000000-000D-0000-FFFF-FFFF00000000}"/>
  </bookViews>
  <sheets>
    <sheet name="Kostenaufstellung DIN 276" sheetId="3" r:id="rId1"/>
  </sheets>
  <definedNames>
    <definedName name="_xlnm.Print_Area" localSheetId="0">'Kostenaufstellung DIN 276'!$A$1:$E$329</definedName>
    <definedName name="_xlnm.Print_Titles" localSheetId="0">'Kostenaufstellung DIN 276'!$1:$8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4" i="3" l="1"/>
  <c r="E12" i="3"/>
  <c r="E20" i="3"/>
  <c r="E31" i="3"/>
  <c r="E35" i="3"/>
  <c r="E40" i="3"/>
  <c r="E46" i="3"/>
  <c r="E54" i="3"/>
  <c r="E64" i="3"/>
  <c r="E73" i="3"/>
  <c r="E80" i="3"/>
  <c r="E88" i="3"/>
  <c r="E98" i="3"/>
  <c r="E107" i="3"/>
  <c r="E191" i="3"/>
  <c r="E197" i="3"/>
  <c r="E204" i="3"/>
  <c r="E214" i="3"/>
  <c r="E224" i="3"/>
  <c r="E239" i="3"/>
  <c r="E245" i="3"/>
  <c r="E250" i="3"/>
  <c r="E265" i="3"/>
  <c r="E261" i="3" s="1"/>
  <c r="E273" i="3"/>
  <c r="E280" i="3"/>
  <c r="E287" i="3"/>
  <c r="E293" i="3"/>
  <c r="E303" i="3"/>
  <c r="E307" i="3"/>
  <c r="E315" i="3"/>
  <c r="E272" i="3" l="1"/>
  <c r="E190" i="3"/>
  <c r="E39" i="3"/>
  <c r="E11" i="3"/>
  <c r="E179" i="3"/>
  <c r="E172" i="3"/>
  <c r="E162" i="3"/>
  <c r="E154" i="3"/>
  <c r="E144" i="3"/>
  <c r="E129" i="3"/>
  <c r="E123" i="3"/>
  <c r="E118" i="3"/>
  <c r="E135" i="3" l="1"/>
  <c r="E117" i="3" s="1"/>
  <c r="E10" i="3" s="1"/>
  <c r="E319" i="3" s="1"/>
  <c r="E322" i="3" l="1"/>
  <c r="E324" i="3" s="1"/>
  <c r="E327" i="3" s="1"/>
  <c r="E329" i="3" s="1"/>
</calcChain>
</file>

<file path=xl/sharedStrings.xml><?xml version="1.0" encoding="utf-8"?>
<sst xmlns="http://schemas.openxmlformats.org/spreadsheetml/2006/main" count="317" uniqueCount="284">
  <si>
    <t>Gelbe Felder sind durch den Auftragnehmer auszufüllen</t>
  </si>
  <si>
    <t>Stand:</t>
  </si>
  <si>
    <t>Stellplätze</t>
  </si>
  <si>
    <t>Bezeichnung</t>
  </si>
  <si>
    <t xml:space="preserve">Herrichten   </t>
  </si>
  <si>
    <t>Sicherungsmaßnahmen</t>
  </si>
  <si>
    <t>Abbruchmaßnahmen</t>
  </si>
  <si>
    <t>Altlastenbeseitigung</t>
  </si>
  <si>
    <t>Herrichten der Geländeoberfläche</t>
  </si>
  <si>
    <t>Öffentliche Erschließung</t>
  </si>
  <si>
    <t>Abwasserentsorgung</t>
  </si>
  <si>
    <t>Wasserversorgung</t>
  </si>
  <si>
    <t>Gasversorgung</t>
  </si>
  <si>
    <t>Fernwärmeversorgung</t>
  </si>
  <si>
    <t>Stromversorgung</t>
  </si>
  <si>
    <t>Telekommunikation</t>
  </si>
  <si>
    <t>Verkehrserschließung</t>
  </si>
  <si>
    <t>Abfallentsorgung</t>
  </si>
  <si>
    <t>Nichtöffentliche Erschließung</t>
  </si>
  <si>
    <t>Wasserhaltung</t>
  </si>
  <si>
    <t>Baugrundverbesserung</t>
  </si>
  <si>
    <t>Tiefgründungen</t>
  </si>
  <si>
    <t>Dränagen</t>
  </si>
  <si>
    <t>Tragende Außenwände</t>
  </si>
  <si>
    <t>Nichttragende Außenwände</t>
  </si>
  <si>
    <t>Außenstützen</t>
  </si>
  <si>
    <t>Außenwandbekleidungen, außen</t>
  </si>
  <si>
    <t>Außenwandbekleidungen, innen</t>
  </si>
  <si>
    <t>Innenwände</t>
  </si>
  <si>
    <t>Tragende Innenwände</t>
  </si>
  <si>
    <t>Nichttragende Innenwände</t>
  </si>
  <si>
    <t>Innenstützen</t>
  </si>
  <si>
    <t>Innenwandbekleidungen</t>
  </si>
  <si>
    <t>Deckenkonstruktionen</t>
  </si>
  <si>
    <t>Deckenbeläge</t>
  </si>
  <si>
    <t>Dächer</t>
  </si>
  <si>
    <t>Dachkonstruktionen</t>
  </si>
  <si>
    <t>Dachbeläge</t>
  </si>
  <si>
    <t>Dachbekleidungen</t>
  </si>
  <si>
    <t>Baukonstruktive Einbauten</t>
  </si>
  <si>
    <t>Allgemeine Einbauten</t>
  </si>
  <si>
    <t>Besondere Einbauten</t>
  </si>
  <si>
    <t>Baustelleneinrichtung</t>
  </si>
  <si>
    <t>Gerüste</t>
  </si>
  <si>
    <t>Instandsetzungen</t>
  </si>
  <si>
    <t>Materialentsorgung</t>
  </si>
  <si>
    <t>Zusätzliche Maßnahmen</t>
  </si>
  <si>
    <t>BAUWERK - BAUKONSTRUKTION</t>
  </si>
  <si>
    <t>Abwasser-, Wasser-, Gasanlagen</t>
  </si>
  <si>
    <t>Abwasseranlagen</t>
  </si>
  <si>
    <t>Wasseranlagen</t>
  </si>
  <si>
    <t>Gasanlagen</t>
  </si>
  <si>
    <t>Wärmeversorgungsanlagen</t>
  </si>
  <si>
    <t>Wärmeverteilnetze</t>
  </si>
  <si>
    <t>Raumheizflächen</t>
  </si>
  <si>
    <t>Lüftungsanlagen</t>
  </si>
  <si>
    <t>Teilklimaanlagen</t>
  </si>
  <si>
    <t>Klimaanlagen</t>
  </si>
  <si>
    <t>Kälteanlagen</t>
  </si>
  <si>
    <t>Eigenstromversorgungsanlagen</t>
  </si>
  <si>
    <t>Niederspannungsschaltanlagen</t>
  </si>
  <si>
    <t>Beleuchtungsanlagen</t>
  </si>
  <si>
    <t>Blitzschutz- und Erdungsanlagen</t>
  </si>
  <si>
    <t>Telekommunikationsanlagen</t>
  </si>
  <si>
    <t>Such- und Signalanlagen</t>
  </si>
  <si>
    <t>Zeitdienstanlagen</t>
  </si>
  <si>
    <t>Elektroakustische Anlagen</t>
  </si>
  <si>
    <t>Gefahrenmelde- und Alarmanlagen</t>
  </si>
  <si>
    <t>Förderanlagen</t>
  </si>
  <si>
    <t>Aufzugsanlagen</t>
  </si>
  <si>
    <t>Fahrtreppen, Fahrsteige</t>
  </si>
  <si>
    <t>Befahranlagen</t>
  </si>
  <si>
    <t>Transportanlagen</t>
  </si>
  <si>
    <t>Krananlagen</t>
  </si>
  <si>
    <t>Förderanlagen, sonstiges</t>
  </si>
  <si>
    <t>Nutzungsspezifische Anlagen</t>
  </si>
  <si>
    <t>Küchentechnische Anlagen</t>
  </si>
  <si>
    <t>Sonst. Maßn. f. Techn. Anlagen</t>
  </si>
  <si>
    <t>BAUWERK - TECHNISCHE ANLAGEN</t>
  </si>
  <si>
    <t>Wege</t>
  </si>
  <si>
    <t>Straßen</t>
  </si>
  <si>
    <t>Sportplatzflächen</t>
  </si>
  <si>
    <t>Spielplatzflächen</t>
  </si>
  <si>
    <t>Gleisanlagen</t>
  </si>
  <si>
    <t>Einfriedungen</t>
  </si>
  <si>
    <t>Schutzkonstruktionen</t>
  </si>
  <si>
    <t>Überdachungen</t>
  </si>
  <si>
    <t>Wasserflächen</t>
  </si>
  <si>
    <t>Abdichtungen</t>
  </si>
  <si>
    <t>Bepflanzungen</t>
  </si>
  <si>
    <t>Sicherungsbauweisen</t>
  </si>
  <si>
    <t>AUSSTATTUNG UND KUNSTWERKE</t>
  </si>
  <si>
    <t>Bauherrenaufgaben</t>
  </si>
  <si>
    <t>Projektleitung</t>
  </si>
  <si>
    <t>Vorbereitung der Objektplanung</t>
  </si>
  <si>
    <t>Untersuchungen</t>
  </si>
  <si>
    <t>Wertermittlungen</t>
  </si>
  <si>
    <t>Städtebauliche Leistungen</t>
  </si>
  <si>
    <t>Landschaftsplanerische Leistungen</t>
  </si>
  <si>
    <t>Wettbewerbe</t>
  </si>
  <si>
    <t>Tragwerksplanung</t>
  </si>
  <si>
    <t>Gutachten und Beratung</t>
  </si>
  <si>
    <t>Lichttechnik, Tageslichttechnik</t>
  </si>
  <si>
    <t>Brandschutz</t>
  </si>
  <si>
    <t>Künstlerische Leistungen</t>
  </si>
  <si>
    <t>Kunstwettbewerbe</t>
  </si>
  <si>
    <t>Honorare</t>
  </si>
  <si>
    <t>Allgemeine Baunebenkosten</t>
  </si>
  <si>
    <t>Bewirtschaftungskosten</t>
  </si>
  <si>
    <t>Bemusterungskosten</t>
  </si>
  <si>
    <t>Versicherungen</t>
  </si>
  <si>
    <t>Sonstige Baunebenkosten</t>
  </si>
  <si>
    <t>BAUNEBENKOSTEN</t>
  </si>
  <si>
    <t>Ausgleichsabgaben, Übergangsmaßnahmen</t>
  </si>
  <si>
    <t>Provisorische Baukonstruktion</t>
  </si>
  <si>
    <t>Sonst. Maßnahmen für Baukonstruktionen</t>
  </si>
  <si>
    <t>Wärmeerzeugungsanlagen</t>
  </si>
  <si>
    <t>Hoch- und Mittelspannungs-anlagen</t>
  </si>
  <si>
    <t>Niederspannungsinstallations-anlagen</t>
  </si>
  <si>
    <t>Provisorische Außenanlagen</t>
  </si>
  <si>
    <t>Kunstobjekte</t>
  </si>
  <si>
    <t xml:space="preserve">Besondere Ausstattung </t>
  </si>
  <si>
    <t>Kostengruppe (KG)</t>
  </si>
  <si>
    <t>VORBEREITENDE MAßNAHMEN</t>
  </si>
  <si>
    <t>Kampfmittelräumung</t>
  </si>
  <si>
    <t>Kulturhistorische Funde</t>
  </si>
  <si>
    <t>Ausgleichsmaßnahmen</t>
  </si>
  <si>
    <t>Ausgleichsabgaben</t>
  </si>
  <si>
    <t>Übergangsmaßnahmen</t>
  </si>
  <si>
    <t>Bauliche Maßnahmen</t>
  </si>
  <si>
    <t>Organisatorische Maßnahmen</t>
  </si>
  <si>
    <t>Baugrube/ Erdbau</t>
  </si>
  <si>
    <t>Herstellung</t>
  </si>
  <si>
    <t>Umschließung</t>
  </si>
  <si>
    <t>Vortrieb</t>
  </si>
  <si>
    <t>Gründung, Unterbau</t>
  </si>
  <si>
    <t>Flachgründungen und Bodenplatte</t>
  </si>
  <si>
    <t>Gründungsbeläge</t>
  </si>
  <si>
    <t>Abdichtungen und Bekleidungen</t>
  </si>
  <si>
    <t>Außenwände/ Vertikale Baukonstruktion, außen</t>
  </si>
  <si>
    <t>Außenwandoffnungen</t>
  </si>
  <si>
    <t>Elementierte Außenwandkonstruktion</t>
  </si>
  <si>
    <t>Lichtschutz zur KG 330</t>
  </si>
  <si>
    <t>Innenwandöffnungen</t>
  </si>
  <si>
    <t>Elementierte Innenwandkonstruktionen</t>
  </si>
  <si>
    <t>Lichtschutz zur KG 340</t>
  </si>
  <si>
    <t>Decken/ Horizontale Baukonstruktionen</t>
  </si>
  <si>
    <t>Deckenöffnungen</t>
  </si>
  <si>
    <t>Deckenbekleidung</t>
  </si>
  <si>
    <t>Elementierte Deckenkonstruktionen</t>
  </si>
  <si>
    <t>Dachöffnungen</t>
  </si>
  <si>
    <t>Elementierte Dachkonstruktionen</t>
  </si>
  <si>
    <t>Lichtschutz zu KG 360</t>
  </si>
  <si>
    <t>Infrastrukturanlagen</t>
  </si>
  <si>
    <t>Anlagen für den Straßenverkehr</t>
  </si>
  <si>
    <t>Anlagen für den Flugverkehr</t>
  </si>
  <si>
    <t>Anlagen des Wasserbaus</t>
  </si>
  <si>
    <t>Anlagen der Abwasserentsorgung</t>
  </si>
  <si>
    <t>Anlagen der Wasserversorgung</t>
  </si>
  <si>
    <t>Anlagen der Energie- und Informationsversorgung</t>
  </si>
  <si>
    <t>Anlagen der Abfallentsorgung</t>
  </si>
  <si>
    <t>Anlagen für den Schienenverkehr</t>
  </si>
  <si>
    <t>Landschaftsgestalterische Einbauten</t>
  </si>
  <si>
    <t>Mechanische Einbauten</t>
  </si>
  <si>
    <t>Einbauten in Konstrukionen des Ingenieurbaus</t>
  </si>
  <si>
    <t>Orientierungs- und Informationssysteme</t>
  </si>
  <si>
    <t>Schutzeinbauten</t>
  </si>
  <si>
    <t>Verkehrsheizflächen</t>
  </si>
  <si>
    <t>Raumlufttechnische Anlagen</t>
  </si>
  <si>
    <t>Elektrische Anlagen</t>
  </si>
  <si>
    <t>Fahrleitungssystem</t>
  </si>
  <si>
    <t>Audiovisuelle Medien- und Antennenanlagen</t>
  </si>
  <si>
    <t>Datenübertragungsnetze</t>
  </si>
  <si>
    <t>Verkehrsbeeinflussungsanlagen</t>
  </si>
  <si>
    <t>Hydraulikanlagen</t>
  </si>
  <si>
    <t>Nutzungsspezifische und verfahrenstechnische Anlagen</t>
  </si>
  <si>
    <t>Wäscherei-, Reinigungs- und badetechnische Anlagen</t>
  </si>
  <si>
    <t>Medienversorgungsanlagen, Medizin- und labortechnische Anlagen</t>
  </si>
  <si>
    <t>Weitere nutzungsspezifische Anlagen</t>
  </si>
  <si>
    <t>Verfahrenstechnische Anlagen, Wasser, Abwasser und Gase</t>
  </si>
  <si>
    <t>Verfahrenstechnische Anlagen, Feststoffe, Wertstoffe und Abfälle</t>
  </si>
  <si>
    <t>Gebäude- und Anlagenautomation</t>
  </si>
  <si>
    <t>Automationseinrichtungen</t>
  </si>
  <si>
    <t>Schaltschränke, Automationsschwerpunkte</t>
  </si>
  <si>
    <t>Automationsmanagement</t>
  </si>
  <si>
    <t>Kabel, Leitungen und Verlegungssysteme</t>
  </si>
  <si>
    <t>Provisorische technische Anlagen</t>
  </si>
  <si>
    <t>AUßENANLAGEN UND FREIFLÄCHEN</t>
  </si>
  <si>
    <t>Erdbau</t>
  </si>
  <si>
    <t>Gründungen und Bodenplatte</t>
  </si>
  <si>
    <t>Abdichtung und Bekleidungen</t>
  </si>
  <si>
    <t>Oberbau, Deckschichten</t>
  </si>
  <si>
    <t>Plätze, Höfe, Terrassen</t>
  </si>
  <si>
    <t>Flugplatzflächen</t>
  </si>
  <si>
    <t>Baukonstruktionen</t>
  </si>
  <si>
    <t>Wandkonstruktionen</t>
  </si>
  <si>
    <t>Rampen, Treppen, Tribüne</t>
  </si>
  <si>
    <t>Stege</t>
  </si>
  <si>
    <t>Kanal- und Schachtkonstuktionen</t>
  </si>
  <si>
    <t>Wasserbecken</t>
  </si>
  <si>
    <t>Technische Anlagen</t>
  </si>
  <si>
    <t>Anlagen für Gase und Flüssigkeiten</t>
  </si>
  <si>
    <t>Kommunikations-, sicherheits- und informationstechnische Anlagen, Automationen</t>
  </si>
  <si>
    <t>Einbauten in Außenanlagen und Freiflächen</t>
  </si>
  <si>
    <t>Vegetationsflächen</t>
  </si>
  <si>
    <t>Vegetationstechnische Bodenbearbeitung</t>
  </si>
  <si>
    <t>Pflanzflächen</t>
  </si>
  <si>
    <t>Rasen- und Saatflächen</t>
  </si>
  <si>
    <t>Befestigungen</t>
  </si>
  <si>
    <t>Sonstige Maßnahmen für Außenanlagen und Freiflächen</t>
  </si>
  <si>
    <t>Allgemeine Ausstattung</t>
  </si>
  <si>
    <t>Künstlerische Ausstattung</t>
  </si>
  <si>
    <t>Künstlerische Gestaltung des Bauwerks</t>
  </si>
  <si>
    <t>Künstlerische Gestaltung der außenanlagen und Freiflächen</t>
  </si>
  <si>
    <t>Sonstige Ausstattung</t>
  </si>
  <si>
    <t>Bedarfsplanung</t>
  </si>
  <si>
    <t>Projektsteuerung</t>
  </si>
  <si>
    <t>Sicherheits- und Gesundheitsschutzkoordination</t>
  </si>
  <si>
    <t>Vergabeverfahren</t>
  </si>
  <si>
    <t>Objektplanung</t>
  </si>
  <si>
    <t>Gebäude und Innenräume</t>
  </si>
  <si>
    <t>Freianlagen</t>
  </si>
  <si>
    <t>Ingenierubauwerke</t>
  </si>
  <si>
    <t>Verkehrsanlagen</t>
  </si>
  <si>
    <t>Fachplanung</t>
  </si>
  <si>
    <t>Technische Ausrüstung</t>
  </si>
  <si>
    <t>Bauphysik</t>
  </si>
  <si>
    <t>Geotechnik</t>
  </si>
  <si>
    <t>Ingenieurvermessung</t>
  </si>
  <si>
    <t>Altlasten, Kampfmittel, kuturhistorische Funde</t>
  </si>
  <si>
    <t>Prüfungen, Genehmigungen, Abnahmen</t>
  </si>
  <si>
    <t>Betriebskosten nach Abnahme</t>
  </si>
  <si>
    <t>Bestandsdokumentation</t>
  </si>
  <si>
    <t>Sonstiges KG 240</t>
  </si>
  <si>
    <t>Sonstiges KG 220</t>
  </si>
  <si>
    <t>Sonstiges KG 210</t>
  </si>
  <si>
    <t>Sonstiges KG 310</t>
  </si>
  <si>
    <t>Sonstiges KG 320</t>
  </si>
  <si>
    <t>Sonstiges KG 330</t>
  </si>
  <si>
    <t>Sonstiges KG 340</t>
  </si>
  <si>
    <t>Sonstiges KG 350</t>
  </si>
  <si>
    <t>Sonstiges KG 360</t>
  </si>
  <si>
    <t>Sonstiges KG 370</t>
  </si>
  <si>
    <t>Sonstiges KG 380</t>
  </si>
  <si>
    <t>Sonstiges KG 410</t>
  </si>
  <si>
    <t>Sonstiges KG 420</t>
  </si>
  <si>
    <t>Sonstiges KG 430</t>
  </si>
  <si>
    <t>Sonstiges KG 440</t>
  </si>
  <si>
    <t>Kommunikations-, sicherheits- und informationstech. Anlagen</t>
  </si>
  <si>
    <t>Sonstiges KG 450</t>
  </si>
  <si>
    <t>Prozesswärme-, Kälte- und Lüftungsanlagen</t>
  </si>
  <si>
    <t>Sonstiges KG 470</t>
  </si>
  <si>
    <t>Sonstiges KG 480</t>
  </si>
  <si>
    <t>Sonstiges KG 490</t>
  </si>
  <si>
    <t>Sonstiges KG 510</t>
  </si>
  <si>
    <t>Sonstiges KG 520</t>
  </si>
  <si>
    <t>Sonstiges KG 530</t>
  </si>
  <si>
    <t>Sonstiges KG 540</t>
  </si>
  <si>
    <t>Sonstiges KG 550</t>
  </si>
  <si>
    <t>Sonstiges KG 560</t>
  </si>
  <si>
    <t>Sonstiges KG 580</t>
  </si>
  <si>
    <t>Sonstiges KG 570</t>
  </si>
  <si>
    <t>Feuerlöschanlagen</t>
  </si>
  <si>
    <t>Sonstiges KG 590</t>
  </si>
  <si>
    <t>Sonstiges KG 790</t>
  </si>
  <si>
    <t>Sonstiges KG 750</t>
  </si>
  <si>
    <t>Sonstiges KG 770</t>
  </si>
  <si>
    <t>Sonstiges KG 740</t>
  </si>
  <si>
    <t>Sonstiges KG 730</t>
  </si>
  <si>
    <t>Sonstiges KG 720</t>
  </si>
  <si>
    <t>Sonstiges KG 710</t>
  </si>
  <si>
    <t>Sonstiges KG 640</t>
  </si>
  <si>
    <t>Informationstech. Ausstattung</t>
  </si>
  <si>
    <t>Bieter:</t>
  </si>
  <si>
    <t>Kostenaufstellung nach DIN 276</t>
  </si>
  <si>
    <t>Gesamtsumme KG 200 - 700</t>
  </si>
  <si>
    <t>MEHRWERTSTEUER</t>
  </si>
  <si>
    <t>Angebotspreis brutto</t>
  </si>
  <si>
    <t>Angebotspreis netto</t>
  </si>
  <si>
    <t>Kosten in Euro brutto</t>
  </si>
  <si>
    <t>Angebotspreis Optionale Leistungen</t>
  </si>
  <si>
    <t>Angebotspreis netto inkl. Totalübernehmer-Zuschlag</t>
  </si>
  <si>
    <t>Totalübernehmer-Zuschlag</t>
  </si>
  <si>
    <t>Kosten 
in Euro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</si>
</sst>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F800]dddd\,\ mmmm\ dd\,\ yyyy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Barlow"/>
    </font>
    <font>
      <sz val="11"/>
      <color theme="1"/>
      <name val="Barlow"/>
    </font>
    <font>
      <sz val="11"/>
      <name val="Barlow"/>
    </font>
    <font>
      <b/>
      <sz val="11"/>
      <name val="Barlow"/>
    </font>
    <font>
      <b/>
      <sz val="11"/>
      <color theme="0"/>
      <name val="Barlow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8C4D8"/>
        <bgColor indexed="64"/>
      </patternFill>
    </fill>
    <fill>
      <patternFill patternType="solid">
        <fgColor rgb="FFDFDB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44" fontId="3" fillId="7" borderId="11" xfId="0" applyNumberFormat="1" applyFont="1" applyFill="1" applyBorder="1" applyAlignment="1" applyProtection="1">
      <alignment vertical="top"/>
      <protection locked="0"/>
    </xf>
    <xf numFmtId="44" fontId="3" fillId="7" borderId="14" xfId="0" applyNumberFormat="1" applyFont="1" applyFill="1" applyBorder="1" applyAlignment="1" applyProtection="1">
      <alignment vertical="top"/>
      <protection locked="0"/>
    </xf>
    <xf numFmtId="44" fontId="3" fillId="7" borderId="12" xfId="0" applyNumberFormat="1" applyFont="1" applyFill="1" applyBorder="1" applyAlignment="1" applyProtection="1">
      <alignment vertical="top"/>
      <protection locked="0"/>
    </xf>
    <xf numFmtId="10" fontId="3" fillId="7" borderId="11" xfId="0" applyNumberFormat="1" applyFont="1" applyFill="1" applyBorder="1" applyAlignment="1" applyProtection="1">
      <alignment horizontal="left" vertical="top" indent="1"/>
      <protection locked="0"/>
    </xf>
    <xf numFmtId="164" fontId="3" fillId="7" borderId="11" xfId="0" applyNumberFormat="1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left" vertical="center"/>
    </xf>
    <xf numFmtId="0" fontId="2" fillId="4" borderId="2" xfId="0" applyFont="1" applyFill="1" applyBorder="1" applyAlignment="1" applyProtection="1">
      <alignment horizontal="left" vertical="center"/>
    </xf>
    <xf numFmtId="0" fontId="2" fillId="4" borderId="15" xfId="0" applyFont="1" applyFill="1" applyBorder="1" applyAlignment="1" applyProtection="1">
      <alignment horizontal="left" vertical="center"/>
    </xf>
    <xf numFmtId="0" fontId="3" fillId="0" borderId="0" xfId="0" applyFont="1" applyProtection="1"/>
    <xf numFmtId="0" fontId="3" fillId="7" borderId="1" xfId="0" applyFont="1" applyFill="1" applyBorder="1" applyAlignment="1" applyProtection="1">
      <alignment horizontal="left" vertical="top"/>
    </xf>
    <xf numFmtId="0" fontId="3" fillId="7" borderId="2" xfId="0" applyFont="1" applyFill="1" applyBorder="1" applyAlignment="1" applyProtection="1">
      <alignment horizontal="center" vertical="top"/>
    </xf>
    <xf numFmtId="0" fontId="3" fillId="7" borderId="2" xfId="0" applyFont="1" applyFill="1" applyBorder="1" applyAlignment="1" applyProtection="1">
      <alignment horizontal="left" indent="1"/>
    </xf>
    <xf numFmtId="0" fontId="3" fillId="7" borderId="2" xfId="0" applyFont="1" applyFill="1" applyBorder="1" applyProtection="1"/>
    <xf numFmtId="0" fontId="3" fillId="7" borderId="15" xfId="0" applyFont="1" applyFill="1" applyBorder="1" applyAlignment="1" applyProtection="1">
      <alignment vertical="top"/>
    </xf>
    <xf numFmtId="0" fontId="3" fillId="0" borderId="0" xfId="0" applyFont="1" applyAlignment="1" applyProtection="1">
      <alignment horizontal="center" vertical="center" wrapText="1" shrinkToFit="1"/>
    </xf>
    <xf numFmtId="0" fontId="3" fillId="0" borderId="6" xfId="0" applyFont="1" applyBorder="1" applyAlignment="1" applyProtection="1">
      <alignment vertical="top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left" indent="1"/>
    </xf>
    <xf numFmtId="0" fontId="3" fillId="0" borderId="0" xfId="0" applyFont="1" applyAlignment="1" applyProtection="1">
      <alignment vertical="top"/>
    </xf>
    <xf numFmtId="0" fontId="3" fillId="0" borderId="11" xfId="0" applyFont="1" applyBorder="1" applyAlignment="1" applyProtection="1">
      <alignment horizontal="left" vertical="top"/>
    </xf>
    <xf numFmtId="0" fontId="3" fillId="0" borderId="0" xfId="0" applyFont="1" applyAlignment="1" applyProtection="1">
      <alignment vertical="center" wrapText="1" shrinkToFit="1"/>
    </xf>
    <xf numFmtId="0" fontId="3" fillId="0" borderId="0" xfId="0" applyFont="1" applyAlignment="1" applyProtection="1">
      <alignment vertical="top" wrapText="1" shrinkToFi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left" vertical="center" indent="1"/>
    </xf>
    <xf numFmtId="0" fontId="2" fillId="0" borderId="0" xfId="0" applyFont="1" applyProtection="1"/>
    <xf numFmtId="0" fontId="2" fillId="2" borderId="12" xfId="0" applyFont="1" applyFill="1" applyBorder="1" applyAlignment="1" applyProtection="1">
      <alignment horizontal="right" vertical="center" wrapText="1" inden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left" vertical="center" indent="1"/>
    </xf>
    <xf numFmtId="0" fontId="2" fillId="2" borderId="14" xfId="0" applyFont="1" applyFill="1" applyBorder="1" applyAlignment="1" applyProtection="1">
      <alignment horizontal="right" vertical="center" wrapText="1" indent="1"/>
    </xf>
    <xf numFmtId="0" fontId="3" fillId="0" borderId="2" xfId="0" applyFont="1" applyBorder="1" applyAlignment="1" applyProtection="1">
      <alignment vertical="top"/>
    </xf>
    <xf numFmtId="0" fontId="2" fillId="4" borderId="11" xfId="0" applyFont="1" applyFill="1" applyBorder="1" applyAlignment="1" applyProtection="1">
      <alignment horizontal="left" vertical="center"/>
    </xf>
    <xf numFmtId="0" fontId="3" fillId="0" borderId="13" xfId="0" applyFont="1" applyBorder="1" applyAlignment="1" applyProtection="1">
      <alignment vertical="center"/>
    </xf>
    <xf numFmtId="44" fontId="2" fillId="4" borderId="11" xfId="0" applyNumberFormat="1" applyFont="1" applyFill="1" applyBorder="1" applyAlignment="1" applyProtection="1">
      <alignment vertical="center"/>
    </xf>
    <xf numFmtId="0" fontId="3" fillId="4" borderId="12" xfId="0" applyFont="1" applyFill="1" applyBorder="1" applyAlignment="1" applyProtection="1">
      <alignment horizontal="center" vertical="top"/>
    </xf>
    <xf numFmtId="0" fontId="3" fillId="4" borderId="4" xfId="0" applyFont="1" applyFill="1" applyBorder="1" applyAlignment="1" applyProtection="1">
      <alignment horizontal="center" vertical="top"/>
    </xf>
    <xf numFmtId="0" fontId="4" fillId="4" borderId="5" xfId="0" applyFont="1" applyFill="1" applyBorder="1" applyAlignment="1" applyProtection="1">
      <alignment horizontal="left" wrapText="1" indent="1"/>
    </xf>
    <xf numFmtId="44" fontId="3" fillId="4" borderId="11" xfId="0" applyNumberFormat="1" applyFont="1" applyFill="1" applyBorder="1" applyAlignment="1" applyProtection="1">
      <alignment vertical="top"/>
    </xf>
    <xf numFmtId="0" fontId="3" fillId="4" borderId="13" xfId="0" applyFont="1" applyFill="1" applyBorder="1" applyAlignment="1" applyProtection="1">
      <alignment vertical="top"/>
    </xf>
    <xf numFmtId="0" fontId="3" fillId="4" borderId="13" xfId="0" applyFont="1" applyFill="1" applyBorder="1" applyAlignment="1" applyProtection="1">
      <alignment horizontal="center" vertical="top"/>
    </xf>
    <xf numFmtId="0" fontId="2" fillId="3" borderId="11" xfId="0" applyFont="1" applyFill="1" applyBorder="1" applyAlignment="1" applyProtection="1">
      <alignment horizontal="left" indent="1"/>
    </xf>
    <xf numFmtId="44" fontId="3" fillId="3" borderId="11" xfId="0" applyNumberFormat="1" applyFont="1" applyFill="1" applyBorder="1" applyAlignment="1" applyProtection="1">
      <alignment vertical="top"/>
    </xf>
    <xf numFmtId="0" fontId="4" fillId="0" borderId="7" xfId="0" applyFont="1" applyBorder="1" applyAlignment="1" applyProtection="1">
      <alignment horizontal="left" wrapText="1" indent="1"/>
    </xf>
    <xf numFmtId="0" fontId="4" fillId="4" borderId="13" xfId="0" applyFont="1" applyFill="1" applyBorder="1" applyAlignment="1" applyProtection="1">
      <alignment horizontal="center" vertical="top"/>
    </xf>
    <xf numFmtId="0" fontId="2" fillId="3" borderId="11" xfId="0" applyFont="1" applyFill="1" applyBorder="1" applyAlignment="1" applyProtection="1">
      <alignment horizontal="left" wrapText="1" indent="1"/>
    </xf>
    <xf numFmtId="0" fontId="3" fillId="4" borderId="8" xfId="0" applyFont="1" applyFill="1" applyBorder="1" applyAlignment="1" applyProtection="1">
      <alignment vertical="top"/>
    </xf>
    <xf numFmtId="0" fontId="4" fillId="4" borderId="14" xfId="0" applyFont="1" applyFill="1" applyBorder="1" applyAlignment="1" applyProtection="1">
      <alignment horizontal="center" vertical="top"/>
    </xf>
    <xf numFmtId="0" fontId="4" fillId="0" borderId="10" xfId="0" applyFont="1" applyBorder="1" applyAlignment="1" applyProtection="1">
      <alignment horizontal="left" wrapText="1" indent="1"/>
    </xf>
    <xf numFmtId="44" fontId="3" fillId="0" borderId="0" xfId="0" applyNumberFormat="1" applyFont="1" applyAlignment="1" applyProtection="1">
      <alignment vertical="top"/>
    </xf>
    <xf numFmtId="0" fontId="5" fillId="4" borderId="13" xfId="0" applyFont="1" applyFill="1" applyBorder="1" applyAlignment="1" applyProtection="1">
      <alignment horizontal="center" vertical="top"/>
    </xf>
    <xf numFmtId="0" fontId="3" fillId="4" borderId="14" xfId="0" applyFont="1" applyFill="1" applyBorder="1" applyAlignment="1" applyProtection="1">
      <alignment vertical="top"/>
    </xf>
    <xf numFmtId="0" fontId="3" fillId="4" borderId="12" xfId="0" applyFont="1" applyFill="1" applyBorder="1" applyAlignment="1" applyProtection="1">
      <alignment vertical="top"/>
    </xf>
    <xf numFmtId="0" fontId="5" fillId="4" borderId="12" xfId="0" applyFont="1" applyFill="1" applyBorder="1" applyAlignment="1" applyProtection="1">
      <alignment horizontal="center" vertical="top"/>
    </xf>
    <xf numFmtId="0" fontId="3" fillId="0" borderId="13" xfId="0" applyFont="1" applyBorder="1" applyProtection="1"/>
    <xf numFmtId="0" fontId="4" fillId="0" borderId="13" xfId="0" applyFont="1" applyBorder="1" applyAlignment="1" applyProtection="1">
      <alignment horizontal="left" wrapText="1" indent="1"/>
    </xf>
    <xf numFmtId="0" fontId="3" fillId="0" borderId="9" xfId="0" applyFont="1" applyBorder="1" applyAlignment="1" applyProtection="1">
      <alignment vertical="top"/>
    </xf>
    <xf numFmtId="0" fontId="2" fillId="3" borderId="14" xfId="0" applyFont="1" applyFill="1" applyBorder="1" applyAlignment="1" applyProtection="1">
      <alignment horizontal="left" indent="1"/>
    </xf>
    <xf numFmtId="44" fontId="3" fillId="3" borderId="14" xfId="0" applyNumberFormat="1" applyFont="1" applyFill="1" applyBorder="1" applyAlignment="1" applyProtection="1">
      <alignment vertical="top"/>
    </xf>
    <xf numFmtId="0" fontId="2" fillId="3" borderId="14" xfId="0" applyFont="1" applyFill="1" applyBorder="1" applyAlignment="1" applyProtection="1">
      <alignment horizontal="left" wrapText="1" indent="1"/>
    </xf>
    <xf numFmtId="0" fontId="4" fillId="0" borderId="7" xfId="0" applyFont="1" applyBorder="1" applyAlignment="1" applyProtection="1">
      <alignment horizontal="left" vertical="top" wrapText="1" indent="1"/>
    </xf>
    <xf numFmtId="0" fontId="4" fillId="0" borderId="7" xfId="0" applyFont="1" applyBorder="1" applyAlignment="1" applyProtection="1">
      <alignment horizontal="left" vertical="center" wrapText="1" indent="1"/>
    </xf>
    <xf numFmtId="0" fontId="3" fillId="0" borderId="4" xfId="0" applyFont="1" applyBorder="1" applyAlignment="1" applyProtection="1">
      <alignment vertical="top"/>
    </xf>
    <xf numFmtId="0" fontId="3" fillId="4" borderId="3" xfId="0" applyFont="1" applyFill="1" applyBorder="1" applyAlignment="1" applyProtection="1">
      <alignment horizontal="center" vertical="top"/>
    </xf>
    <xf numFmtId="0" fontId="3" fillId="4" borderId="5" xfId="0" applyFont="1" applyFill="1" applyBorder="1" applyAlignment="1" applyProtection="1">
      <alignment horizontal="left" indent="1"/>
    </xf>
    <xf numFmtId="0" fontId="3" fillId="4" borderId="6" xfId="0" applyFont="1" applyFill="1" applyBorder="1" applyAlignment="1" applyProtection="1">
      <alignment vertical="top"/>
    </xf>
    <xf numFmtId="0" fontId="5" fillId="3" borderId="11" xfId="0" applyFont="1" applyFill="1" applyBorder="1" applyAlignment="1" applyProtection="1">
      <alignment horizontal="left" wrapText="1" indent="1"/>
    </xf>
    <xf numFmtId="0" fontId="3" fillId="0" borderId="0" xfId="0" applyFont="1" applyAlignment="1" applyProtection="1">
      <alignment horizontal="left" vertical="top" indent="1"/>
    </xf>
    <xf numFmtId="44" fontId="3" fillId="5" borderId="11" xfId="0" applyNumberFormat="1" applyFont="1" applyFill="1" applyBorder="1" applyAlignment="1" applyProtection="1">
      <alignment vertical="top"/>
    </xf>
    <xf numFmtId="0" fontId="6" fillId="6" borderId="11" xfId="0" applyFont="1" applyFill="1" applyBorder="1" applyAlignment="1" applyProtection="1">
      <alignment horizontal="left" vertical="center"/>
    </xf>
    <xf numFmtId="44" fontId="6" fillId="6" borderId="11" xfId="0" applyNumberFormat="1" applyFont="1" applyFill="1" applyBorder="1" applyAlignment="1" applyProtection="1">
      <alignment vertical="center"/>
    </xf>
    <xf numFmtId="0" fontId="3" fillId="4" borderId="3" xfId="0" applyFont="1" applyFill="1" applyBorder="1" applyAlignment="1" applyProtection="1">
      <alignment vertical="top"/>
    </xf>
    <xf numFmtId="0" fontId="4" fillId="4" borderId="10" xfId="0" applyFont="1" applyFill="1" applyBorder="1" applyAlignment="1" applyProtection="1">
      <alignment horizontal="center" vertical="top"/>
    </xf>
    <xf numFmtId="44" fontId="3" fillId="0" borderId="11" xfId="0" applyNumberFormat="1" applyFont="1" applyBorder="1" applyAlignment="1" applyProtection="1">
      <alignment vertical="top"/>
    </xf>
    <xf numFmtId="9" fontId="4" fillId="0" borderId="11" xfId="0" applyNumberFormat="1" applyFont="1" applyBorder="1" applyAlignment="1" applyProtection="1">
      <alignment horizontal="left" wrapText="1" indent="1"/>
    </xf>
    <xf numFmtId="0" fontId="2" fillId="4" borderId="12" xfId="0" applyFont="1" applyFill="1" applyBorder="1" applyAlignment="1" applyProtection="1">
      <alignment horizontal="left" vertical="center"/>
    </xf>
    <xf numFmtId="44" fontId="3" fillId="4" borderId="11" xfId="0" applyNumberFormat="1" applyFont="1" applyFill="1" applyBorder="1" applyAlignment="1" applyProtection="1">
      <alignment vertical="center"/>
    </xf>
    <xf numFmtId="0" fontId="3" fillId="4" borderId="7" xfId="0" applyFont="1" applyFill="1" applyBorder="1" applyAlignment="1" applyProtection="1">
      <alignment horizontal="center" vertical="top"/>
    </xf>
    <xf numFmtId="0" fontId="3" fillId="4" borderId="10" xfId="0" applyFont="1" applyFill="1" applyBorder="1" applyAlignment="1" applyProtection="1">
      <alignment horizontal="center" vertical="top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28C4D8"/>
      <color rgb="FFDFDB00"/>
      <color rgb="FFFFFF66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4"/>
  <sheetViews>
    <sheetView showGridLines="0" tabSelected="1" zoomScaleNormal="100" zoomScaleSheetLayoutView="100" workbookViewId="0">
      <selection activeCell="B4" sqref="B4:C4"/>
    </sheetView>
  </sheetViews>
  <sheetFormatPr baseColWidth="10" defaultRowHeight="18" x14ac:dyDescent="0.35"/>
  <cols>
    <col min="1" max="1" width="7.7109375" style="19" customWidth="1"/>
    <col min="2" max="2" width="7.7109375" style="17" customWidth="1"/>
    <col min="3" max="3" width="67.7109375" style="18" customWidth="1"/>
    <col min="4" max="4" width="2" style="9" customWidth="1"/>
    <col min="5" max="5" width="22.28515625" style="19" bestFit="1" customWidth="1"/>
    <col min="6" max="16384" width="11.42578125" style="9"/>
  </cols>
  <sheetData>
    <row r="1" spans="1:19" ht="27.75" customHeight="1" x14ac:dyDescent="0.35">
      <c r="A1" s="6" t="s">
        <v>274</v>
      </c>
      <c r="B1" s="7"/>
      <c r="C1" s="7"/>
      <c r="D1" s="7"/>
      <c r="E1" s="8"/>
    </row>
    <row r="2" spans="1:19" ht="20.100000000000001" customHeight="1" x14ac:dyDescent="0.35">
      <c r="A2" s="10" t="s">
        <v>0</v>
      </c>
      <c r="B2" s="11"/>
      <c r="C2" s="12"/>
      <c r="D2" s="13"/>
      <c r="E2" s="14"/>
      <c r="R2" s="15"/>
    </row>
    <row r="3" spans="1:19" ht="6" customHeight="1" x14ac:dyDescent="0.35">
      <c r="A3" s="16"/>
    </row>
    <row r="4" spans="1:19" ht="18" customHeight="1" x14ac:dyDescent="0.35">
      <c r="A4" s="20" t="s">
        <v>273</v>
      </c>
      <c r="B4" s="5"/>
      <c r="C4" s="5"/>
      <c r="D4" s="21"/>
      <c r="E4" s="22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ht="18" customHeight="1" x14ac:dyDescent="0.35">
      <c r="A5" s="20" t="s">
        <v>1</v>
      </c>
      <c r="B5" s="5"/>
      <c r="C5" s="5"/>
      <c r="D5" s="21"/>
      <c r="E5" s="22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6" customHeight="1" x14ac:dyDescent="0.35">
      <c r="A6" s="16"/>
    </row>
    <row r="7" spans="1:19" ht="18" customHeight="1" x14ac:dyDescent="0.35">
      <c r="A7" s="23" t="s">
        <v>122</v>
      </c>
      <c r="B7" s="24"/>
      <c r="C7" s="25" t="s">
        <v>3</v>
      </c>
      <c r="D7" s="26"/>
      <c r="E7" s="27" t="s">
        <v>283</v>
      </c>
    </row>
    <row r="8" spans="1:19" ht="18" customHeight="1" x14ac:dyDescent="0.35">
      <c r="A8" s="28"/>
      <c r="B8" s="29"/>
      <c r="C8" s="30"/>
      <c r="D8" s="26"/>
      <c r="E8" s="31"/>
    </row>
    <row r="9" spans="1:19" ht="6" customHeight="1" x14ac:dyDescent="0.35">
      <c r="A9" s="32"/>
    </row>
    <row r="10" spans="1:19" ht="24" customHeight="1" x14ac:dyDescent="0.35">
      <c r="A10" s="33" t="s">
        <v>275</v>
      </c>
      <c r="B10" s="33"/>
      <c r="C10" s="33"/>
      <c r="D10" s="34"/>
      <c r="E10" s="35">
        <f>E11+E39+E117+E190+E261+E272</f>
        <v>0</v>
      </c>
    </row>
    <row r="11" spans="1:19" x14ac:dyDescent="0.35">
      <c r="A11" s="36">
        <v>200</v>
      </c>
      <c r="B11" s="37"/>
      <c r="C11" s="38" t="s">
        <v>123</v>
      </c>
      <c r="E11" s="39">
        <f>E12+E20+E30+E31+E35</f>
        <v>0</v>
      </c>
    </row>
    <row r="12" spans="1:19" x14ac:dyDescent="0.35">
      <c r="A12" s="40">
        <v>210</v>
      </c>
      <c r="B12" s="41"/>
      <c r="C12" s="42" t="s">
        <v>4</v>
      </c>
      <c r="E12" s="43">
        <f>SUM(E13:E19)</f>
        <v>0</v>
      </c>
    </row>
    <row r="13" spans="1:19" x14ac:dyDescent="0.35">
      <c r="A13" s="40"/>
      <c r="B13" s="41">
        <v>211</v>
      </c>
      <c r="C13" s="44" t="s">
        <v>5</v>
      </c>
      <c r="E13" s="1"/>
    </row>
    <row r="14" spans="1:19" x14ac:dyDescent="0.35">
      <c r="A14" s="40"/>
      <c r="B14" s="41">
        <v>212</v>
      </c>
      <c r="C14" s="44" t="s">
        <v>6</v>
      </c>
      <c r="E14" s="1"/>
    </row>
    <row r="15" spans="1:19" x14ac:dyDescent="0.35">
      <c r="A15" s="40"/>
      <c r="B15" s="41">
        <v>213</v>
      </c>
      <c r="C15" s="44" t="s">
        <v>7</v>
      </c>
      <c r="E15" s="1"/>
    </row>
    <row r="16" spans="1:19" x14ac:dyDescent="0.35">
      <c r="A16" s="40"/>
      <c r="B16" s="41">
        <v>214</v>
      </c>
      <c r="C16" s="44" t="s">
        <v>8</v>
      </c>
      <c r="E16" s="1"/>
    </row>
    <row r="17" spans="1:5" x14ac:dyDescent="0.35">
      <c r="A17" s="40"/>
      <c r="B17" s="41">
        <v>215</v>
      </c>
      <c r="C17" s="44" t="s">
        <v>124</v>
      </c>
      <c r="E17" s="1"/>
    </row>
    <row r="18" spans="1:5" x14ac:dyDescent="0.35">
      <c r="A18" s="40"/>
      <c r="B18" s="41">
        <v>216</v>
      </c>
      <c r="C18" s="44" t="s">
        <v>125</v>
      </c>
      <c r="E18" s="1"/>
    </row>
    <row r="19" spans="1:5" x14ac:dyDescent="0.35">
      <c r="A19" s="40"/>
      <c r="B19" s="41">
        <v>219</v>
      </c>
      <c r="C19" s="44" t="s">
        <v>235</v>
      </c>
      <c r="E19" s="1"/>
    </row>
    <row r="20" spans="1:5" x14ac:dyDescent="0.35">
      <c r="A20" s="40">
        <v>220</v>
      </c>
      <c r="B20" s="41"/>
      <c r="C20" s="42" t="s">
        <v>9</v>
      </c>
      <c r="E20" s="43">
        <f>SUM(E21:E29)</f>
        <v>0</v>
      </c>
    </row>
    <row r="21" spans="1:5" x14ac:dyDescent="0.35">
      <c r="A21" s="40"/>
      <c r="B21" s="45">
        <v>221</v>
      </c>
      <c r="C21" s="44" t="s">
        <v>10</v>
      </c>
      <c r="E21" s="1"/>
    </row>
    <row r="22" spans="1:5" x14ac:dyDescent="0.35">
      <c r="A22" s="40"/>
      <c r="B22" s="45">
        <v>222</v>
      </c>
      <c r="C22" s="44" t="s">
        <v>11</v>
      </c>
      <c r="E22" s="1"/>
    </row>
    <row r="23" spans="1:5" x14ac:dyDescent="0.35">
      <c r="A23" s="40"/>
      <c r="B23" s="45">
        <v>223</v>
      </c>
      <c r="C23" s="44" t="s">
        <v>12</v>
      </c>
      <c r="E23" s="1"/>
    </row>
    <row r="24" spans="1:5" x14ac:dyDescent="0.35">
      <c r="A24" s="40"/>
      <c r="B24" s="45">
        <v>224</v>
      </c>
      <c r="C24" s="44" t="s">
        <v>13</v>
      </c>
      <c r="E24" s="1"/>
    </row>
    <row r="25" spans="1:5" x14ac:dyDescent="0.35">
      <c r="A25" s="40"/>
      <c r="B25" s="45">
        <v>225</v>
      </c>
      <c r="C25" s="44" t="s">
        <v>14</v>
      </c>
      <c r="E25" s="1"/>
    </row>
    <row r="26" spans="1:5" x14ac:dyDescent="0.35">
      <c r="A26" s="40"/>
      <c r="B26" s="45">
        <v>226</v>
      </c>
      <c r="C26" s="44" t="s">
        <v>15</v>
      </c>
      <c r="E26" s="1"/>
    </row>
    <row r="27" spans="1:5" x14ac:dyDescent="0.35">
      <c r="A27" s="40"/>
      <c r="B27" s="45">
        <v>227</v>
      </c>
      <c r="C27" s="44" t="s">
        <v>16</v>
      </c>
      <c r="E27" s="1"/>
    </row>
    <row r="28" spans="1:5" x14ac:dyDescent="0.35">
      <c r="A28" s="40"/>
      <c r="B28" s="45">
        <v>228</v>
      </c>
      <c r="C28" s="44" t="s">
        <v>17</v>
      </c>
      <c r="E28" s="1"/>
    </row>
    <row r="29" spans="1:5" x14ac:dyDescent="0.35">
      <c r="A29" s="40"/>
      <c r="B29" s="45">
        <v>229</v>
      </c>
      <c r="C29" s="44" t="s">
        <v>234</v>
      </c>
      <c r="E29" s="1"/>
    </row>
    <row r="30" spans="1:5" x14ac:dyDescent="0.35">
      <c r="A30" s="40">
        <v>230</v>
      </c>
      <c r="B30" s="41"/>
      <c r="C30" s="42" t="s">
        <v>18</v>
      </c>
      <c r="E30" s="1"/>
    </row>
    <row r="31" spans="1:5" x14ac:dyDescent="0.35">
      <c r="A31" s="40">
        <v>240</v>
      </c>
      <c r="B31" s="41"/>
      <c r="C31" s="46" t="s">
        <v>113</v>
      </c>
      <c r="E31" s="43">
        <f>SUM(E32:E34)</f>
        <v>0</v>
      </c>
    </row>
    <row r="32" spans="1:5" x14ac:dyDescent="0.35">
      <c r="A32" s="40">
        <v>241</v>
      </c>
      <c r="B32" s="41"/>
      <c r="C32" s="44" t="s">
        <v>126</v>
      </c>
      <c r="E32" s="1"/>
    </row>
    <row r="33" spans="1:5" x14ac:dyDescent="0.35">
      <c r="A33" s="40">
        <v>242</v>
      </c>
      <c r="B33" s="41"/>
      <c r="C33" s="44" t="s">
        <v>127</v>
      </c>
      <c r="E33" s="2"/>
    </row>
    <row r="34" spans="1:5" x14ac:dyDescent="0.35">
      <c r="A34" s="40">
        <v>249</v>
      </c>
      <c r="B34" s="41"/>
      <c r="C34" s="44" t="s">
        <v>233</v>
      </c>
      <c r="E34" s="2"/>
    </row>
    <row r="35" spans="1:5" x14ac:dyDescent="0.35">
      <c r="A35" s="40">
        <v>250</v>
      </c>
      <c r="B35" s="41"/>
      <c r="C35" s="42" t="s">
        <v>128</v>
      </c>
      <c r="E35" s="43">
        <f>SUM(E36:E37)</f>
        <v>0</v>
      </c>
    </row>
    <row r="36" spans="1:5" x14ac:dyDescent="0.35">
      <c r="A36" s="40"/>
      <c r="B36" s="45">
        <v>251</v>
      </c>
      <c r="C36" s="44" t="s">
        <v>129</v>
      </c>
      <c r="E36" s="1"/>
    </row>
    <row r="37" spans="1:5" x14ac:dyDescent="0.35">
      <c r="A37" s="47"/>
      <c r="B37" s="48">
        <v>252</v>
      </c>
      <c r="C37" s="49" t="s">
        <v>130</v>
      </c>
      <c r="E37" s="1"/>
    </row>
    <row r="38" spans="1:5" ht="6" customHeight="1" x14ac:dyDescent="0.35">
      <c r="A38" s="32"/>
      <c r="E38" s="50"/>
    </row>
    <row r="39" spans="1:5" x14ac:dyDescent="0.35">
      <c r="A39" s="36">
        <v>300</v>
      </c>
      <c r="B39" s="37"/>
      <c r="C39" s="38" t="s">
        <v>47</v>
      </c>
      <c r="E39" s="39">
        <f>E40+E46+E54+E64+E73+E80+E88+E98+E107</f>
        <v>0</v>
      </c>
    </row>
    <row r="40" spans="1:5" x14ac:dyDescent="0.35">
      <c r="A40" s="40">
        <v>310</v>
      </c>
      <c r="B40" s="51"/>
      <c r="C40" s="42" t="s">
        <v>131</v>
      </c>
      <c r="E40" s="43">
        <f>SUM(E41:E45)</f>
        <v>0</v>
      </c>
    </row>
    <row r="41" spans="1:5" x14ac:dyDescent="0.35">
      <c r="A41" s="40"/>
      <c r="B41" s="45">
        <v>311</v>
      </c>
      <c r="C41" s="44" t="s">
        <v>132</v>
      </c>
      <c r="E41" s="1"/>
    </row>
    <row r="42" spans="1:5" x14ac:dyDescent="0.35">
      <c r="A42" s="40"/>
      <c r="B42" s="45">
        <v>312</v>
      </c>
      <c r="C42" s="44" t="s">
        <v>133</v>
      </c>
      <c r="E42" s="1"/>
    </row>
    <row r="43" spans="1:5" x14ac:dyDescent="0.35">
      <c r="A43" s="40"/>
      <c r="B43" s="45">
        <v>313</v>
      </c>
      <c r="C43" s="44" t="s">
        <v>19</v>
      </c>
      <c r="E43" s="1"/>
    </row>
    <row r="44" spans="1:5" x14ac:dyDescent="0.35">
      <c r="A44" s="40"/>
      <c r="B44" s="45">
        <v>314</v>
      </c>
      <c r="C44" s="44" t="s">
        <v>134</v>
      </c>
      <c r="E44" s="1"/>
    </row>
    <row r="45" spans="1:5" x14ac:dyDescent="0.35">
      <c r="A45" s="52"/>
      <c r="B45" s="48">
        <v>319</v>
      </c>
      <c r="C45" s="49" t="s">
        <v>236</v>
      </c>
      <c r="E45" s="1"/>
    </row>
    <row r="46" spans="1:5" x14ac:dyDescent="0.35">
      <c r="A46" s="53">
        <v>320</v>
      </c>
      <c r="B46" s="54"/>
      <c r="C46" s="42" t="s">
        <v>135</v>
      </c>
      <c r="D46" s="55"/>
      <c r="E46" s="43">
        <f>SUM(E47:E53)</f>
        <v>0</v>
      </c>
    </row>
    <row r="47" spans="1:5" x14ac:dyDescent="0.35">
      <c r="A47" s="40"/>
      <c r="B47" s="45">
        <v>321</v>
      </c>
      <c r="C47" s="44" t="s">
        <v>20</v>
      </c>
      <c r="E47" s="1"/>
    </row>
    <row r="48" spans="1:5" ht="15" customHeight="1" x14ac:dyDescent="0.35">
      <c r="A48" s="40"/>
      <c r="B48" s="45">
        <v>322</v>
      </c>
      <c r="C48" s="44" t="s">
        <v>136</v>
      </c>
      <c r="E48" s="1"/>
    </row>
    <row r="49" spans="1:5" x14ac:dyDescent="0.35">
      <c r="A49" s="40"/>
      <c r="B49" s="45">
        <v>323</v>
      </c>
      <c r="C49" s="44" t="s">
        <v>21</v>
      </c>
      <c r="E49" s="1"/>
    </row>
    <row r="50" spans="1:5" x14ac:dyDescent="0.35">
      <c r="A50" s="40"/>
      <c r="B50" s="45">
        <v>324</v>
      </c>
      <c r="C50" s="44" t="s">
        <v>137</v>
      </c>
      <c r="E50" s="1"/>
    </row>
    <row r="51" spans="1:5" x14ac:dyDescent="0.35">
      <c r="A51" s="40"/>
      <c r="B51" s="45">
        <v>325</v>
      </c>
      <c r="C51" s="44" t="s">
        <v>138</v>
      </c>
      <c r="E51" s="1"/>
    </row>
    <row r="52" spans="1:5" x14ac:dyDescent="0.35">
      <c r="A52" s="40"/>
      <c r="B52" s="45">
        <v>326</v>
      </c>
      <c r="C52" s="44" t="s">
        <v>22</v>
      </c>
      <c r="E52" s="1"/>
    </row>
    <row r="53" spans="1:5" x14ac:dyDescent="0.35">
      <c r="A53" s="40"/>
      <c r="B53" s="45">
        <v>329</v>
      </c>
      <c r="C53" s="44" t="s">
        <v>237</v>
      </c>
      <c r="E53" s="1"/>
    </row>
    <row r="54" spans="1:5" x14ac:dyDescent="0.35">
      <c r="A54" s="40">
        <v>330</v>
      </c>
      <c r="B54" s="51"/>
      <c r="C54" s="46" t="s">
        <v>139</v>
      </c>
      <c r="E54" s="43">
        <f>SUM(E55:E63)</f>
        <v>0</v>
      </c>
    </row>
    <row r="55" spans="1:5" x14ac:dyDescent="0.35">
      <c r="A55" s="40"/>
      <c r="B55" s="45">
        <v>331</v>
      </c>
      <c r="C55" s="44" t="s">
        <v>23</v>
      </c>
      <c r="E55" s="1"/>
    </row>
    <row r="56" spans="1:5" x14ac:dyDescent="0.35">
      <c r="A56" s="40"/>
      <c r="B56" s="45">
        <v>332</v>
      </c>
      <c r="C56" s="44" t="s">
        <v>24</v>
      </c>
      <c r="E56" s="1"/>
    </row>
    <row r="57" spans="1:5" x14ac:dyDescent="0.35">
      <c r="A57" s="40"/>
      <c r="B57" s="45">
        <v>333</v>
      </c>
      <c r="C57" s="44" t="s">
        <v>25</v>
      </c>
      <c r="E57" s="1"/>
    </row>
    <row r="58" spans="1:5" x14ac:dyDescent="0.35">
      <c r="A58" s="40"/>
      <c r="B58" s="45">
        <v>334</v>
      </c>
      <c r="C58" s="44" t="s">
        <v>140</v>
      </c>
      <c r="E58" s="1"/>
    </row>
    <row r="59" spans="1:5" x14ac:dyDescent="0.35">
      <c r="A59" s="40"/>
      <c r="B59" s="45">
        <v>335</v>
      </c>
      <c r="C59" s="44" t="s">
        <v>26</v>
      </c>
      <c r="E59" s="1"/>
    </row>
    <row r="60" spans="1:5" x14ac:dyDescent="0.35">
      <c r="A60" s="40"/>
      <c r="B60" s="45">
        <v>336</v>
      </c>
      <c r="C60" s="44" t="s">
        <v>27</v>
      </c>
      <c r="E60" s="1"/>
    </row>
    <row r="61" spans="1:5" x14ac:dyDescent="0.35">
      <c r="A61" s="40"/>
      <c r="B61" s="45">
        <v>337</v>
      </c>
      <c r="C61" s="44" t="s">
        <v>141</v>
      </c>
      <c r="E61" s="1"/>
    </row>
    <row r="62" spans="1:5" x14ac:dyDescent="0.35">
      <c r="A62" s="40"/>
      <c r="B62" s="45">
        <v>338</v>
      </c>
      <c r="C62" s="44" t="s">
        <v>142</v>
      </c>
      <c r="E62" s="1"/>
    </row>
    <row r="63" spans="1:5" x14ac:dyDescent="0.35">
      <c r="A63" s="40"/>
      <c r="B63" s="45">
        <v>339</v>
      </c>
      <c r="C63" s="44" t="s">
        <v>238</v>
      </c>
      <c r="E63" s="1"/>
    </row>
    <row r="64" spans="1:5" x14ac:dyDescent="0.35">
      <c r="A64" s="40">
        <v>340</v>
      </c>
      <c r="B64" s="51"/>
      <c r="C64" s="42" t="s">
        <v>28</v>
      </c>
      <c r="E64" s="43">
        <f>SUM(E65:E72)</f>
        <v>0</v>
      </c>
    </row>
    <row r="65" spans="1:5" x14ac:dyDescent="0.35">
      <c r="A65" s="40"/>
      <c r="B65" s="45">
        <v>341</v>
      </c>
      <c r="C65" s="44" t="s">
        <v>29</v>
      </c>
      <c r="E65" s="1"/>
    </row>
    <row r="66" spans="1:5" x14ac:dyDescent="0.35">
      <c r="A66" s="40"/>
      <c r="B66" s="45">
        <v>342</v>
      </c>
      <c r="C66" s="44" t="s">
        <v>30</v>
      </c>
      <c r="E66" s="1"/>
    </row>
    <row r="67" spans="1:5" x14ac:dyDescent="0.35">
      <c r="A67" s="40"/>
      <c r="B67" s="45">
        <v>343</v>
      </c>
      <c r="C67" s="44" t="s">
        <v>31</v>
      </c>
      <c r="E67" s="1"/>
    </row>
    <row r="68" spans="1:5" x14ac:dyDescent="0.35">
      <c r="A68" s="40"/>
      <c r="B68" s="45">
        <v>344</v>
      </c>
      <c r="C68" s="44" t="s">
        <v>143</v>
      </c>
      <c r="E68" s="1"/>
    </row>
    <row r="69" spans="1:5" x14ac:dyDescent="0.35">
      <c r="A69" s="40"/>
      <c r="B69" s="45">
        <v>345</v>
      </c>
      <c r="C69" s="44" t="s">
        <v>32</v>
      </c>
      <c r="E69" s="1"/>
    </row>
    <row r="70" spans="1:5" x14ac:dyDescent="0.35">
      <c r="A70" s="40"/>
      <c r="B70" s="45">
        <v>346</v>
      </c>
      <c r="C70" s="44" t="s">
        <v>144</v>
      </c>
      <c r="E70" s="1"/>
    </row>
    <row r="71" spans="1:5" x14ac:dyDescent="0.35">
      <c r="A71" s="40"/>
      <c r="B71" s="45">
        <v>347</v>
      </c>
      <c r="C71" s="44" t="s">
        <v>145</v>
      </c>
      <c r="E71" s="1"/>
    </row>
    <row r="72" spans="1:5" x14ac:dyDescent="0.35">
      <c r="A72" s="40"/>
      <c r="B72" s="45">
        <v>349</v>
      </c>
      <c r="C72" s="44" t="s">
        <v>239</v>
      </c>
      <c r="E72" s="1"/>
    </row>
    <row r="73" spans="1:5" x14ac:dyDescent="0.35">
      <c r="A73" s="40">
        <v>350</v>
      </c>
      <c r="B73" s="51"/>
      <c r="C73" s="46" t="s">
        <v>146</v>
      </c>
      <c r="E73" s="43">
        <f>SUM(E74:E79)</f>
        <v>0</v>
      </c>
    </row>
    <row r="74" spans="1:5" x14ac:dyDescent="0.35">
      <c r="A74" s="40"/>
      <c r="B74" s="45">
        <v>351</v>
      </c>
      <c r="C74" s="44" t="s">
        <v>33</v>
      </c>
      <c r="E74" s="1"/>
    </row>
    <row r="75" spans="1:5" x14ac:dyDescent="0.35">
      <c r="A75" s="40"/>
      <c r="B75" s="45">
        <v>352</v>
      </c>
      <c r="C75" s="44" t="s">
        <v>147</v>
      </c>
      <c r="E75" s="1"/>
    </row>
    <row r="76" spans="1:5" x14ac:dyDescent="0.35">
      <c r="A76" s="40"/>
      <c r="B76" s="45">
        <v>353</v>
      </c>
      <c r="C76" s="44" t="s">
        <v>34</v>
      </c>
      <c r="E76" s="1"/>
    </row>
    <row r="77" spans="1:5" x14ac:dyDescent="0.35">
      <c r="A77" s="40"/>
      <c r="B77" s="45">
        <v>354</v>
      </c>
      <c r="C77" s="44" t="s">
        <v>148</v>
      </c>
      <c r="E77" s="1"/>
    </row>
    <row r="78" spans="1:5" x14ac:dyDescent="0.35">
      <c r="A78" s="40"/>
      <c r="B78" s="45">
        <v>355</v>
      </c>
      <c r="C78" s="44" t="s">
        <v>149</v>
      </c>
      <c r="E78" s="1"/>
    </row>
    <row r="79" spans="1:5" x14ac:dyDescent="0.35">
      <c r="A79" s="40"/>
      <c r="B79" s="45">
        <v>359</v>
      </c>
      <c r="C79" s="44" t="s">
        <v>240</v>
      </c>
      <c r="E79" s="1"/>
    </row>
    <row r="80" spans="1:5" x14ac:dyDescent="0.35">
      <c r="A80" s="40">
        <v>360</v>
      </c>
      <c r="B80" s="51"/>
      <c r="C80" s="42" t="s">
        <v>35</v>
      </c>
      <c r="E80" s="43">
        <f>SUM(E81:E87)</f>
        <v>0</v>
      </c>
    </row>
    <row r="81" spans="1:5" x14ac:dyDescent="0.35">
      <c r="A81" s="40"/>
      <c r="B81" s="45">
        <v>361</v>
      </c>
      <c r="C81" s="44" t="s">
        <v>36</v>
      </c>
      <c r="E81" s="1"/>
    </row>
    <row r="82" spans="1:5" x14ac:dyDescent="0.35">
      <c r="A82" s="40"/>
      <c r="B82" s="45">
        <v>362</v>
      </c>
      <c r="C82" s="44" t="s">
        <v>150</v>
      </c>
      <c r="E82" s="1"/>
    </row>
    <row r="83" spans="1:5" x14ac:dyDescent="0.35">
      <c r="A83" s="40"/>
      <c r="B83" s="45">
        <v>363</v>
      </c>
      <c r="C83" s="44" t="s">
        <v>37</v>
      </c>
      <c r="E83" s="1"/>
    </row>
    <row r="84" spans="1:5" x14ac:dyDescent="0.35">
      <c r="A84" s="40"/>
      <c r="B84" s="45">
        <v>364</v>
      </c>
      <c r="C84" s="44" t="s">
        <v>38</v>
      </c>
      <c r="E84" s="1"/>
    </row>
    <row r="85" spans="1:5" x14ac:dyDescent="0.35">
      <c r="A85" s="40"/>
      <c r="B85" s="45">
        <v>365</v>
      </c>
      <c r="C85" s="44" t="s">
        <v>151</v>
      </c>
      <c r="E85" s="1"/>
    </row>
    <row r="86" spans="1:5" x14ac:dyDescent="0.35">
      <c r="A86" s="40"/>
      <c r="B86" s="45">
        <v>366</v>
      </c>
      <c r="C86" s="44" t="s">
        <v>152</v>
      </c>
      <c r="E86" s="1"/>
    </row>
    <row r="87" spans="1:5" x14ac:dyDescent="0.35">
      <c r="A87" s="52"/>
      <c r="B87" s="48">
        <v>369</v>
      </c>
      <c r="C87" s="49" t="s">
        <v>241</v>
      </c>
      <c r="E87" s="1"/>
    </row>
    <row r="88" spans="1:5" x14ac:dyDescent="0.35">
      <c r="A88" s="53">
        <v>370</v>
      </c>
      <c r="B88" s="54"/>
      <c r="C88" s="42" t="s">
        <v>153</v>
      </c>
      <c r="E88" s="43">
        <f>SUM(E89:E97)</f>
        <v>0</v>
      </c>
    </row>
    <row r="89" spans="1:5" x14ac:dyDescent="0.35">
      <c r="A89" s="40"/>
      <c r="B89" s="45">
        <v>371</v>
      </c>
      <c r="C89" s="44" t="s">
        <v>154</v>
      </c>
      <c r="E89" s="1"/>
    </row>
    <row r="90" spans="1:5" x14ac:dyDescent="0.35">
      <c r="A90" s="40"/>
      <c r="B90" s="45">
        <v>372</v>
      </c>
      <c r="C90" s="44" t="s">
        <v>161</v>
      </c>
      <c r="E90" s="1"/>
    </row>
    <row r="91" spans="1:5" x14ac:dyDescent="0.35">
      <c r="A91" s="40"/>
      <c r="B91" s="45">
        <v>373</v>
      </c>
      <c r="C91" s="44" t="s">
        <v>155</v>
      </c>
      <c r="E91" s="1"/>
    </row>
    <row r="92" spans="1:5" x14ac:dyDescent="0.35">
      <c r="A92" s="40"/>
      <c r="B92" s="45">
        <v>374</v>
      </c>
      <c r="C92" s="44" t="s">
        <v>156</v>
      </c>
      <c r="E92" s="1"/>
    </row>
    <row r="93" spans="1:5" x14ac:dyDescent="0.35">
      <c r="A93" s="40"/>
      <c r="B93" s="45">
        <v>375</v>
      </c>
      <c r="C93" s="56" t="s">
        <v>157</v>
      </c>
      <c r="E93" s="1"/>
    </row>
    <row r="94" spans="1:5" x14ac:dyDescent="0.35">
      <c r="A94" s="40"/>
      <c r="B94" s="45">
        <v>376</v>
      </c>
      <c r="C94" s="44" t="s">
        <v>158</v>
      </c>
      <c r="E94" s="1"/>
    </row>
    <row r="95" spans="1:5" x14ac:dyDescent="0.35">
      <c r="A95" s="40"/>
      <c r="B95" s="45">
        <v>377</v>
      </c>
      <c r="C95" s="44" t="s">
        <v>159</v>
      </c>
      <c r="E95" s="1"/>
    </row>
    <row r="96" spans="1:5" x14ac:dyDescent="0.35">
      <c r="A96" s="40"/>
      <c r="B96" s="45">
        <v>378</v>
      </c>
      <c r="C96" s="44" t="s">
        <v>160</v>
      </c>
      <c r="E96" s="1"/>
    </row>
    <row r="97" spans="1:5" x14ac:dyDescent="0.35">
      <c r="A97" s="40"/>
      <c r="B97" s="45">
        <v>379</v>
      </c>
      <c r="C97" s="44" t="s">
        <v>242</v>
      </c>
      <c r="E97" s="1"/>
    </row>
    <row r="98" spans="1:5" x14ac:dyDescent="0.35">
      <c r="A98" s="40">
        <v>380</v>
      </c>
      <c r="B98" s="51"/>
      <c r="C98" s="42" t="s">
        <v>39</v>
      </c>
      <c r="D98" s="55"/>
      <c r="E98" s="43">
        <f>SUM(E99:E106)</f>
        <v>0</v>
      </c>
    </row>
    <row r="99" spans="1:5" x14ac:dyDescent="0.35">
      <c r="A99" s="40"/>
      <c r="B99" s="45">
        <v>381</v>
      </c>
      <c r="C99" s="44" t="s">
        <v>40</v>
      </c>
      <c r="E99" s="1"/>
    </row>
    <row r="100" spans="1:5" x14ac:dyDescent="0.35">
      <c r="A100" s="40"/>
      <c r="B100" s="45">
        <v>382</v>
      </c>
      <c r="C100" s="44" t="s">
        <v>41</v>
      </c>
      <c r="E100" s="1"/>
    </row>
    <row r="101" spans="1:5" x14ac:dyDescent="0.35">
      <c r="A101" s="40"/>
      <c r="B101" s="45">
        <v>383</v>
      </c>
      <c r="C101" s="44" t="s">
        <v>162</v>
      </c>
      <c r="E101" s="1"/>
    </row>
    <row r="102" spans="1:5" x14ac:dyDescent="0.35">
      <c r="A102" s="40"/>
      <c r="B102" s="45">
        <v>384</v>
      </c>
      <c r="C102" s="44" t="s">
        <v>163</v>
      </c>
      <c r="E102" s="1"/>
    </row>
    <row r="103" spans="1:5" x14ac:dyDescent="0.35">
      <c r="A103" s="40"/>
      <c r="B103" s="45">
        <v>385</v>
      </c>
      <c r="C103" s="44" t="s">
        <v>164</v>
      </c>
      <c r="E103" s="1"/>
    </row>
    <row r="104" spans="1:5" x14ac:dyDescent="0.35">
      <c r="A104" s="40"/>
      <c r="B104" s="45">
        <v>386</v>
      </c>
      <c r="C104" s="44" t="s">
        <v>165</v>
      </c>
      <c r="E104" s="1"/>
    </row>
    <row r="105" spans="1:5" x14ac:dyDescent="0.35">
      <c r="A105" s="40"/>
      <c r="B105" s="45">
        <v>387</v>
      </c>
      <c r="C105" s="44" t="s">
        <v>166</v>
      </c>
      <c r="E105" s="1"/>
    </row>
    <row r="106" spans="1:5" x14ac:dyDescent="0.35">
      <c r="A106" s="40"/>
      <c r="B106" s="45">
        <v>389</v>
      </c>
      <c r="C106" s="44" t="s">
        <v>243</v>
      </c>
      <c r="E106" s="1"/>
    </row>
    <row r="107" spans="1:5" x14ac:dyDescent="0.35">
      <c r="A107" s="40">
        <v>390</v>
      </c>
      <c r="B107" s="51"/>
      <c r="C107" s="46" t="s">
        <v>115</v>
      </c>
      <c r="D107" s="55"/>
      <c r="E107" s="43">
        <f>SUM(E108:E115)</f>
        <v>0</v>
      </c>
    </row>
    <row r="108" spans="1:5" x14ac:dyDescent="0.35">
      <c r="A108" s="40"/>
      <c r="B108" s="45">
        <v>391</v>
      </c>
      <c r="C108" s="44" t="s">
        <v>42</v>
      </c>
      <c r="E108" s="1"/>
    </row>
    <row r="109" spans="1:5" x14ac:dyDescent="0.35">
      <c r="A109" s="40"/>
      <c r="B109" s="45">
        <v>392</v>
      </c>
      <c r="C109" s="44" t="s">
        <v>43</v>
      </c>
      <c r="E109" s="1"/>
    </row>
    <row r="110" spans="1:5" x14ac:dyDescent="0.35">
      <c r="A110" s="40"/>
      <c r="B110" s="45">
        <v>393</v>
      </c>
      <c r="C110" s="44" t="s">
        <v>5</v>
      </c>
      <c r="E110" s="1"/>
    </row>
    <row r="111" spans="1:5" x14ac:dyDescent="0.35">
      <c r="A111" s="40"/>
      <c r="B111" s="45">
        <v>394</v>
      </c>
      <c r="C111" s="44" t="s">
        <v>6</v>
      </c>
      <c r="E111" s="1"/>
    </row>
    <row r="112" spans="1:5" x14ac:dyDescent="0.35">
      <c r="A112" s="40"/>
      <c r="B112" s="45">
        <v>395</v>
      </c>
      <c r="C112" s="44" t="s">
        <v>44</v>
      </c>
      <c r="E112" s="1"/>
    </row>
    <row r="113" spans="1:5" x14ac:dyDescent="0.35">
      <c r="A113" s="40"/>
      <c r="B113" s="45">
        <v>396</v>
      </c>
      <c r="C113" s="44" t="s">
        <v>45</v>
      </c>
      <c r="E113" s="1"/>
    </row>
    <row r="114" spans="1:5" x14ac:dyDescent="0.35">
      <c r="A114" s="40"/>
      <c r="B114" s="45">
        <v>397</v>
      </c>
      <c r="C114" s="44" t="s">
        <v>46</v>
      </c>
      <c r="E114" s="1"/>
    </row>
    <row r="115" spans="1:5" x14ac:dyDescent="0.35">
      <c r="A115" s="52"/>
      <c r="B115" s="48">
        <v>398</v>
      </c>
      <c r="C115" s="49" t="s">
        <v>114</v>
      </c>
      <c r="E115" s="1"/>
    </row>
    <row r="116" spans="1:5" ht="6" customHeight="1" x14ac:dyDescent="0.35">
      <c r="A116" s="57"/>
      <c r="E116" s="50"/>
    </row>
    <row r="117" spans="1:5" ht="15" customHeight="1" x14ac:dyDescent="0.35">
      <c r="A117" s="36">
        <v>400</v>
      </c>
      <c r="B117" s="37"/>
      <c r="C117" s="38" t="s">
        <v>78</v>
      </c>
      <c r="E117" s="39">
        <f>E118+E123+E129+E135+E144+E154+E162+E172+E179</f>
        <v>0</v>
      </c>
    </row>
    <row r="118" spans="1:5" x14ac:dyDescent="0.35">
      <c r="A118" s="40">
        <v>410</v>
      </c>
      <c r="B118" s="51"/>
      <c r="C118" s="42" t="s">
        <v>48</v>
      </c>
      <c r="E118" s="43">
        <f>SUM(E119:E122)</f>
        <v>0</v>
      </c>
    </row>
    <row r="119" spans="1:5" x14ac:dyDescent="0.35">
      <c r="A119" s="40"/>
      <c r="B119" s="45">
        <v>411</v>
      </c>
      <c r="C119" s="44" t="s">
        <v>49</v>
      </c>
      <c r="E119" s="1"/>
    </row>
    <row r="120" spans="1:5" x14ac:dyDescent="0.35">
      <c r="A120" s="40"/>
      <c r="B120" s="45">
        <v>412</v>
      </c>
      <c r="C120" s="44" t="s">
        <v>50</v>
      </c>
      <c r="E120" s="1"/>
    </row>
    <row r="121" spans="1:5" x14ac:dyDescent="0.35">
      <c r="A121" s="40"/>
      <c r="B121" s="45">
        <v>413</v>
      </c>
      <c r="C121" s="44" t="s">
        <v>51</v>
      </c>
      <c r="E121" s="1"/>
    </row>
    <row r="122" spans="1:5" ht="15" customHeight="1" x14ac:dyDescent="0.35">
      <c r="A122" s="40"/>
      <c r="B122" s="45">
        <v>419</v>
      </c>
      <c r="C122" s="44" t="s">
        <v>244</v>
      </c>
      <c r="E122" s="1"/>
    </row>
    <row r="123" spans="1:5" x14ac:dyDescent="0.35">
      <c r="A123" s="40">
        <v>420</v>
      </c>
      <c r="B123" s="51"/>
      <c r="C123" s="42" t="s">
        <v>52</v>
      </c>
      <c r="E123" s="43">
        <f>SUM(E124:E128)</f>
        <v>0</v>
      </c>
    </row>
    <row r="124" spans="1:5" x14ac:dyDescent="0.35">
      <c r="A124" s="40"/>
      <c r="B124" s="45">
        <v>421</v>
      </c>
      <c r="C124" s="44" t="s">
        <v>116</v>
      </c>
      <c r="E124" s="1"/>
    </row>
    <row r="125" spans="1:5" x14ac:dyDescent="0.35">
      <c r="A125" s="40"/>
      <c r="B125" s="45">
        <v>422</v>
      </c>
      <c r="C125" s="44" t="s">
        <v>53</v>
      </c>
      <c r="E125" s="1"/>
    </row>
    <row r="126" spans="1:5" x14ac:dyDescent="0.35">
      <c r="A126" s="40"/>
      <c r="B126" s="45">
        <v>423</v>
      </c>
      <c r="C126" s="44" t="s">
        <v>54</v>
      </c>
      <c r="E126" s="1"/>
    </row>
    <row r="127" spans="1:5" x14ac:dyDescent="0.35">
      <c r="A127" s="40"/>
      <c r="B127" s="45">
        <v>424</v>
      </c>
      <c r="C127" s="44" t="s">
        <v>167</v>
      </c>
      <c r="E127" s="1"/>
    </row>
    <row r="128" spans="1:5" x14ac:dyDescent="0.35">
      <c r="A128" s="40"/>
      <c r="B128" s="45">
        <v>429</v>
      </c>
      <c r="C128" s="44" t="s">
        <v>245</v>
      </c>
      <c r="E128" s="1"/>
    </row>
    <row r="129" spans="1:5" x14ac:dyDescent="0.35">
      <c r="A129" s="40">
        <v>430</v>
      </c>
      <c r="B129" s="51"/>
      <c r="C129" s="42" t="s">
        <v>168</v>
      </c>
      <c r="E129" s="43">
        <f>SUM(E130:E134)</f>
        <v>0</v>
      </c>
    </row>
    <row r="130" spans="1:5" x14ac:dyDescent="0.35">
      <c r="A130" s="40"/>
      <c r="B130" s="45">
        <v>431</v>
      </c>
      <c r="C130" s="44" t="s">
        <v>55</v>
      </c>
      <c r="E130" s="1"/>
    </row>
    <row r="131" spans="1:5" x14ac:dyDescent="0.35">
      <c r="A131" s="40"/>
      <c r="B131" s="45">
        <v>432</v>
      </c>
      <c r="C131" s="44" t="s">
        <v>56</v>
      </c>
      <c r="E131" s="1"/>
    </row>
    <row r="132" spans="1:5" x14ac:dyDescent="0.35">
      <c r="A132" s="40"/>
      <c r="B132" s="45">
        <v>433</v>
      </c>
      <c r="C132" s="44" t="s">
        <v>57</v>
      </c>
      <c r="E132" s="1"/>
    </row>
    <row r="133" spans="1:5" x14ac:dyDescent="0.35">
      <c r="A133" s="40"/>
      <c r="B133" s="45">
        <v>434</v>
      </c>
      <c r="C133" s="44" t="s">
        <v>58</v>
      </c>
      <c r="E133" s="1"/>
    </row>
    <row r="134" spans="1:5" x14ac:dyDescent="0.35">
      <c r="A134" s="52"/>
      <c r="B134" s="48">
        <v>439</v>
      </c>
      <c r="C134" s="49" t="s">
        <v>246</v>
      </c>
      <c r="E134" s="1"/>
    </row>
    <row r="135" spans="1:5" x14ac:dyDescent="0.35">
      <c r="A135" s="40">
        <v>440</v>
      </c>
      <c r="B135" s="51"/>
      <c r="C135" s="58" t="s">
        <v>169</v>
      </c>
      <c r="E135" s="59">
        <f>SUM(E136:E143)</f>
        <v>0</v>
      </c>
    </row>
    <row r="136" spans="1:5" x14ac:dyDescent="0.35">
      <c r="A136" s="40"/>
      <c r="B136" s="45">
        <v>441</v>
      </c>
      <c r="C136" s="44" t="s">
        <v>117</v>
      </c>
      <c r="E136" s="1"/>
    </row>
    <row r="137" spans="1:5" x14ac:dyDescent="0.35">
      <c r="A137" s="40"/>
      <c r="B137" s="45">
        <v>442</v>
      </c>
      <c r="C137" s="44" t="s">
        <v>59</v>
      </c>
      <c r="E137" s="1"/>
    </row>
    <row r="138" spans="1:5" x14ac:dyDescent="0.35">
      <c r="A138" s="40"/>
      <c r="B138" s="45">
        <v>443</v>
      </c>
      <c r="C138" s="44" t="s">
        <v>60</v>
      </c>
      <c r="E138" s="1"/>
    </row>
    <row r="139" spans="1:5" x14ac:dyDescent="0.35">
      <c r="A139" s="40"/>
      <c r="B139" s="45">
        <v>444</v>
      </c>
      <c r="C139" s="44" t="s">
        <v>118</v>
      </c>
      <c r="E139" s="1"/>
    </row>
    <row r="140" spans="1:5" x14ac:dyDescent="0.35">
      <c r="A140" s="40"/>
      <c r="B140" s="45">
        <v>445</v>
      </c>
      <c r="C140" s="44" t="s">
        <v>61</v>
      </c>
      <c r="E140" s="1"/>
    </row>
    <row r="141" spans="1:5" x14ac:dyDescent="0.35">
      <c r="A141" s="40"/>
      <c r="B141" s="45">
        <v>446</v>
      </c>
      <c r="C141" s="44" t="s">
        <v>62</v>
      </c>
      <c r="E141" s="1"/>
    </row>
    <row r="142" spans="1:5" x14ac:dyDescent="0.35">
      <c r="A142" s="40"/>
      <c r="B142" s="45">
        <v>447</v>
      </c>
      <c r="C142" s="44" t="s">
        <v>170</v>
      </c>
      <c r="E142" s="1"/>
    </row>
    <row r="143" spans="1:5" x14ac:dyDescent="0.35">
      <c r="A143" s="40"/>
      <c r="B143" s="45">
        <v>449</v>
      </c>
      <c r="C143" s="49" t="s">
        <v>247</v>
      </c>
      <c r="E143" s="1"/>
    </row>
    <row r="144" spans="1:5" x14ac:dyDescent="0.35">
      <c r="A144" s="40">
        <v>450</v>
      </c>
      <c r="B144" s="51"/>
      <c r="C144" s="60" t="s">
        <v>248</v>
      </c>
      <c r="E144" s="59">
        <f>SUM(E145:E153)</f>
        <v>0</v>
      </c>
    </row>
    <row r="145" spans="1:5" x14ac:dyDescent="0.35">
      <c r="A145" s="40"/>
      <c r="B145" s="45">
        <v>451</v>
      </c>
      <c r="C145" s="44" t="s">
        <v>63</v>
      </c>
      <c r="E145" s="1"/>
    </row>
    <row r="146" spans="1:5" x14ac:dyDescent="0.35">
      <c r="A146" s="40"/>
      <c r="B146" s="45">
        <v>452</v>
      </c>
      <c r="C146" s="44" t="s">
        <v>64</v>
      </c>
      <c r="E146" s="1"/>
    </row>
    <row r="147" spans="1:5" x14ac:dyDescent="0.35">
      <c r="A147" s="40"/>
      <c r="B147" s="45">
        <v>453</v>
      </c>
      <c r="C147" s="44" t="s">
        <v>65</v>
      </c>
      <c r="E147" s="1"/>
    </row>
    <row r="148" spans="1:5" x14ac:dyDescent="0.35">
      <c r="A148" s="40"/>
      <c r="B148" s="45">
        <v>454</v>
      </c>
      <c r="C148" s="44" t="s">
        <v>66</v>
      </c>
      <c r="E148" s="1"/>
    </row>
    <row r="149" spans="1:5" x14ac:dyDescent="0.35">
      <c r="A149" s="40"/>
      <c r="B149" s="45">
        <v>455</v>
      </c>
      <c r="C149" s="44" t="s">
        <v>171</v>
      </c>
      <c r="E149" s="1"/>
    </row>
    <row r="150" spans="1:5" x14ac:dyDescent="0.35">
      <c r="A150" s="40"/>
      <c r="B150" s="45">
        <v>456</v>
      </c>
      <c r="C150" s="44" t="s">
        <v>67</v>
      </c>
      <c r="E150" s="1"/>
    </row>
    <row r="151" spans="1:5" x14ac:dyDescent="0.35">
      <c r="A151" s="40"/>
      <c r="B151" s="45">
        <v>457</v>
      </c>
      <c r="C151" s="44" t="s">
        <v>172</v>
      </c>
      <c r="E151" s="1"/>
    </row>
    <row r="152" spans="1:5" x14ac:dyDescent="0.35">
      <c r="A152" s="40"/>
      <c r="B152" s="45">
        <v>458</v>
      </c>
      <c r="C152" s="44" t="s">
        <v>173</v>
      </c>
      <c r="E152" s="1"/>
    </row>
    <row r="153" spans="1:5" x14ac:dyDescent="0.35">
      <c r="A153" s="40"/>
      <c r="B153" s="45">
        <v>459</v>
      </c>
      <c r="C153" s="49" t="s">
        <v>249</v>
      </c>
      <c r="E153" s="1"/>
    </row>
    <row r="154" spans="1:5" x14ac:dyDescent="0.35">
      <c r="A154" s="40">
        <v>460</v>
      </c>
      <c r="B154" s="51"/>
      <c r="C154" s="42" t="s">
        <v>68</v>
      </c>
      <c r="D154" s="55"/>
      <c r="E154" s="43">
        <f>SUM(E155:E161)</f>
        <v>0</v>
      </c>
    </row>
    <row r="155" spans="1:5" x14ac:dyDescent="0.35">
      <c r="A155" s="40"/>
      <c r="B155" s="45">
        <v>461</v>
      </c>
      <c r="C155" s="44" t="s">
        <v>69</v>
      </c>
      <c r="E155" s="1"/>
    </row>
    <row r="156" spans="1:5" x14ac:dyDescent="0.35">
      <c r="A156" s="40"/>
      <c r="B156" s="45">
        <v>462</v>
      </c>
      <c r="C156" s="44" t="s">
        <v>70</v>
      </c>
      <c r="E156" s="1"/>
    </row>
    <row r="157" spans="1:5" x14ac:dyDescent="0.35">
      <c r="A157" s="40"/>
      <c r="B157" s="45">
        <v>463</v>
      </c>
      <c r="C157" s="44" t="s">
        <v>71</v>
      </c>
      <c r="E157" s="1"/>
    </row>
    <row r="158" spans="1:5" x14ac:dyDescent="0.35">
      <c r="A158" s="40"/>
      <c r="B158" s="45">
        <v>464</v>
      </c>
      <c r="C158" s="44" t="s">
        <v>72</v>
      </c>
      <c r="E158" s="1"/>
    </row>
    <row r="159" spans="1:5" x14ac:dyDescent="0.35">
      <c r="A159" s="40"/>
      <c r="B159" s="45">
        <v>465</v>
      </c>
      <c r="C159" s="44" t="s">
        <v>73</v>
      </c>
      <c r="E159" s="1"/>
    </row>
    <row r="160" spans="1:5" x14ac:dyDescent="0.35">
      <c r="A160" s="40"/>
      <c r="B160" s="45">
        <v>466</v>
      </c>
      <c r="C160" s="44" t="s">
        <v>174</v>
      </c>
      <c r="E160" s="1"/>
    </row>
    <row r="161" spans="1:5" x14ac:dyDescent="0.35">
      <c r="A161" s="40"/>
      <c r="B161" s="45">
        <v>469</v>
      </c>
      <c r="C161" s="61" t="s">
        <v>74</v>
      </c>
      <c r="E161" s="1"/>
    </row>
    <row r="162" spans="1:5" x14ac:dyDescent="0.35">
      <c r="A162" s="40">
        <v>470</v>
      </c>
      <c r="B162" s="51"/>
      <c r="C162" s="46" t="s">
        <v>175</v>
      </c>
      <c r="E162" s="59">
        <f>SUM(E163:E171)</f>
        <v>0</v>
      </c>
    </row>
    <row r="163" spans="1:5" x14ac:dyDescent="0.35">
      <c r="A163" s="40"/>
      <c r="B163" s="45">
        <v>471</v>
      </c>
      <c r="C163" s="62" t="s">
        <v>76</v>
      </c>
      <c r="E163" s="1"/>
    </row>
    <row r="164" spans="1:5" x14ac:dyDescent="0.35">
      <c r="A164" s="40"/>
      <c r="B164" s="45">
        <v>472</v>
      </c>
      <c r="C164" s="44" t="s">
        <v>176</v>
      </c>
      <c r="E164" s="1"/>
    </row>
    <row r="165" spans="1:5" x14ac:dyDescent="0.35">
      <c r="A165" s="40"/>
      <c r="B165" s="45">
        <v>473</v>
      </c>
      <c r="C165" s="44" t="s">
        <v>177</v>
      </c>
      <c r="E165" s="1"/>
    </row>
    <row r="166" spans="1:5" x14ac:dyDescent="0.35">
      <c r="A166" s="40"/>
      <c r="B166" s="45">
        <v>474</v>
      </c>
      <c r="C166" s="44" t="s">
        <v>262</v>
      </c>
      <c r="E166" s="1"/>
    </row>
    <row r="167" spans="1:5" x14ac:dyDescent="0.35">
      <c r="A167" s="40"/>
      <c r="B167" s="45">
        <v>475</v>
      </c>
      <c r="C167" s="44" t="s">
        <v>250</v>
      </c>
      <c r="E167" s="1"/>
    </row>
    <row r="168" spans="1:5" x14ac:dyDescent="0.35">
      <c r="A168" s="40"/>
      <c r="B168" s="45">
        <v>476</v>
      </c>
      <c r="C168" s="44" t="s">
        <v>178</v>
      </c>
      <c r="E168" s="1"/>
    </row>
    <row r="169" spans="1:5" x14ac:dyDescent="0.35">
      <c r="A169" s="40"/>
      <c r="B169" s="45">
        <v>477</v>
      </c>
      <c r="C169" s="44" t="s">
        <v>179</v>
      </c>
      <c r="E169" s="1"/>
    </row>
    <row r="170" spans="1:5" x14ac:dyDescent="0.35">
      <c r="A170" s="40"/>
      <c r="B170" s="45">
        <v>478</v>
      </c>
      <c r="C170" s="44" t="s">
        <v>180</v>
      </c>
      <c r="E170" s="1"/>
    </row>
    <row r="171" spans="1:5" x14ac:dyDescent="0.35">
      <c r="A171" s="52"/>
      <c r="B171" s="48">
        <v>479</v>
      </c>
      <c r="C171" s="49" t="s">
        <v>251</v>
      </c>
      <c r="E171" s="1"/>
    </row>
    <row r="172" spans="1:5" ht="15.75" customHeight="1" x14ac:dyDescent="0.35">
      <c r="A172" s="53"/>
      <c r="B172" s="54">
        <v>480</v>
      </c>
      <c r="C172" s="42" t="s">
        <v>181</v>
      </c>
      <c r="E172" s="43">
        <f>SUM(E173:E178)</f>
        <v>0</v>
      </c>
    </row>
    <row r="173" spans="1:5" x14ac:dyDescent="0.35">
      <c r="A173" s="40"/>
      <c r="B173" s="45">
        <v>481</v>
      </c>
      <c r="C173" s="44" t="s">
        <v>182</v>
      </c>
      <c r="E173" s="1"/>
    </row>
    <row r="174" spans="1:5" x14ac:dyDescent="0.35">
      <c r="A174" s="40"/>
      <c r="B174" s="45">
        <v>482</v>
      </c>
      <c r="C174" s="44" t="s">
        <v>183</v>
      </c>
      <c r="E174" s="1"/>
    </row>
    <row r="175" spans="1:5" x14ac:dyDescent="0.35">
      <c r="A175" s="40"/>
      <c r="B175" s="45">
        <v>483</v>
      </c>
      <c r="C175" s="44" t="s">
        <v>184</v>
      </c>
      <c r="E175" s="1"/>
    </row>
    <row r="176" spans="1:5" x14ac:dyDescent="0.35">
      <c r="A176" s="40"/>
      <c r="B176" s="45">
        <v>484</v>
      </c>
      <c r="C176" s="44" t="s">
        <v>185</v>
      </c>
      <c r="E176" s="1"/>
    </row>
    <row r="177" spans="1:5" x14ac:dyDescent="0.35">
      <c r="A177" s="40"/>
      <c r="B177" s="45">
        <v>485</v>
      </c>
      <c r="C177" s="44" t="s">
        <v>172</v>
      </c>
      <c r="E177" s="1"/>
    </row>
    <row r="178" spans="1:5" x14ac:dyDescent="0.35">
      <c r="A178" s="40"/>
      <c r="B178" s="45">
        <v>489</v>
      </c>
      <c r="C178" s="44" t="s">
        <v>252</v>
      </c>
      <c r="E178" s="1"/>
    </row>
    <row r="179" spans="1:5" x14ac:dyDescent="0.35">
      <c r="A179" s="40"/>
      <c r="B179" s="51">
        <v>490</v>
      </c>
      <c r="C179" s="42" t="s">
        <v>77</v>
      </c>
      <c r="E179" s="59">
        <f>SUM(E180:E188)</f>
        <v>0</v>
      </c>
    </row>
    <row r="180" spans="1:5" x14ac:dyDescent="0.35">
      <c r="A180" s="40"/>
      <c r="B180" s="45">
        <v>491</v>
      </c>
      <c r="C180" s="44" t="s">
        <v>42</v>
      </c>
      <c r="E180" s="1"/>
    </row>
    <row r="181" spans="1:5" x14ac:dyDescent="0.35">
      <c r="A181" s="40"/>
      <c r="B181" s="45">
        <v>492</v>
      </c>
      <c r="C181" s="44" t="s">
        <v>43</v>
      </c>
      <c r="E181" s="1"/>
    </row>
    <row r="182" spans="1:5" x14ac:dyDescent="0.35">
      <c r="A182" s="40"/>
      <c r="B182" s="45">
        <v>493</v>
      </c>
      <c r="C182" s="44" t="s">
        <v>5</v>
      </c>
      <c r="E182" s="1"/>
    </row>
    <row r="183" spans="1:5" x14ac:dyDescent="0.35">
      <c r="A183" s="40"/>
      <c r="B183" s="45">
        <v>494</v>
      </c>
      <c r="C183" s="44" t="s">
        <v>6</v>
      </c>
      <c r="E183" s="1"/>
    </row>
    <row r="184" spans="1:5" x14ac:dyDescent="0.35">
      <c r="A184" s="40"/>
      <c r="B184" s="45">
        <v>495</v>
      </c>
      <c r="C184" s="44" t="s">
        <v>44</v>
      </c>
      <c r="E184" s="1"/>
    </row>
    <row r="185" spans="1:5" x14ac:dyDescent="0.35">
      <c r="A185" s="40"/>
      <c r="B185" s="45">
        <v>496</v>
      </c>
      <c r="C185" s="44" t="s">
        <v>45</v>
      </c>
      <c r="E185" s="1"/>
    </row>
    <row r="186" spans="1:5" x14ac:dyDescent="0.35">
      <c r="A186" s="40"/>
      <c r="B186" s="45">
        <v>497</v>
      </c>
      <c r="C186" s="44" t="s">
        <v>46</v>
      </c>
      <c r="E186" s="1"/>
    </row>
    <row r="187" spans="1:5" x14ac:dyDescent="0.35">
      <c r="A187" s="40"/>
      <c r="B187" s="45">
        <v>498</v>
      </c>
      <c r="C187" s="44" t="s">
        <v>186</v>
      </c>
      <c r="E187" s="1"/>
    </row>
    <row r="188" spans="1:5" x14ac:dyDescent="0.35">
      <c r="A188" s="52"/>
      <c r="B188" s="48">
        <v>499</v>
      </c>
      <c r="C188" s="49" t="s">
        <v>253</v>
      </c>
      <c r="E188" s="1"/>
    </row>
    <row r="189" spans="1:5" ht="6" customHeight="1" x14ac:dyDescent="0.35">
      <c r="A189" s="63"/>
    </row>
    <row r="190" spans="1:5" x14ac:dyDescent="0.35">
      <c r="A190" s="36">
        <v>500</v>
      </c>
      <c r="B190" s="64"/>
      <c r="C190" s="38" t="s">
        <v>187</v>
      </c>
      <c r="E190" s="39">
        <f>E191+E197+E204+E214+E224+E234+E239+E245+E250</f>
        <v>0</v>
      </c>
    </row>
    <row r="191" spans="1:5" x14ac:dyDescent="0.35">
      <c r="A191" s="40">
        <v>510</v>
      </c>
      <c r="B191" s="51"/>
      <c r="C191" s="42" t="s">
        <v>188</v>
      </c>
      <c r="E191" s="59">
        <f>SUM(E192:E196)</f>
        <v>0</v>
      </c>
    </row>
    <row r="192" spans="1:5" x14ac:dyDescent="0.35">
      <c r="A192" s="40"/>
      <c r="B192" s="45">
        <v>511</v>
      </c>
      <c r="C192" s="44" t="s">
        <v>132</v>
      </c>
      <c r="E192" s="1"/>
    </row>
    <row r="193" spans="1:5" x14ac:dyDescent="0.35">
      <c r="A193" s="40"/>
      <c r="B193" s="45">
        <v>512</v>
      </c>
      <c r="C193" s="44" t="s">
        <v>133</v>
      </c>
      <c r="E193" s="1"/>
    </row>
    <row r="194" spans="1:5" x14ac:dyDescent="0.35">
      <c r="A194" s="40"/>
      <c r="B194" s="45">
        <v>513</v>
      </c>
      <c r="C194" s="44" t="s">
        <v>19</v>
      </c>
      <c r="E194" s="1"/>
    </row>
    <row r="195" spans="1:5" x14ac:dyDescent="0.35">
      <c r="A195" s="40"/>
      <c r="B195" s="45">
        <v>514</v>
      </c>
      <c r="C195" s="44" t="s">
        <v>134</v>
      </c>
      <c r="E195" s="2"/>
    </row>
    <row r="196" spans="1:5" x14ac:dyDescent="0.35">
      <c r="A196" s="40"/>
      <c r="B196" s="45">
        <v>519</v>
      </c>
      <c r="C196" s="44" t="s">
        <v>254</v>
      </c>
      <c r="E196" s="2"/>
    </row>
    <row r="197" spans="1:5" x14ac:dyDescent="0.35">
      <c r="A197" s="40">
        <v>520</v>
      </c>
      <c r="B197" s="51"/>
      <c r="C197" s="42" t="s">
        <v>135</v>
      </c>
      <c r="E197" s="59">
        <f>SUM(E198:E203)</f>
        <v>0</v>
      </c>
    </row>
    <row r="198" spans="1:5" x14ac:dyDescent="0.35">
      <c r="A198" s="40"/>
      <c r="B198" s="45">
        <v>521</v>
      </c>
      <c r="C198" s="44" t="s">
        <v>20</v>
      </c>
      <c r="E198" s="1"/>
    </row>
    <row r="199" spans="1:5" x14ac:dyDescent="0.35">
      <c r="A199" s="40"/>
      <c r="B199" s="45">
        <v>522</v>
      </c>
      <c r="C199" s="44" t="s">
        <v>189</v>
      </c>
      <c r="E199" s="1"/>
    </row>
    <row r="200" spans="1:5" x14ac:dyDescent="0.35">
      <c r="A200" s="40"/>
      <c r="B200" s="45">
        <v>523</v>
      </c>
      <c r="C200" s="44" t="s">
        <v>137</v>
      </c>
      <c r="E200" s="1"/>
    </row>
    <row r="201" spans="1:5" x14ac:dyDescent="0.35">
      <c r="A201" s="40"/>
      <c r="B201" s="45">
        <v>524</v>
      </c>
      <c r="C201" s="44" t="s">
        <v>190</v>
      </c>
      <c r="E201" s="1"/>
    </row>
    <row r="202" spans="1:5" x14ac:dyDescent="0.35">
      <c r="A202" s="40"/>
      <c r="B202" s="45">
        <v>525</v>
      </c>
      <c r="C202" s="44" t="s">
        <v>22</v>
      </c>
      <c r="E202" s="1"/>
    </row>
    <row r="203" spans="1:5" x14ac:dyDescent="0.35">
      <c r="A203" s="40"/>
      <c r="B203" s="45">
        <v>529</v>
      </c>
      <c r="C203" s="44" t="s">
        <v>255</v>
      </c>
      <c r="E203" s="1"/>
    </row>
    <row r="204" spans="1:5" x14ac:dyDescent="0.35">
      <c r="A204" s="40">
        <v>530</v>
      </c>
      <c r="B204" s="51"/>
      <c r="C204" s="42" t="s">
        <v>191</v>
      </c>
      <c r="E204" s="59">
        <f>SUM(E205:E213)</f>
        <v>0</v>
      </c>
    </row>
    <row r="205" spans="1:5" x14ac:dyDescent="0.35">
      <c r="A205" s="40"/>
      <c r="B205" s="45">
        <v>531</v>
      </c>
      <c r="C205" s="44" t="s">
        <v>79</v>
      </c>
      <c r="E205" s="1"/>
    </row>
    <row r="206" spans="1:5" x14ac:dyDescent="0.35">
      <c r="A206" s="40"/>
      <c r="B206" s="45">
        <v>532</v>
      </c>
      <c r="C206" s="44" t="s">
        <v>80</v>
      </c>
      <c r="E206" s="1"/>
    </row>
    <row r="207" spans="1:5" x14ac:dyDescent="0.35">
      <c r="A207" s="40"/>
      <c r="B207" s="45">
        <v>533</v>
      </c>
      <c r="C207" s="44" t="s">
        <v>192</v>
      </c>
      <c r="E207" s="1"/>
    </row>
    <row r="208" spans="1:5" x14ac:dyDescent="0.35">
      <c r="A208" s="40"/>
      <c r="B208" s="45">
        <v>534</v>
      </c>
      <c r="C208" s="44" t="s">
        <v>2</v>
      </c>
      <c r="E208" s="1"/>
    </row>
    <row r="209" spans="1:5" x14ac:dyDescent="0.35">
      <c r="A209" s="40"/>
      <c r="B209" s="45">
        <v>535</v>
      </c>
      <c r="C209" s="44" t="s">
        <v>81</v>
      </c>
      <c r="E209" s="1"/>
    </row>
    <row r="210" spans="1:5" x14ac:dyDescent="0.35">
      <c r="A210" s="40"/>
      <c r="B210" s="45">
        <v>536</v>
      </c>
      <c r="C210" s="44" t="s">
        <v>82</v>
      </c>
      <c r="E210" s="1"/>
    </row>
    <row r="211" spans="1:5" x14ac:dyDescent="0.35">
      <c r="A211" s="40"/>
      <c r="B211" s="45">
        <v>537</v>
      </c>
      <c r="C211" s="44" t="s">
        <v>83</v>
      </c>
      <c r="E211" s="1"/>
    </row>
    <row r="212" spans="1:5" x14ac:dyDescent="0.35">
      <c r="A212" s="40"/>
      <c r="B212" s="45">
        <v>538</v>
      </c>
      <c r="C212" s="44" t="s">
        <v>193</v>
      </c>
      <c r="E212" s="1"/>
    </row>
    <row r="213" spans="1:5" x14ac:dyDescent="0.35">
      <c r="A213" s="52"/>
      <c r="B213" s="48">
        <v>539</v>
      </c>
      <c r="C213" s="49" t="s">
        <v>256</v>
      </c>
      <c r="E213" s="1"/>
    </row>
    <row r="214" spans="1:5" x14ac:dyDescent="0.35">
      <c r="A214" s="53">
        <v>540</v>
      </c>
      <c r="B214" s="54"/>
      <c r="C214" s="42" t="s">
        <v>194</v>
      </c>
      <c r="E214" s="59">
        <f>SUM(E215:E223)</f>
        <v>0</v>
      </c>
    </row>
    <row r="215" spans="1:5" x14ac:dyDescent="0.35">
      <c r="A215" s="40"/>
      <c r="B215" s="45">
        <v>541</v>
      </c>
      <c r="C215" s="44" t="s">
        <v>84</v>
      </c>
      <c r="E215" s="1"/>
    </row>
    <row r="216" spans="1:5" x14ac:dyDescent="0.35">
      <c r="A216" s="40"/>
      <c r="B216" s="45">
        <v>542</v>
      </c>
      <c r="C216" s="44" t="s">
        <v>85</v>
      </c>
      <c r="E216" s="1"/>
    </row>
    <row r="217" spans="1:5" x14ac:dyDescent="0.35">
      <c r="A217" s="40"/>
      <c r="B217" s="45">
        <v>543</v>
      </c>
      <c r="C217" s="44" t="s">
        <v>195</v>
      </c>
      <c r="E217" s="1"/>
    </row>
    <row r="218" spans="1:5" x14ac:dyDescent="0.35">
      <c r="A218" s="40"/>
      <c r="B218" s="45">
        <v>544</v>
      </c>
      <c r="C218" s="44" t="s">
        <v>196</v>
      </c>
      <c r="E218" s="1"/>
    </row>
    <row r="219" spans="1:5" x14ac:dyDescent="0.35">
      <c r="A219" s="40"/>
      <c r="B219" s="45">
        <v>545</v>
      </c>
      <c r="C219" s="44" t="s">
        <v>86</v>
      </c>
      <c r="E219" s="1"/>
    </row>
    <row r="220" spans="1:5" x14ac:dyDescent="0.35">
      <c r="A220" s="40"/>
      <c r="B220" s="45">
        <v>546</v>
      </c>
      <c r="C220" s="44" t="s">
        <v>197</v>
      </c>
      <c r="E220" s="1"/>
    </row>
    <row r="221" spans="1:5" x14ac:dyDescent="0.35">
      <c r="A221" s="40"/>
      <c r="B221" s="45">
        <v>547</v>
      </c>
      <c r="C221" s="44" t="s">
        <v>198</v>
      </c>
      <c r="E221" s="1"/>
    </row>
    <row r="222" spans="1:5" x14ac:dyDescent="0.35">
      <c r="A222" s="40"/>
      <c r="B222" s="45">
        <v>548</v>
      </c>
      <c r="C222" s="44" t="s">
        <v>199</v>
      </c>
      <c r="E222" s="1"/>
    </row>
    <row r="223" spans="1:5" x14ac:dyDescent="0.35">
      <c r="A223" s="40"/>
      <c r="B223" s="45">
        <v>549</v>
      </c>
      <c r="C223" s="44" t="s">
        <v>257</v>
      </c>
      <c r="E223" s="3"/>
    </row>
    <row r="224" spans="1:5" x14ac:dyDescent="0.35">
      <c r="A224" s="40">
        <v>550</v>
      </c>
      <c r="B224" s="51"/>
      <c r="C224" s="42" t="s">
        <v>200</v>
      </c>
      <c r="E224" s="43">
        <f>SUM(E225:E233)</f>
        <v>0</v>
      </c>
    </row>
    <row r="225" spans="1:5" x14ac:dyDescent="0.35">
      <c r="A225" s="40"/>
      <c r="B225" s="45">
        <v>551</v>
      </c>
      <c r="C225" s="44" t="s">
        <v>49</v>
      </c>
      <c r="E225" s="1"/>
    </row>
    <row r="226" spans="1:5" x14ac:dyDescent="0.35">
      <c r="A226" s="40"/>
      <c r="B226" s="45">
        <v>552</v>
      </c>
      <c r="C226" s="44" t="s">
        <v>50</v>
      </c>
      <c r="E226" s="1"/>
    </row>
    <row r="227" spans="1:5" x14ac:dyDescent="0.35">
      <c r="A227" s="40"/>
      <c r="B227" s="45">
        <v>553</v>
      </c>
      <c r="C227" s="44" t="s">
        <v>201</v>
      </c>
      <c r="E227" s="1"/>
    </row>
    <row r="228" spans="1:5" x14ac:dyDescent="0.35">
      <c r="A228" s="40"/>
      <c r="B228" s="45">
        <v>554</v>
      </c>
      <c r="C228" s="44" t="s">
        <v>52</v>
      </c>
      <c r="E228" s="1"/>
    </row>
    <row r="229" spans="1:5" x14ac:dyDescent="0.35">
      <c r="A229" s="40"/>
      <c r="B229" s="45">
        <v>555</v>
      </c>
      <c r="C229" s="44" t="s">
        <v>168</v>
      </c>
      <c r="E229" s="1"/>
    </row>
    <row r="230" spans="1:5" x14ac:dyDescent="0.35">
      <c r="A230" s="40"/>
      <c r="B230" s="45">
        <v>556</v>
      </c>
      <c r="C230" s="44" t="s">
        <v>169</v>
      </c>
      <c r="E230" s="1"/>
    </row>
    <row r="231" spans="1:5" ht="36" x14ac:dyDescent="0.35">
      <c r="A231" s="40"/>
      <c r="B231" s="45">
        <v>557</v>
      </c>
      <c r="C231" s="44" t="s">
        <v>202</v>
      </c>
      <c r="E231" s="1"/>
    </row>
    <row r="232" spans="1:5" x14ac:dyDescent="0.35">
      <c r="A232" s="40"/>
      <c r="B232" s="45">
        <v>558</v>
      </c>
      <c r="C232" s="44" t="s">
        <v>75</v>
      </c>
      <c r="E232" s="1"/>
    </row>
    <row r="233" spans="1:5" x14ac:dyDescent="0.35">
      <c r="A233" s="40"/>
      <c r="B233" s="45">
        <v>559</v>
      </c>
      <c r="C233" s="44" t="s">
        <v>258</v>
      </c>
      <c r="E233" s="3"/>
    </row>
    <row r="234" spans="1:5" x14ac:dyDescent="0.35">
      <c r="A234" s="40">
        <v>560</v>
      </c>
      <c r="B234" s="51"/>
      <c r="C234" s="46" t="s">
        <v>203</v>
      </c>
      <c r="E234" s="43">
        <f>SUM(E235:E238)</f>
        <v>0</v>
      </c>
    </row>
    <row r="235" spans="1:5" x14ac:dyDescent="0.35">
      <c r="A235" s="40"/>
      <c r="B235" s="45">
        <v>561</v>
      </c>
      <c r="C235" s="44" t="s">
        <v>40</v>
      </c>
      <c r="E235" s="1"/>
    </row>
    <row r="236" spans="1:5" x14ac:dyDescent="0.35">
      <c r="A236" s="40"/>
      <c r="B236" s="45">
        <v>562</v>
      </c>
      <c r="C236" s="44" t="s">
        <v>41</v>
      </c>
      <c r="E236" s="1"/>
    </row>
    <row r="237" spans="1:5" x14ac:dyDescent="0.35">
      <c r="A237" s="40"/>
      <c r="B237" s="45">
        <v>563</v>
      </c>
      <c r="C237" s="44" t="s">
        <v>165</v>
      </c>
      <c r="E237" s="1"/>
    </row>
    <row r="238" spans="1:5" ht="15" customHeight="1" x14ac:dyDescent="0.35">
      <c r="A238" s="40"/>
      <c r="B238" s="45">
        <v>569</v>
      </c>
      <c r="C238" s="44" t="s">
        <v>259</v>
      </c>
      <c r="E238" s="1"/>
    </row>
    <row r="239" spans="1:5" x14ac:dyDescent="0.35">
      <c r="A239" s="40">
        <v>570</v>
      </c>
      <c r="B239" s="51"/>
      <c r="C239" s="42" t="s">
        <v>204</v>
      </c>
      <c r="E239" s="59">
        <f>SUM(E240:E244)</f>
        <v>0</v>
      </c>
    </row>
    <row r="240" spans="1:5" x14ac:dyDescent="0.35">
      <c r="A240" s="40"/>
      <c r="B240" s="45">
        <v>571</v>
      </c>
      <c r="C240" s="44" t="s">
        <v>205</v>
      </c>
      <c r="E240" s="1"/>
    </row>
    <row r="241" spans="1:5" x14ac:dyDescent="0.35">
      <c r="A241" s="40"/>
      <c r="B241" s="45">
        <v>572</v>
      </c>
      <c r="C241" s="44" t="s">
        <v>90</v>
      </c>
      <c r="E241" s="1"/>
    </row>
    <row r="242" spans="1:5" x14ac:dyDescent="0.35">
      <c r="A242" s="40"/>
      <c r="B242" s="45">
        <v>573</v>
      </c>
      <c r="C242" s="44" t="s">
        <v>206</v>
      </c>
      <c r="E242" s="1"/>
    </row>
    <row r="243" spans="1:5" x14ac:dyDescent="0.35">
      <c r="A243" s="40"/>
      <c r="B243" s="45">
        <v>574</v>
      </c>
      <c r="C243" s="44" t="s">
        <v>207</v>
      </c>
      <c r="E243" s="2"/>
    </row>
    <row r="244" spans="1:5" x14ac:dyDescent="0.35">
      <c r="A244" s="40"/>
      <c r="B244" s="45">
        <v>575</v>
      </c>
      <c r="C244" s="44" t="s">
        <v>261</v>
      </c>
      <c r="E244" s="2"/>
    </row>
    <row r="245" spans="1:5" x14ac:dyDescent="0.35">
      <c r="A245" s="40">
        <v>580</v>
      </c>
      <c r="B245" s="51"/>
      <c r="C245" s="42" t="s">
        <v>87</v>
      </c>
      <c r="E245" s="59">
        <f>SUM(E246:E249)</f>
        <v>0</v>
      </c>
    </row>
    <row r="246" spans="1:5" x14ac:dyDescent="0.35">
      <c r="A246" s="40"/>
      <c r="B246" s="45">
        <v>581</v>
      </c>
      <c r="C246" s="44" t="s">
        <v>208</v>
      </c>
      <c r="E246" s="1"/>
    </row>
    <row r="247" spans="1:5" x14ac:dyDescent="0.35">
      <c r="A247" s="40"/>
      <c r="B247" s="45">
        <v>582</v>
      </c>
      <c r="C247" s="44" t="s">
        <v>88</v>
      </c>
      <c r="E247" s="1"/>
    </row>
    <row r="248" spans="1:5" x14ac:dyDescent="0.35">
      <c r="A248" s="40"/>
      <c r="B248" s="45">
        <v>583</v>
      </c>
      <c r="C248" s="44" t="s">
        <v>89</v>
      </c>
      <c r="E248" s="1"/>
    </row>
    <row r="249" spans="1:5" x14ac:dyDescent="0.35">
      <c r="A249" s="52"/>
      <c r="B249" s="48">
        <v>584</v>
      </c>
      <c r="C249" s="49" t="s">
        <v>260</v>
      </c>
      <c r="E249" s="1"/>
    </row>
    <row r="250" spans="1:5" x14ac:dyDescent="0.35">
      <c r="A250" s="53">
        <v>590</v>
      </c>
      <c r="B250" s="54"/>
      <c r="C250" s="46" t="s">
        <v>209</v>
      </c>
      <c r="E250" s="59">
        <f>SUM(E251:E259)</f>
        <v>0</v>
      </c>
    </row>
    <row r="251" spans="1:5" x14ac:dyDescent="0.35">
      <c r="A251" s="40"/>
      <c r="B251" s="45">
        <v>591</v>
      </c>
      <c r="C251" s="44" t="s">
        <v>42</v>
      </c>
      <c r="E251" s="1"/>
    </row>
    <row r="252" spans="1:5" x14ac:dyDescent="0.35">
      <c r="A252" s="40"/>
      <c r="B252" s="45">
        <v>592</v>
      </c>
      <c r="C252" s="44" t="s">
        <v>43</v>
      </c>
      <c r="E252" s="1"/>
    </row>
    <row r="253" spans="1:5" x14ac:dyDescent="0.35">
      <c r="A253" s="40"/>
      <c r="B253" s="45">
        <v>593</v>
      </c>
      <c r="C253" s="44" t="s">
        <v>5</v>
      </c>
      <c r="E253" s="1"/>
    </row>
    <row r="254" spans="1:5" x14ac:dyDescent="0.35">
      <c r="A254" s="40"/>
      <c r="B254" s="45">
        <v>594</v>
      </c>
      <c r="C254" s="44" t="s">
        <v>6</v>
      </c>
      <c r="E254" s="1"/>
    </row>
    <row r="255" spans="1:5" x14ac:dyDescent="0.35">
      <c r="A255" s="40"/>
      <c r="B255" s="45">
        <v>595</v>
      </c>
      <c r="C255" s="44" t="s">
        <v>44</v>
      </c>
      <c r="E255" s="1"/>
    </row>
    <row r="256" spans="1:5" x14ac:dyDescent="0.35">
      <c r="A256" s="40"/>
      <c r="B256" s="45">
        <v>596</v>
      </c>
      <c r="C256" s="44" t="s">
        <v>45</v>
      </c>
      <c r="E256" s="1"/>
    </row>
    <row r="257" spans="1:5" x14ac:dyDescent="0.35">
      <c r="A257" s="40"/>
      <c r="B257" s="45">
        <v>597</v>
      </c>
      <c r="C257" s="44" t="s">
        <v>46</v>
      </c>
      <c r="E257" s="1"/>
    </row>
    <row r="258" spans="1:5" x14ac:dyDescent="0.35">
      <c r="A258" s="40"/>
      <c r="B258" s="45">
        <v>598</v>
      </c>
      <c r="C258" s="44" t="s">
        <v>119</v>
      </c>
      <c r="E258" s="1"/>
    </row>
    <row r="259" spans="1:5" x14ac:dyDescent="0.35">
      <c r="A259" s="52"/>
      <c r="B259" s="48">
        <v>599</v>
      </c>
      <c r="C259" s="49" t="s">
        <v>263</v>
      </c>
      <c r="E259" s="1"/>
    </row>
    <row r="260" spans="1:5" ht="6" customHeight="1" x14ac:dyDescent="0.35">
      <c r="A260" s="32"/>
    </row>
    <row r="261" spans="1:5" x14ac:dyDescent="0.35">
      <c r="A261" s="53">
        <v>600</v>
      </c>
      <c r="B261" s="37"/>
      <c r="C261" s="65" t="s">
        <v>91</v>
      </c>
      <c r="E261" s="39">
        <f>SUM(E262:E265)+E270</f>
        <v>0</v>
      </c>
    </row>
    <row r="262" spans="1:5" x14ac:dyDescent="0.35">
      <c r="A262" s="66">
        <v>610</v>
      </c>
      <c r="B262" s="51"/>
      <c r="C262" s="42" t="s">
        <v>210</v>
      </c>
      <c r="E262" s="1"/>
    </row>
    <row r="263" spans="1:5" x14ac:dyDescent="0.35">
      <c r="A263" s="66">
        <v>620</v>
      </c>
      <c r="B263" s="45"/>
      <c r="C263" s="42" t="s">
        <v>121</v>
      </c>
      <c r="E263" s="1"/>
    </row>
    <row r="264" spans="1:5" x14ac:dyDescent="0.35">
      <c r="A264" s="66">
        <v>630</v>
      </c>
      <c r="B264" s="45"/>
      <c r="C264" s="42" t="s">
        <v>272</v>
      </c>
      <c r="E264" s="1"/>
    </row>
    <row r="265" spans="1:5" x14ac:dyDescent="0.35">
      <c r="A265" s="66">
        <v>640</v>
      </c>
      <c r="B265" s="51"/>
      <c r="C265" s="42" t="s">
        <v>211</v>
      </c>
      <c r="E265" s="59">
        <f>SUM(E266:E269)</f>
        <v>0</v>
      </c>
    </row>
    <row r="266" spans="1:5" x14ac:dyDescent="0.35">
      <c r="A266" s="66"/>
      <c r="B266" s="45">
        <v>641</v>
      </c>
      <c r="C266" s="44" t="s">
        <v>120</v>
      </c>
      <c r="E266" s="1"/>
    </row>
    <row r="267" spans="1:5" x14ac:dyDescent="0.35">
      <c r="A267" s="66"/>
      <c r="B267" s="45">
        <v>642</v>
      </c>
      <c r="C267" s="44" t="s">
        <v>212</v>
      </c>
      <c r="E267" s="1"/>
    </row>
    <row r="268" spans="1:5" x14ac:dyDescent="0.35">
      <c r="A268" s="66"/>
      <c r="B268" s="45">
        <v>643</v>
      </c>
      <c r="C268" s="44" t="s">
        <v>213</v>
      </c>
      <c r="E268" s="1"/>
    </row>
    <row r="269" spans="1:5" x14ac:dyDescent="0.35">
      <c r="A269" s="66"/>
      <c r="B269" s="45">
        <v>649</v>
      </c>
      <c r="C269" s="44" t="s">
        <v>271</v>
      </c>
      <c r="E269" s="1"/>
    </row>
    <row r="270" spans="1:5" x14ac:dyDescent="0.35">
      <c r="A270" s="47">
        <v>690</v>
      </c>
      <c r="B270" s="48"/>
      <c r="C270" s="67" t="s">
        <v>214</v>
      </c>
      <c r="E270" s="1"/>
    </row>
    <row r="271" spans="1:5" ht="6" customHeight="1" x14ac:dyDescent="0.35">
      <c r="A271" s="16"/>
      <c r="C271" s="68"/>
      <c r="D271" s="19"/>
    </row>
    <row r="272" spans="1:5" x14ac:dyDescent="0.35">
      <c r="A272" s="53">
        <v>700</v>
      </c>
      <c r="B272" s="37"/>
      <c r="C272" s="65" t="s">
        <v>112</v>
      </c>
      <c r="E272" s="39">
        <f>E273+E280+E287+E293+E303+E307+E315</f>
        <v>0</v>
      </c>
    </row>
    <row r="273" spans="1:5" x14ac:dyDescent="0.35">
      <c r="A273" s="40">
        <v>710</v>
      </c>
      <c r="B273" s="51"/>
      <c r="C273" s="42" t="s">
        <v>92</v>
      </c>
      <c r="E273" s="59">
        <f>SUM(E274:E279)</f>
        <v>0</v>
      </c>
    </row>
    <row r="274" spans="1:5" x14ac:dyDescent="0.35">
      <c r="A274" s="40"/>
      <c r="B274" s="45">
        <v>711</v>
      </c>
      <c r="C274" s="44" t="s">
        <v>93</v>
      </c>
      <c r="E274" s="69"/>
    </row>
    <row r="275" spans="1:5" x14ac:dyDescent="0.35">
      <c r="A275" s="40"/>
      <c r="B275" s="45">
        <v>712</v>
      </c>
      <c r="C275" s="44" t="s">
        <v>215</v>
      </c>
      <c r="E275" s="69"/>
    </row>
    <row r="276" spans="1:5" x14ac:dyDescent="0.35">
      <c r="A276" s="40"/>
      <c r="B276" s="45">
        <v>713</v>
      </c>
      <c r="C276" s="44" t="s">
        <v>216</v>
      </c>
      <c r="E276" s="69"/>
    </row>
    <row r="277" spans="1:5" x14ac:dyDescent="0.35">
      <c r="A277" s="40"/>
      <c r="B277" s="45">
        <v>714</v>
      </c>
      <c r="C277" s="44" t="s">
        <v>217</v>
      </c>
      <c r="E277" s="1"/>
    </row>
    <row r="278" spans="1:5" x14ac:dyDescent="0.35">
      <c r="A278" s="40"/>
      <c r="B278" s="45">
        <v>715</v>
      </c>
      <c r="C278" s="44" t="s">
        <v>218</v>
      </c>
      <c r="E278" s="69"/>
    </row>
    <row r="279" spans="1:5" x14ac:dyDescent="0.35">
      <c r="A279" s="40"/>
      <c r="B279" s="45">
        <v>719</v>
      </c>
      <c r="C279" s="44" t="s">
        <v>270</v>
      </c>
      <c r="E279" s="1"/>
    </row>
    <row r="280" spans="1:5" x14ac:dyDescent="0.35">
      <c r="A280" s="40">
        <v>720</v>
      </c>
      <c r="B280" s="51"/>
      <c r="C280" s="42" t="s">
        <v>94</v>
      </c>
      <c r="E280" s="59">
        <f>SUM(E281:E286)</f>
        <v>0</v>
      </c>
    </row>
    <row r="281" spans="1:5" x14ac:dyDescent="0.35">
      <c r="A281" s="40"/>
      <c r="B281" s="45">
        <v>721</v>
      </c>
      <c r="C281" s="44" t="s">
        <v>95</v>
      </c>
      <c r="E281" s="1"/>
    </row>
    <row r="282" spans="1:5" x14ac:dyDescent="0.35">
      <c r="A282" s="40"/>
      <c r="B282" s="45">
        <v>722</v>
      </c>
      <c r="C282" s="44" t="s">
        <v>96</v>
      </c>
      <c r="E282" s="1"/>
    </row>
    <row r="283" spans="1:5" x14ac:dyDescent="0.35">
      <c r="A283" s="40"/>
      <c r="B283" s="45">
        <v>723</v>
      </c>
      <c r="C283" s="44" t="s">
        <v>97</v>
      </c>
      <c r="E283" s="1"/>
    </row>
    <row r="284" spans="1:5" ht="15" customHeight="1" x14ac:dyDescent="0.35">
      <c r="A284" s="40"/>
      <c r="B284" s="45">
        <v>724</v>
      </c>
      <c r="C284" s="44" t="s">
        <v>98</v>
      </c>
      <c r="E284" s="1"/>
    </row>
    <row r="285" spans="1:5" x14ac:dyDescent="0.35">
      <c r="A285" s="40"/>
      <c r="B285" s="45">
        <v>725</v>
      </c>
      <c r="C285" s="44" t="s">
        <v>99</v>
      </c>
      <c r="E285" s="1"/>
    </row>
    <row r="286" spans="1:5" x14ac:dyDescent="0.35">
      <c r="A286" s="40"/>
      <c r="B286" s="45">
        <v>729</v>
      </c>
      <c r="C286" s="44" t="s">
        <v>269</v>
      </c>
      <c r="E286" s="1"/>
    </row>
    <row r="287" spans="1:5" x14ac:dyDescent="0.35">
      <c r="A287" s="40">
        <v>730</v>
      </c>
      <c r="B287" s="51"/>
      <c r="C287" s="42" t="s">
        <v>219</v>
      </c>
      <c r="D287" s="55"/>
      <c r="E287" s="43">
        <f>SUM(E288:E292)</f>
        <v>0</v>
      </c>
    </row>
    <row r="288" spans="1:5" x14ac:dyDescent="0.35">
      <c r="A288" s="40"/>
      <c r="B288" s="45">
        <v>731</v>
      </c>
      <c r="C288" s="44" t="s">
        <v>220</v>
      </c>
      <c r="E288" s="1"/>
    </row>
    <row r="289" spans="1:5" x14ac:dyDescent="0.35">
      <c r="A289" s="40"/>
      <c r="B289" s="45">
        <v>732</v>
      </c>
      <c r="C289" s="44" t="s">
        <v>221</v>
      </c>
      <c r="E289" s="1"/>
    </row>
    <row r="290" spans="1:5" x14ac:dyDescent="0.35">
      <c r="A290" s="40"/>
      <c r="B290" s="45">
        <v>733</v>
      </c>
      <c r="C290" s="44" t="s">
        <v>222</v>
      </c>
      <c r="E290" s="1"/>
    </row>
    <row r="291" spans="1:5" x14ac:dyDescent="0.35">
      <c r="A291" s="40"/>
      <c r="B291" s="45">
        <v>734</v>
      </c>
      <c r="C291" s="44" t="s">
        <v>223</v>
      </c>
      <c r="E291" s="1"/>
    </row>
    <row r="292" spans="1:5" x14ac:dyDescent="0.35">
      <c r="A292" s="52"/>
      <c r="B292" s="48">
        <v>739</v>
      </c>
      <c r="C292" s="49" t="s">
        <v>268</v>
      </c>
      <c r="E292" s="1"/>
    </row>
    <row r="293" spans="1:5" x14ac:dyDescent="0.35">
      <c r="A293" s="53">
        <v>740</v>
      </c>
      <c r="B293" s="54"/>
      <c r="C293" s="42" t="s">
        <v>224</v>
      </c>
      <c r="E293" s="59">
        <f>SUM(E294:E302)</f>
        <v>0</v>
      </c>
    </row>
    <row r="294" spans="1:5" x14ac:dyDescent="0.35">
      <c r="A294" s="40"/>
      <c r="B294" s="45">
        <v>741</v>
      </c>
      <c r="C294" s="44" t="s">
        <v>100</v>
      </c>
      <c r="E294" s="1"/>
    </row>
    <row r="295" spans="1:5" x14ac:dyDescent="0.35">
      <c r="A295" s="40"/>
      <c r="B295" s="45">
        <v>742</v>
      </c>
      <c r="C295" s="44" t="s">
        <v>225</v>
      </c>
      <c r="E295" s="1"/>
    </row>
    <row r="296" spans="1:5" x14ac:dyDescent="0.35">
      <c r="A296" s="40"/>
      <c r="B296" s="45">
        <v>743</v>
      </c>
      <c r="C296" s="44" t="s">
        <v>226</v>
      </c>
      <c r="E296" s="1"/>
    </row>
    <row r="297" spans="1:5" x14ac:dyDescent="0.35">
      <c r="A297" s="40"/>
      <c r="B297" s="45">
        <v>744</v>
      </c>
      <c r="C297" s="44" t="s">
        <v>227</v>
      </c>
      <c r="E297" s="1"/>
    </row>
    <row r="298" spans="1:5" x14ac:dyDescent="0.35">
      <c r="A298" s="40"/>
      <c r="B298" s="45">
        <v>745</v>
      </c>
      <c r="C298" s="44" t="s">
        <v>228</v>
      </c>
      <c r="E298" s="1"/>
    </row>
    <row r="299" spans="1:5" x14ac:dyDescent="0.35">
      <c r="A299" s="40"/>
      <c r="B299" s="45">
        <v>746</v>
      </c>
      <c r="C299" s="44" t="s">
        <v>102</v>
      </c>
      <c r="E299" s="1"/>
    </row>
    <row r="300" spans="1:5" x14ac:dyDescent="0.35">
      <c r="A300" s="40"/>
      <c r="B300" s="45">
        <v>747</v>
      </c>
      <c r="C300" s="44" t="s">
        <v>103</v>
      </c>
      <c r="E300" s="1"/>
    </row>
    <row r="301" spans="1:5" x14ac:dyDescent="0.35">
      <c r="A301" s="40"/>
      <c r="B301" s="45">
        <v>748</v>
      </c>
      <c r="C301" s="44" t="s">
        <v>229</v>
      </c>
      <c r="E301" s="1"/>
    </row>
    <row r="302" spans="1:5" ht="15" customHeight="1" x14ac:dyDescent="0.35">
      <c r="A302" s="40"/>
      <c r="B302" s="45">
        <v>749</v>
      </c>
      <c r="C302" s="44" t="s">
        <v>267</v>
      </c>
      <c r="E302" s="1"/>
    </row>
    <row r="303" spans="1:5" x14ac:dyDescent="0.35">
      <c r="A303" s="40">
        <v>750</v>
      </c>
      <c r="B303" s="51"/>
      <c r="C303" s="42" t="s">
        <v>104</v>
      </c>
      <c r="E303" s="59">
        <f>SUM(E304:E306)</f>
        <v>0</v>
      </c>
    </row>
    <row r="304" spans="1:5" x14ac:dyDescent="0.35">
      <c r="A304" s="40"/>
      <c r="B304" s="45">
        <v>751</v>
      </c>
      <c r="C304" s="44" t="s">
        <v>105</v>
      </c>
      <c r="E304" s="1"/>
    </row>
    <row r="305" spans="1:5" x14ac:dyDescent="0.35">
      <c r="A305" s="40"/>
      <c r="B305" s="45">
        <v>752</v>
      </c>
      <c r="C305" s="44" t="s">
        <v>106</v>
      </c>
      <c r="E305" s="1"/>
    </row>
    <row r="306" spans="1:5" x14ac:dyDescent="0.35">
      <c r="A306" s="40"/>
      <c r="B306" s="45">
        <v>759</v>
      </c>
      <c r="C306" s="44" t="s">
        <v>265</v>
      </c>
      <c r="E306" s="1"/>
    </row>
    <row r="307" spans="1:5" x14ac:dyDescent="0.35">
      <c r="A307" s="40">
        <v>760</v>
      </c>
      <c r="B307" s="51"/>
      <c r="C307" s="42" t="s">
        <v>107</v>
      </c>
      <c r="E307" s="59">
        <f>SUM(E308:E314)</f>
        <v>0</v>
      </c>
    </row>
    <row r="308" spans="1:5" x14ac:dyDescent="0.35">
      <c r="A308" s="40"/>
      <c r="B308" s="45">
        <v>761</v>
      </c>
      <c r="C308" s="44" t="s">
        <v>101</v>
      </c>
      <c r="E308" s="1"/>
    </row>
    <row r="309" spans="1:5" x14ac:dyDescent="0.35">
      <c r="A309" s="40"/>
      <c r="B309" s="45">
        <v>762</v>
      </c>
      <c r="C309" s="44" t="s">
        <v>230</v>
      </c>
      <c r="E309" s="1"/>
    </row>
    <row r="310" spans="1:5" x14ac:dyDescent="0.35">
      <c r="A310" s="40"/>
      <c r="B310" s="45">
        <v>763</v>
      </c>
      <c r="C310" s="44" t="s">
        <v>108</v>
      </c>
      <c r="E310" s="1"/>
    </row>
    <row r="311" spans="1:5" x14ac:dyDescent="0.35">
      <c r="A311" s="40"/>
      <c r="B311" s="45">
        <v>764</v>
      </c>
      <c r="C311" s="44" t="s">
        <v>109</v>
      </c>
      <c r="E311" s="1"/>
    </row>
    <row r="312" spans="1:5" x14ac:dyDescent="0.35">
      <c r="A312" s="40"/>
      <c r="B312" s="45">
        <v>765</v>
      </c>
      <c r="C312" s="44" t="s">
        <v>231</v>
      </c>
      <c r="E312" s="1"/>
    </row>
    <row r="313" spans="1:5" x14ac:dyDescent="0.35">
      <c r="A313" s="40"/>
      <c r="B313" s="45">
        <v>766</v>
      </c>
      <c r="C313" s="44" t="s">
        <v>110</v>
      </c>
      <c r="E313" s="1"/>
    </row>
    <row r="314" spans="1:5" x14ac:dyDescent="0.35">
      <c r="A314" s="40"/>
      <c r="B314" s="45">
        <v>779</v>
      </c>
      <c r="C314" s="44" t="s">
        <v>266</v>
      </c>
      <c r="E314" s="1"/>
    </row>
    <row r="315" spans="1:5" x14ac:dyDescent="0.35">
      <c r="A315" s="40">
        <v>790</v>
      </c>
      <c r="B315" s="51"/>
      <c r="C315" s="42" t="s">
        <v>111</v>
      </c>
      <c r="E315" s="59">
        <f>SUM(E316:E317)</f>
        <v>0</v>
      </c>
    </row>
    <row r="316" spans="1:5" x14ac:dyDescent="0.35">
      <c r="A316" s="40"/>
      <c r="B316" s="45">
        <v>791</v>
      </c>
      <c r="C316" s="44" t="s">
        <v>232</v>
      </c>
      <c r="E316" s="1"/>
    </row>
    <row r="317" spans="1:5" x14ac:dyDescent="0.35">
      <c r="A317" s="52"/>
      <c r="B317" s="48">
        <v>792</v>
      </c>
      <c r="C317" s="49" t="s">
        <v>264</v>
      </c>
      <c r="E317" s="1"/>
    </row>
    <row r="318" spans="1:5" ht="5.25" customHeight="1" x14ac:dyDescent="0.35"/>
    <row r="319" spans="1:5" ht="24" customHeight="1" x14ac:dyDescent="0.35">
      <c r="A319" s="70" t="s">
        <v>278</v>
      </c>
      <c r="B319" s="70"/>
      <c r="C319" s="70"/>
      <c r="D319" s="34"/>
      <c r="E319" s="71">
        <f>E10</f>
        <v>0</v>
      </c>
    </row>
    <row r="320" spans="1:5" ht="6" customHeight="1" x14ac:dyDescent="0.35">
      <c r="A320" s="32"/>
    </row>
    <row r="321" spans="1:5" x14ac:dyDescent="0.35">
      <c r="A321" s="72"/>
      <c r="B321" s="37"/>
      <c r="C321" s="65" t="s">
        <v>282</v>
      </c>
      <c r="E321" s="39"/>
    </row>
    <row r="322" spans="1:5" x14ac:dyDescent="0.35">
      <c r="A322" s="47"/>
      <c r="B322" s="73"/>
      <c r="C322" s="4"/>
      <c r="E322" s="74">
        <f>E319*C322</f>
        <v>0</v>
      </c>
    </row>
    <row r="323" spans="1:5" ht="5.25" customHeight="1" x14ac:dyDescent="0.35"/>
    <row r="324" spans="1:5" ht="24" customHeight="1" x14ac:dyDescent="0.35">
      <c r="A324" s="70" t="s">
        <v>281</v>
      </c>
      <c r="B324" s="70"/>
      <c r="C324" s="70"/>
      <c r="D324" s="34"/>
      <c r="E324" s="71">
        <f>E319+E322</f>
        <v>0</v>
      </c>
    </row>
    <row r="325" spans="1:5" ht="6" customHeight="1" x14ac:dyDescent="0.35">
      <c r="A325" s="32"/>
    </row>
    <row r="326" spans="1:5" x14ac:dyDescent="0.35">
      <c r="A326" s="72"/>
      <c r="B326" s="37"/>
      <c r="C326" s="65" t="s">
        <v>276</v>
      </c>
      <c r="E326" s="39"/>
    </row>
    <row r="327" spans="1:5" x14ac:dyDescent="0.35">
      <c r="A327" s="47"/>
      <c r="B327" s="73"/>
      <c r="C327" s="75">
        <v>0.19</v>
      </c>
      <c r="E327" s="74">
        <f>(E324)*0.19</f>
        <v>0</v>
      </c>
    </row>
    <row r="328" spans="1:5" ht="5.25" customHeight="1" x14ac:dyDescent="0.35"/>
    <row r="329" spans="1:5" ht="24" customHeight="1" x14ac:dyDescent="0.35">
      <c r="A329" s="70" t="s">
        <v>277</v>
      </c>
      <c r="B329" s="70"/>
      <c r="C329" s="70"/>
      <c r="D329" s="34"/>
      <c r="E329" s="71">
        <f>E327+E319+E322</f>
        <v>0</v>
      </c>
    </row>
    <row r="330" spans="1:5" hidden="1" x14ac:dyDescent="0.35"/>
    <row r="331" spans="1:5" ht="24" hidden="1" customHeight="1" x14ac:dyDescent="0.35">
      <c r="A331" s="76" t="s">
        <v>280</v>
      </c>
      <c r="B331" s="76"/>
      <c r="C331" s="33"/>
      <c r="D331" s="34"/>
      <c r="E331" s="77" t="s">
        <v>279</v>
      </c>
    </row>
    <row r="332" spans="1:5" ht="18" hidden="1" customHeight="1" x14ac:dyDescent="0.35">
      <c r="A332" s="66"/>
      <c r="B332" s="78"/>
      <c r="C332" s="75"/>
      <c r="E332" s="1">
        <v>0</v>
      </c>
    </row>
    <row r="333" spans="1:5" ht="18" hidden="1" customHeight="1" x14ac:dyDescent="0.35">
      <c r="A333" s="66"/>
      <c r="B333" s="78"/>
      <c r="C333" s="75"/>
      <c r="E333" s="1">
        <v>0</v>
      </c>
    </row>
    <row r="334" spans="1:5" ht="18" hidden="1" customHeight="1" x14ac:dyDescent="0.35">
      <c r="A334" s="47"/>
      <c r="B334" s="79"/>
      <c r="C334" s="75"/>
      <c r="E334" s="1">
        <v>0</v>
      </c>
    </row>
  </sheetData>
  <sheetProtection algorithmName="SHA-512" hashValue="HttXxHlIs6Y5x2niVKpQmW8z7qnZ8zIWJeaCyL8DgpeEoN7nMwgQ57gEPm45v5RnqtBc/fi/mSkeHt10Eobzeg==" saltValue="NK5VXtWS5P0CBQML9z8vqA==" spinCount="100000" sheet="1" objects="1" scenarios="1"/>
  <mergeCells count="11">
    <mergeCell ref="A329:C329"/>
    <mergeCell ref="A331:C331"/>
    <mergeCell ref="A1:E1"/>
    <mergeCell ref="B5:C5"/>
    <mergeCell ref="A10:C10"/>
    <mergeCell ref="E7:E8"/>
    <mergeCell ref="A7:B8"/>
    <mergeCell ref="C7:C8"/>
    <mergeCell ref="B4:C4"/>
    <mergeCell ref="A319:C319"/>
    <mergeCell ref="A324:C324"/>
  </mergeCells>
  <pageMargins left="0.70866141732283472" right="0.70866141732283472" top="0.94488188976377963" bottom="0.78740157480314965" header="0.31496062992125984" footer="0.31496062992125984"/>
  <pageSetup paperSize="9" scale="81" fitToWidth="0" fitToHeight="0" orientation="portrait" r:id="rId1"/>
  <headerFooter>
    <oddHeader>&amp;L&amp;"Barlow,Standard"&amp;9VOB/A-Verhandlungsverfahren 
Vergabe-Nr. 6-SSB-25
Sportstättenbetrieb Stadt Zwickau&amp;C&amp;"Barlow,Fett"A.9 - Formblatt 
Kostenaufstellung nach DIN 276&amp;R&amp;K000000&amp;G</oddHeader>
    <oddFooter>&amp;L&amp;"Barlow,Standard"&amp;10Stand: &amp;D&amp;C&amp;"Barlow,Standard"&amp;10hpm Henkel Projektmanagement GmbH&amp;R&amp;"Barlow,Standard"&amp;10Seite | &amp;P /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Kostenaufstellung DIN 276</vt:lpstr>
      <vt:lpstr>'Kostenaufstellung DIN 276'!Druckbereich</vt:lpstr>
      <vt:lpstr>'Kostenaufstellung DIN 276'!Drucktitel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Braune</dc:creator>
  <cp:lastModifiedBy>HPM - Anja Groll</cp:lastModifiedBy>
  <cp:lastPrinted>2025-03-31T10:59:46Z</cp:lastPrinted>
  <dcterms:created xsi:type="dcterms:W3CDTF">2017-03-09T12:16:37Z</dcterms:created>
  <dcterms:modified xsi:type="dcterms:W3CDTF">2025-04-09T06:47:03Z</dcterms:modified>
</cp:coreProperties>
</file>