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N:\Abteilungen\00_Vergabe_RD_2022\06_Zuschlagskriterien\"/>
    </mc:Choice>
  </mc:AlternateContent>
  <xr:revisionPtr revIDLastSave="0" documentId="13_ncr:1_{924850BA-89F4-4D7F-88F2-FF48B2B000E1}" xr6:coauthVersionLast="36" xr6:coauthVersionMax="36" xr10:uidLastSave="{00000000-0000-0000-0000-000000000000}"/>
  <bookViews>
    <workbookView xWindow="0" yWindow="0" windowWidth="28800" windowHeight="12210" activeTab="1" xr2:uid="{00000000-000D-0000-FFFF-FFFF00000000}"/>
  </bookViews>
  <sheets>
    <sheet name="Deckblatt" sheetId="4" r:id="rId1"/>
    <sheet name="Zuschlagskriterien" sheetId="3" r:id="rId2"/>
    <sheet name="Matrix MANV Stufe IV" sheetId="1" r:id="rId3"/>
    <sheet name="Matrix MANV Stufe V" sheetId="2" r:id="rId4"/>
    <sheet name="Matrix Schulsanitätsdienst" sheetId="5" r:id="rId5"/>
    <sheet name="Matrix Jugendarbeit" sheetId="6" r:id="rId6"/>
  </sheets>
  <definedNames>
    <definedName name="_xlnm.Print_Area" localSheetId="0">Deckblatt!$A$2:$A$5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6" l="1"/>
  <c r="D8" i="5"/>
  <c r="E15" i="2"/>
  <c r="D13" i="1"/>
  <c r="E4" i="6" l="1"/>
  <c r="E7" i="6" s="1"/>
  <c r="D4" i="6"/>
  <c r="D7" i="6" s="1"/>
  <c r="E4" i="5"/>
  <c r="E7" i="5" s="1"/>
  <c r="D4" i="5"/>
  <c r="D7" i="5" s="1"/>
  <c r="E14" i="2"/>
  <c r="E9" i="1"/>
  <c r="C25" i="3"/>
  <c r="D23" i="3"/>
  <c r="C23" i="3"/>
  <c r="B23" i="3"/>
  <c r="C15" i="3"/>
  <c r="B15" i="3"/>
  <c r="B25" i="3" l="1"/>
  <c r="E8" i="6"/>
  <c r="D13" i="3" s="1"/>
  <c r="E8" i="5"/>
  <c r="D12" i="3" s="1"/>
  <c r="F11" i="2"/>
  <c r="F14" i="2" s="1"/>
  <c r="F15" i="2" s="1"/>
  <c r="D11" i="3" s="1"/>
  <c r="D9" i="1" l="1"/>
  <c r="D12" i="1" s="1"/>
  <c r="E12" i="1" l="1"/>
  <c r="E13" i="1" s="1"/>
  <c r="D10" i="3" s="1"/>
  <c r="D15" i="3" s="1"/>
  <c r="D25" i="3" s="1"/>
</calcChain>
</file>

<file path=xl/sharedStrings.xml><?xml version="1.0" encoding="utf-8"?>
<sst xmlns="http://schemas.openxmlformats.org/spreadsheetml/2006/main" count="85" uniqueCount="66">
  <si>
    <t>Einsatzmittel/Leistung</t>
  </si>
  <si>
    <r>
      <t>Führungstrupp</t>
    </r>
    <r>
      <rPr>
        <sz val="11"/>
        <color theme="1"/>
        <rFont val="Calibri"/>
        <family val="2"/>
      </rPr>
      <t xml:space="preserve"> mit 1 MZF/ELW 1 gem. Anlage 3 zu § 1 Abs. 2 SächsKatSVO</t>
    </r>
  </si>
  <si>
    <r>
      <t xml:space="preserve">Sanitätsgruppe </t>
    </r>
    <r>
      <rPr>
        <sz val="11"/>
        <color theme="1"/>
        <rFont val="Calibri"/>
        <family val="2"/>
      </rPr>
      <t>gem.</t>
    </r>
    <r>
      <rPr>
        <b/>
        <sz val="11"/>
        <color theme="1"/>
        <rFont val="Calibri"/>
        <family val="2"/>
      </rPr>
      <t xml:space="preserve"> </t>
    </r>
    <r>
      <rPr>
        <sz val="11"/>
        <color theme="1"/>
        <rFont val="Calibri"/>
        <family val="2"/>
      </rPr>
      <t>Anlage 3 zu § 1 Abs. 2 SächsKatSVO</t>
    </r>
  </si>
  <si>
    <r>
      <t>Transportstaffel</t>
    </r>
    <r>
      <rPr>
        <sz val="11"/>
        <color theme="1"/>
        <rFont val="Calibri"/>
        <family val="2"/>
      </rPr>
      <t xml:space="preserve"> gem.</t>
    </r>
    <r>
      <rPr>
        <b/>
        <sz val="11"/>
        <color theme="1"/>
        <rFont val="Calibri"/>
        <family val="2"/>
      </rPr>
      <t xml:space="preserve"> </t>
    </r>
    <r>
      <rPr>
        <sz val="11"/>
        <color theme="1"/>
        <rFont val="Calibri"/>
        <family val="2"/>
      </rPr>
      <t>Anlage 3 zu § 1 Abs. 2 SächsKatSVO</t>
    </r>
  </si>
  <si>
    <r>
      <t>Betreuungsgruppe</t>
    </r>
    <r>
      <rPr>
        <sz val="11"/>
        <color theme="1"/>
        <rFont val="Calibri"/>
        <family val="2"/>
      </rPr>
      <t xml:space="preserve"> gem.</t>
    </r>
    <r>
      <rPr>
        <b/>
        <sz val="11"/>
        <color theme="1"/>
        <rFont val="Calibri"/>
        <family val="2"/>
      </rPr>
      <t xml:space="preserve"> </t>
    </r>
    <r>
      <rPr>
        <sz val="11"/>
        <color theme="1"/>
        <rFont val="Calibri"/>
        <family val="2"/>
      </rPr>
      <t>Anlage 3 zu § 1 Abs. 2 SächsKatSVO</t>
    </r>
  </si>
  <si>
    <r>
      <t>Verpflegungstrupp</t>
    </r>
    <r>
      <rPr>
        <sz val="11"/>
        <color theme="1"/>
        <rFont val="Calibri"/>
        <family val="2"/>
      </rPr>
      <t xml:space="preserve"> gem.</t>
    </r>
    <r>
      <rPr>
        <b/>
        <sz val="11"/>
        <color theme="1"/>
        <rFont val="Calibri"/>
        <family val="2"/>
      </rPr>
      <t xml:space="preserve"> </t>
    </r>
    <r>
      <rPr>
        <sz val="11"/>
        <color theme="1"/>
        <rFont val="Calibri"/>
        <family val="2"/>
      </rPr>
      <t>Anlage 3 zu § 1 Abs. 2 SächsKatSVO</t>
    </r>
  </si>
  <si>
    <t>Führungsgruppe Sanitätswesen und Betreuung (FüGr San/Bt)</t>
  </si>
  <si>
    <t>mögliche
Punkte</t>
  </si>
  <si>
    <t>erreichte
Punkte</t>
  </si>
  <si>
    <r>
      <t>Rettungswagen</t>
    </r>
    <r>
      <rPr>
        <sz val="11"/>
        <color theme="1"/>
        <rFont val="Calibri"/>
        <family val="2"/>
      </rPr>
      <t xml:space="preserve"> nach DIN EN 1789 Typ C</t>
    </r>
  </si>
  <si>
    <t>50/Fahrzeug</t>
  </si>
  <si>
    <r>
      <t>Notfallkrankenwagen</t>
    </r>
    <r>
      <rPr>
        <sz val="11"/>
        <color theme="1"/>
        <rFont val="Calibri"/>
        <family val="2"/>
      </rPr>
      <t xml:space="preserve"> nach DIN EN 1789 Typ B</t>
    </r>
  </si>
  <si>
    <r>
      <t>Krankentransportwagen</t>
    </r>
    <r>
      <rPr>
        <sz val="11"/>
        <color theme="1"/>
        <rFont val="Calibri"/>
        <family val="2"/>
      </rPr>
      <t xml:space="preserve"> nach DIN EN 1789 Typ A2</t>
    </r>
  </si>
  <si>
    <t>40/Fahrzeug</t>
  </si>
  <si>
    <t>80/Fahrzeug</t>
  </si>
  <si>
    <r>
      <t>Betreuungsgruppe</t>
    </r>
    <r>
      <rPr>
        <sz val="11"/>
        <color theme="1"/>
        <rFont val="Calibri"/>
        <family val="2"/>
      </rPr>
      <t xml:space="preserve"> vergleichbar mit Anlage 3 zu § 1 Abs. 2 SächsKatSVO</t>
    </r>
  </si>
  <si>
    <t>40/Zelt</t>
  </si>
  <si>
    <r>
      <t>Gerätewagen „Sanitätsmaterial“</t>
    </r>
    <r>
      <rPr>
        <sz val="11"/>
        <color theme="1"/>
        <rFont val="Calibri"/>
        <family val="2"/>
      </rPr>
      <t xml:space="preserve"> – vergleichbar mit GW-San</t>
    </r>
  </si>
  <si>
    <t>Fahrzeug zur Beförderung von Patienten in eigenen Spezialrollstühlen</t>
  </si>
  <si>
    <r>
      <t>Rettungszelte</t>
    </r>
    <r>
      <rPr>
        <sz val="11"/>
        <color theme="1"/>
        <rFont val="Calibri"/>
        <family val="2"/>
      </rPr>
      <t xml:space="preserve"> </t>
    </r>
  </si>
  <si>
    <t>100/Fahrzeug</t>
  </si>
  <si>
    <t>40/Gruppe</t>
  </si>
  <si>
    <t>Fahrzeug zur Beförderung von mindestens 6 gehfähigen Personen (MZF)</t>
  </si>
  <si>
    <t>Rettungszweckverband „Südwestsachsen“</t>
  </si>
  <si>
    <t>ZUSCHLAGSKRITERIEN</t>
  </si>
  <si>
    <t>VERGABEVERFAHREN RETTUNGSDIENST 2025</t>
  </si>
  <si>
    <t>Matrix für alle Lose</t>
  </si>
  <si>
    <t>Folgende Kriterien werden im Rahmen der Angebotsprüfung durch den Auftraggeber gesichtet und bewertet. Es handelt sich hierbei um 100 % Qualitätskriterien und 0% Preiskriterium (der Preis wird nicht einbezogen). Es wird das Angebot als das Wirtschaftlichste angesehen, welches die höchste Gesamtpunktzahl erhält.</t>
  </si>
  <si>
    <t>Bewertungen</t>
  </si>
  <si>
    <t>Maximal</t>
  </si>
  <si>
    <t>Qualität und Resilienz, insbesondere Mitwirkung im Katastrophen-Schutz</t>
  </si>
  <si>
    <t>Wirtschaftlichkeit/Leistungsfähigkeit</t>
  </si>
  <si>
    <t>Konzept zur Personalsicherstellung</t>
  </si>
  <si>
    <t>Gesamtpunkte</t>
  </si>
  <si>
    <t>Minimal</t>
  </si>
  <si>
    <t>Angebotspunkte</t>
  </si>
  <si>
    <t>Zwischensumme Qualität und Resilienz</t>
  </si>
  <si>
    <t>Zwischensumme Wirtschaftlichkeit/Leistungsfähigkeit</t>
  </si>
  <si>
    <t>Absicherung MANV Stufe IV - KatS-Einheiten*
(Bewertung nach Matrix MANV Stufe IV - verbunden mit dem Konzept zur Leistungserbringung KatS/MANV)</t>
  </si>
  <si>
    <t>Absicherung MANV Stufe V - fakultative Absicherung*
(Bewertung nach Matrix MANV Stufe V - verbunden mit dem Konzept zur Leistungserbringung KatS/MANV)</t>
  </si>
  <si>
    <t>Aktiver Schulsanitätsdienst (gem. Nachweis)*
(Bewertung nach Matrix Schulsanitätsdienst - verbunden mit dem Konzept zur Leistungserbringung Schulsanitätsdienst)</t>
  </si>
  <si>
    <t>Hygienekonzept vorhanden und abgenommen J/N
AUSSCHLUSSKRITERIUM</t>
  </si>
  <si>
    <t>* Sind die im Konzept dargestellten Einheiten noch nicht vorhanden, erfolgt eine 50%-Wertung dieser Einheiten bei einer Umsetzung bis spätestens 01.01.2028 - Aufbau und Leistungsbeginn sind schlüssig darzustellen.
Wird die geplante einsatzbereite Umsetzung der angebotenen Einheiten nachvollziehbar bis zum Beginn der Leistungserbringung am 01.01.2026 im Konzept dargestellt, erfolgt eine Wertung dieser EInheiten zu 100%.</t>
  </si>
  <si>
    <t>Die Bewertung der Konzepte erfolgt nach Schulnotensystem der Gymnasialen Oberstufe SEK 2. Ein Angebot gilt als nicht geeignet, wenn in einer der oben genannten Konzeptkategorien weniger als 4 Notenpunkte (SEK 2) erreicht werden und kann ausgeschlossen werden. Ebenso ist ein nicht vorhandenes Hygienekonzept ein möglicher Ausschlussgrund.</t>
  </si>
  <si>
    <t>Bieter ist Träger mind. einer Teilkomponente einer KatS-Einheit, die im Gebiet des angebotenen Loses stationiert ist? Ja/Nein</t>
  </si>
  <si>
    <t>Gesamtpunktzahl MANV Stufe IV</t>
  </si>
  <si>
    <t>Gesamtpunktzahl MANV Stufe V - fakultativ</t>
  </si>
  <si>
    <t>Summe</t>
  </si>
  <si>
    <t>Grenze</t>
  </si>
  <si>
    <t>Konzeptbewertung gemäß Formblatt KatSchutz-MANV</t>
  </si>
  <si>
    <t>Schulsanitätsdienst aktiv</t>
  </si>
  <si>
    <t>Konzeptbewertung gemäß Formblatt Schulsanitätsdienst</t>
  </si>
  <si>
    <t>MATRIX für Bewertung Schulsanitätsdienst</t>
  </si>
  <si>
    <t>MATRIX für Bewertung Jugendarbeit</t>
  </si>
  <si>
    <t>Aktive Jugendarbeit (gem. Nachweis)*
(Bewertung nach Matrix Jugendarbeit - verbunden mit dem Konzept zur Leistungserbringung Jugendarbeit)</t>
  </si>
  <si>
    <t>aktive Jugendarbeit vorhanden</t>
  </si>
  <si>
    <t>Gesamtpunktzahl Jugendarbeit</t>
  </si>
  <si>
    <t>Gesamtpunktzahl Schulsanitätsdienst</t>
  </si>
  <si>
    <t>Konzeptbewertung gemäß Formblatt Jugendarbeit</t>
  </si>
  <si>
    <t xml:space="preserve"> + inkl. Angaben zum Betriebsübergang nach §613a BGB</t>
  </si>
  <si>
    <t xml:space="preserve"> + losbedingt zzgl. Sonderleistung Bergwacht bzw. Rettungshundestaffel</t>
  </si>
  <si>
    <t xml:space="preserve"> + inkl. Regelleistung Rettungsdienst</t>
  </si>
  <si>
    <t>Bieter ist Träger mind. einer Teilkomponente einer KatS-Einheit im Rettungsdienstbereich „Südwestsachsen“? Ja/Nein</t>
  </si>
  <si>
    <t>Bieter ist Träger mind. einer Teilkomponente einer KatS-Einheit in einem an den Rettungsdienstbereich „Südwestsachsen“ angrenzenden deutschen Landkreis? Ja/Nein</t>
  </si>
  <si>
    <t>MATRIX für Bewertung MANV Stufe V</t>
  </si>
  <si>
    <t>MATRIX für Bewertung MANV Stufe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</si>
</sst>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
      <b/>
      <u/>
      <sz val="11"/>
      <color theme="1"/>
      <name val="Calibri"/>
      <family val="2"/>
      <scheme val="minor"/>
    </font>
    <font>
      <b/>
      <u val="double"/>
      <sz val="11"/>
      <color theme="1"/>
      <name val="Calibri"/>
      <family val="2"/>
      <scheme val="minor"/>
    </font>
    <font>
      <sz val="8"/>
      <color theme="2" tint="-9.9978637043366805E-2"/>
      <name val="Calibri"/>
      <family val="2"/>
      <scheme val="minor"/>
    </font>
    <font>
      <b/>
      <sz val="11"/>
      <color rgb="FFFF0000"/>
      <name val="Calibri"/>
      <family val="2"/>
      <scheme val="minor"/>
    </font>
    <font>
      <sz val="14"/>
      <color rgb="FF595959"/>
      <name val="Calibri"/>
      <family val="2"/>
      <scheme val="minor"/>
    </font>
    <font>
      <sz val="22"/>
      <color rgb="FF0070C0"/>
      <name val="Calibri"/>
      <family val="2"/>
      <scheme val="minor"/>
    </font>
    <font>
      <b/>
      <sz val="30"/>
      <color rgb="FF2E74B5"/>
      <name val="Calibri"/>
      <family val="2"/>
      <scheme val="minor"/>
    </font>
    <font>
      <sz val="10"/>
      <color theme="1"/>
      <name val="Calibri"/>
      <family val="2"/>
      <scheme val="minor"/>
    </font>
    <font>
      <b/>
      <sz val="10"/>
      <color theme="1"/>
      <name val="Calibri"/>
      <family val="2"/>
    </font>
    <font>
      <sz val="10"/>
      <color theme="1"/>
      <name val="Calibri"/>
      <family val="2"/>
    </font>
    <font>
      <b/>
      <sz val="10"/>
      <color rgb="FFFF0000"/>
      <name val="Calibri"/>
      <family val="2"/>
    </font>
    <font>
      <sz val="10"/>
      <color rgb="FF000000"/>
      <name val="Calibri"/>
      <family val="2"/>
      <scheme val="minor"/>
    </font>
    <font>
      <b/>
      <sz val="22"/>
      <color rgb="FF0070C0"/>
      <name val="Calibri"/>
      <family val="2"/>
      <scheme val="minor"/>
    </font>
    <font>
      <b/>
      <sz val="10"/>
      <name val="Calibri"/>
      <family val="2"/>
    </font>
    <font>
      <sz val="10"/>
      <name val="Calibri"/>
      <family val="2"/>
    </font>
    <font>
      <sz val="8"/>
      <color theme="2"/>
      <name val="Calibri"/>
      <family val="2"/>
      <scheme val="minor"/>
    </font>
  </fonts>
  <fills count="11">
    <fill>
      <patternFill patternType="none"/>
    </fill>
    <fill>
      <patternFill patternType="gray125"/>
    </fill>
    <fill>
      <patternFill patternType="solid">
        <fgColor theme="9" tint="0.79998168889431442"/>
        <bgColor indexed="64"/>
      </patternFill>
    </fill>
    <fill>
      <patternFill patternType="solid">
        <fgColor rgb="FFD0CECE"/>
        <bgColor indexed="64"/>
      </patternFill>
    </fill>
    <fill>
      <patternFill patternType="solid">
        <fgColor rgb="FFE2EFD9"/>
        <bgColor indexed="64"/>
      </patternFill>
    </fill>
    <fill>
      <patternFill patternType="solid">
        <fgColor rgb="FFF7CAAC"/>
        <bgColor indexed="64"/>
      </patternFill>
    </fill>
    <fill>
      <patternFill patternType="solid">
        <fgColor theme="0" tint="-0.249977111117893"/>
        <bgColor indexed="64"/>
      </patternFill>
    </fill>
    <fill>
      <patternFill patternType="solid">
        <fgColor rgb="FFFFCCCC"/>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2" tint="-9.9978637043366805E-2"/>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6" fillId="0" borderId="0" xfId="0" applyFont="1" applyAlignment="1">
      <alignment horizontal="center"/>
    </xf>
    <xf numFmtId="0" fontId="3" fillId="0" borderId="2" xfId="0" applyFont="1" applyBorder="1" applyAlignment="1">
      <alignment horizontal="left" vertical="center" wrapText="1"/>
    </xf>
    <xf numFmtId="0" fontId="1" fillId="2" borderId="2" xfId="0" applyFont="1" applyFill="1" applyBorder="1" applyAlignment="1">
      <alignment horizontal="center" vertical="center"/>
    </xf>
    <xf numFmtId="0" fontId="4" fillId="2" borderId="2" xfId="0" applyFont="1" applyFill="1" applyBorder="1" applyAlignment="1">
      <alignment horizontal="center" vertical="center"/>
    </xf>
    <xf numFmtId="9" fontId="0" fillId="0" borderId="0" xfId="0" applyNumberFormat="1"/>
    <xf numFmtId="0" fontId="8" fillId="0" borderId="0" xfId="0" applyFont="1" applyAlignment="1">
      <alignment horizontal="right" vertical="center"/>
    </xf>
    <xf numFmtId="0" fontId="9" fillId="0" borderId="0" xfId="0" applyFont="1" applyAlignment="1">
      <alignment horizontal="right" vertical="center"/>
    </xf>
    <xf numFmtId="0" fontId="10" fillId="0" borderId="0" xfId="0" applyFont="1" applyAlignment="1">
      <alignment horizontal="right" vertical="center"/>
    </xf>
    <xf numFmtId="0" fontId="11" fillId="0" borderId="0" xfId="0" applyFont="1"/>
    <xf numFmtId="0" fontId="11" fillId="0" borderId="0" xfId="0" applyFont="1" applyAlignment="1">
      <alignment vertical="center"/>
    </xf>
    <xf numFmtId="0" fontId="16" fillId="0" borderId="0" xfId="0" applyFont="1" applyAlignment="1">
      <alignment horizontal="right" vertical="center"/>
    </xf>
    <xf numFmtId="0" fontId="12" fillId="6" borderId="1" xfId="0" applyFont="1" applyFill="1" applyBorder="1" applyAlignment="1">
      <alignment vertical="center" wrapText="1"/>
    </xf>
    <xf numFmtId="0" fontId="12" fillId="6" borderId="2" xfId="0" applyFont="1" applyFill="1" applyBorder="1" applyAlignment="1">
      <alignment vertical="center" wrapText="1"/>
    </xf>
    <xf numFmtId="0" fontId="13" fillId="0" borderId="2" xfId="0" applyFont="1" applyBorder="1" applyAlignment="1">
      <alignment vertical="center" wrapText="1"/>
    </xf>
    <xf numFmtId="0" fontId="12" fillId="4" borderId="2"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6" borderId="2" xfId="0" applyFont="1" applyFill="1" applyBorder="1" applyAlignment="1">
      <alignment vertical="center" wrapText="1"/>
    </xf>
    <xf numFmtId="0" fontId="17" fillId="6" borderId="2" xfId="0" applyFont="1" applyFill="1" applyBorder="1" applyAlignment="1">
      <alignment horizontal="center" vertical="center" wrapText="1"/>
    </xf>
    <xf numFmtId="0" fontId="14" fillId="7" borderId="2" xfId="0" applyFont="1" applyFill="1" applyBorder="1" applyAlignment="1">
      <alignment vertical="center" wrapText="1"/>
    </xf>
    <xf numFmtId="0" fontId="12" fillId="6" borderId="2" xfId="0" applyFont="1" applyFill="1" applyBorder="1" applyAlignment="1">
      <alignment horizontal="center" vertical="center" wrapText="1"/>
    </xf>
    <xf numFmtId="0" fontId="18" fillId="0" borderId="2" xfId="0" applyFont="1" applyBorder="1" applyAlignment="1">
      <alignment vertical="center" wrapText="1"/>
    </xf>
    <xf numFmtId="0" fontId="12" fillId="6" borderId="1" xfId="0" applyFont="1" applyFill="1" applyBorder="1" applyAlignment="1">
      <alignment horizontal="center" vertical="center" wrapText="1"/>
    </xf>
    <xf numFmtId="0" fontId="3" fillId="6" borderId="2" xfId="0" applyFont="1" applyFill="1" applyBorder="1" applyAlignment="1">
      <alignment vertical="center" wrapText="1"/>
    </xf>
    <xf numFmtId="0" fontId="3" fillId="6"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0" fillId="8" borderId="2" xfId="0" applyFill="1" applyBorder="1" applyAlignment="1">
      <alignment horizontal="center" vertical="center"/>
    </xf>
    <xf numFmtId="0" fontId="0" fillId="2" borderId="9" xfId="0" applyFont="1" applyFill="1" applyBorder="1" applyAlignment="1">
      <alignment horizontal="center" vertical="center"/>
    </xf>
    <xf numFmtId="0" fontId="4" fillId="2" borderId="1" xfId="0" applyFont="1" applyFill="1" applyBorder="1" applyAlignment="1">
      <alignment horizontal="center" vertical="center"/>
    </xf>
    <xf numFmtId="0" fontId="4" fillId="8" borderId="1" xfId="0" applyFont="1" applyFill="1" applyBorder="1" applyAlignment="1">
      <alignment horizontal="center" vertical="center"/>
    </xf>
    <xf numFmtId="0" fontId="19" fillId="0" borderId="0" xfId="0" applyFont="1" applyAlignment="1">
      <alignment horizont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1" fillId="6" borderId="1" xfId="0" applyFont="1" applyFill="1" applyBorder="1" applyAlignment="1">
      <alignment vertical="center"/>
    </xf>
    <xf numFmtId="0" fontId="12" fillId="8" borderId="2" xfId="0" applyFont="1" applyFill="1" applyBorder="1" applyAlignment="1">
      <alignment horizontal="center" vertical="center" wrapText="1"/>
    </xf>
    <xf numFmtId="0" fontId="3" fillId="10" borderId="2" xfId="0" applyFont="1" applyFill="1" applyBorder="1" applyAlignment="1">
      <alignment vertical="center" wrapText="1"/>
    </xf>
    <xf numFmtId="0" fontId="0" fillId="0" borderId="2" xfId="0" applyBorder="1" applyAlignment="1">
      <alignment horizontal="left" vertical="center"/>
    </xf>
    <xf numFmtId="0" fontId="0" fillId="0" borderId="9" xfId="0" applyBorder="1" applyAlignment="1">
      <alignment horizontal="left" vertical="center"/>
    </xf>
    <xf numFmtId="0" fontId="0" fillId="0" borderId="11" xfId="0" applyBorder="1"/>
    <xf numFmtId="2" fontId="5" fillId="6" borderId="1" xfId="0" applyNumberFormat="1" applyFont="1" applyFill="1" applyBorder="1" applyAlignment="1">
      <alignment horizontal="center" vertical="center"/>
    </xf>
    <xf numFmtId="2" fontId="12" fillId="9" borderId="2" xfId="0" applyNumberFormat="1" applyFont="1" applyFill="1" applyBorder="1" applyAlignment="1">
      <alignment horizontal="center" vertical="center" wrapText="1"/>
    </xf>
    <xf numFmtId="2" fontId="17" fillId="6" borderId="2" xfId="0" applyNumberFormat="1" applyFont="1" applyFill="1" applyBorder="1" applyAlignment="1">
      <alignment horizontal="center" vertical="center" wrapText="1"/>
    </xf>
    <xf numFmtId="2" fontId="12" fillId="6" borderId="1" xfId="0" applyNumberFormat="1" applyFont="1" applyFill="1" applyBorder="1" applyAlignment="1">
      <alignment horizontal="center" vertical="center" wrapText="1"/>
    </xf>
    <xf numFmtId="0" fontId="11" fillId="0" borderId="0" xfId="0" applyFont="1" applyAlignment="1">
      <alignment horizontal="left" vertical="center" wrapText="1"/>
    </xf>
    <xf numFmtId="0" fontId="12" fillId="4" borderId="2" xfId="0" applyFont="1" applyFill="1" applyBorder="1" applyAlignment="1">
      <alignment vertical="center" wrapText="1"/>
    </xf>
    <xf numFmtId="0" fontId="12" fillId="5" borderId="2" xfId="0" applyFont="1" applyFill="1" applyBorder="1" applyAlignment="1">
      <alignment vertical="center" wrapText="1"/>
    </xf>
    <xf numFmtId="0" fontId="12" fillId="5"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8" borderId="2" xfId="0" applyFont="1" applyFill="1" applyBorder="1" applyAlignment="1">
      <alignment horizontal="center" vertical="center" wrapText="1"/>
    </xf>
    <xf numFmtId="0" fontId="15" fillId="0" borderId="8" xfId="0" applyFont="1" applyBorder="1" applyAlignment="1">
      <alignment horizontal="left" vertical="center" wrapText="1"/>
    </xf>
    <xf numFmtId="0" fontId="15" fillId="0" borderId="0" xfId="0" applyFont="1" applyBorder="1" applyAlignment="1">
      <alignment horizontal="left" vertical="center" wrapText="1"/>
    </xf>
    <xf numFmtId="0" fontId="7" fillId="0" borderId="3" xfId="0" applyFont="1" applyBorder="1" applyAlignment="1">
      <alignment horizontal="center" vertical="center" textRotation="90"/>
    </xf>
    <xf numFmtId="0" fontId="7" fillId="0" borderId="4" xfId="0" applyFont="1" applyBorder="1" applyAlignment="1">
      <alignment horizontal="center" vertical="center" textRotation="90"/>
    </xf>
    <xf numFmtId="0" fontId="7" fillId="0" borderId="5" xfId="0" applyFont="1" applyBorder="1" applyAlignment="1">
      <alignment horizontal="center" vertical="center" textRotation="90"/>
    </xf>
    <xf numFmtId="0" fontId="1" fillId="10" borderId="2" xfId="0" applyFont="1" applyFill="1" applyBorder="1" applyAlignment="1">
      <alignment horizontal="left" vertical="center"/>
    </xf>
    <xf numFmtId="0" fontId="1" fillId="6" borderId="7" xfId="0" applyFont="1" applyFill="1" applyBorder="1" applyAlignment="1">
      <alignment horizontal="left" vertical="center"/>
    </xf>
    <xf numFmtId="0" fontId="1" fillId="6" borderId="6" xfId="0" applyFont="1" applyFill="1" applyBorder="1" applyAlignment="1">
      <alignment horizontal="left" vertical="center"/>
    </xf>
    <xf numFmtId="0" fontId="7" fillId="0" borderId="2" xfId="0" applyFont="1" applyBorder="1" applyAlignment="1">
      <alignment horizontal="center" vertical="center" textRotation="90"/>
    </xf>
  </cellXfs>
  <cellStyles count="1">
    <cellStyle name="Standard"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3743325</xdr:colOff>
      <xdr:row>2</xdr:row>
      <xdr:rowOff>371475</xdr:rowOff>
    </xdr:from>
    <xdr:to>
      <xdr:col>1</xdr:col>
      <xdr:colOff>0</xdr:colOff>
      <xdr:row>2</xdr:row>
      <xdr:rowOff>2514600</xdr:rowOff>
    </xdr:to>
    <xdr:pic>
      <xdr:nvPicPr>
        <xdr:cNvPr id="2" name="Grafik 3" descr="Logo_rund_transparent">
          <a:extLst>
            <a:ext uri="{FF2B5EF4-FFF2-40B4-BE49-F238E27FC236}">
              <a16:creationId xmlns:a16="http://schemas.microsoft.com/office/drawing/2014/main" id="{226A7FEE-6EEA-41A4-BA35-74FFA5898B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43325" y="609600"/>
          <a:ext cx="2257425" cy="214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5"/>
  <sheetViews>
    <sheetView view="pageLayout" zoomScale="70" zoomScaleNormal="100" zoomScalePageLayoutView="70" workbookViewId="0">
      <selection activeCell="G3" sqref="G3"/>
    </sheetView>
  </sheetViews>
  <sheetFormatPr baseColWidth="10" defaultRowHeight="15" x14ac:dyDescent="0.25"/>
  <cols>
    <col min="1" max="1" width="83.85546875" customWidth="1"/>
  </cols>
  <sheetData>
    <row r="1" spans="1:1" ht="222" customHeight="1" x14ac:dyDescent="0.25"/>
    <row r="2" spans="1:1" ht="18.75" x14ac:dyDescent="0.25">
      <c r="A2" s="8" t="s">
        <v>23</v>
      </c>
    </row>
    <row r="3" spans="1:1" ht="221.25" customHeight="1" x14ac:dyDescent="0.25"/>
    <row r="4" spans="1:1" ht="39" x14ac:dyDescent="0.25">
      <c r="A4" s="10" t="s">
        <v>24</v>
      </c>
    </row>
    <row r="5" spans="1:1" ht="28.5" x14ac:dyDescent="0.25">
      <c r="A5" s="9" t="s">
        <v>25</v>
      </c>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9"/>
  <sheetViews>
    <sheetView tabSelected="1" view="pageLayout" zoomScaleNormal="100" workbookViewId="0">
      <selection activeCell="G16" sqref="G16"/>
    </sheetView>
  </sheetViews>
  <sheetFormatPr baseColWidth="10" defaultRowHeight="15" x14ac:dyDescent="0.25"/>
  <cols>
    <col min="1" max="1" width="56" customWidth="1"/>
    <col min="2" max="3" width="8.42578125" customWidth="1"/>
    <col min="4" max="4" width="14.7109375" customWidth="1"/>
  </cols>
  <sheetData>
    <row r="1" spans="1:4" ht="28.5" x14ac:dyDescent="0.25">
      <c r="D1" s="13" t="s">
        <v>26</v>
      </c>
    </row>
    <row r="3" spans="1:4" ht="44.25" customHeight="1" x14ac:dyDescent="0.25">
      <c r="A3" s="45" t="s">
        <v>27</v>
      </c>
      <c r="B3" s="45"/>
      <c r="C3" s="45"/>
      <c r="D3" s="45"/>
    </row>
    <row r="4" spans="1:4" x14ac:dyDescent="0.25">
      <c r="A4" s="11"/>
      <c r="B4" s="11"/>
      <c r="C4" s="11"/>
      <c r="D4" s="11"/>
    </row>
    <row r="5" spans="1:4" ht="25.5" customHeight="1" x14ac:dyDescent="0.25">
      <c r="A5" s="15" t="s">
        <v>28</v>
      </c>
      <c r="B5" s="22" t="s">
        <v>29</v>
      </c>
      <c r="C5" s="22" t="s">
        <v>34</v>
      </c>
      <c r="D5" s="22" t="s">
        <v>35</v>
      </c>
    </row>
    <row r="6" spans="1:4" ht="25.5" customHeight="1" x14ac:dyDescent="0.25">
      <c r="A6" s="46" t="s">
        <v>30</v>
      </c>
      <c r="B6" s="46"/>
      <c r="C6" s="46"/>
      <c r="D6" s="46"/>
    </row>
    <row r="7" spans="1:4" ht="38.25" x14ac:dyDescent="0.25">
      <c r="A7" s="16" t="s">
        <v>63</v>
      </c>
      <c r="B7" s="17">
        <v>1</v>
      </c>
      <c r="C7" s="18">
        <v>0</v>
      </c>
      <c r="D7" s="36"/>
    </row>
    <row r="8" spans="1:4" ht="25.5" x14ac:dyDescent="0.25">
      <c r="A8" s="16" t="s">
        <v>62</v>
      </c>
      <c r="B8" s="17">
        <v>2</v>
      </c>
      <c r="C8" s="18">
        <v>0</v>
      </c>
      <c r="D8" s="36"/>
    </row>
    <row r="9" spans="1:4" ht="25.5" x14ac:dyDescent="0.25">
      <c r="A9" s="16" t="s">
        <v>44</v>
      </c>
      <c r="B9" s="17">
        <v>3</v>
      </c>
      <c r="C9" s="18">
        <v>0</v>
      </c>
      <c r="D9" s="36"/>
    </row>
    <row r="10" spans="1:4" ht="38.25" x14ac:dyDescent="0.25">
      <c r="A10" s="16" t="s">
        <v>38</v>
      </c>
      <c r="B10" s="17">
        <v>30</v>
      </c>
      <c r="C10" s="18">
        <v>0</v>
      </c>
      <c r="D10" s="42">
        <f>'Matrix MANV Stufe IV'!E13</f>
        <v>0</v>
      </c>
    </row>
    <row r="11" spans="1:4" ht="38.25" x14ac:dyDescent="0.25">
      <c r="A11" s="16" t="s">
        <v>39</v>
      </c>
      <c r="B11" s="17">
        <v>10</v>
      </c>
      <c r="C11" s="18">
        <v>0</v>
      </c>
      <c r="D11" s="42">
        <f>'Matrix MANV Stufe V'!F15</f>
        <v>0</v>
      </c>
    </row>
    <row r="12" spans="1:4" ht="38.25" x14ac:dyDescent="0.25">
      <c r="A12" s="16" t="s">
        <v>40</v>
      </c>
      <c r="B12" s="17">
        <v>1</v>
      </c>
      <c r="C12" s="18">
        <v>0</v>
      </c>
      <c r="D12" s="42">
        <f>'Matrix Schulsanitätsdienst'!E8</f>
        <v>0</v>
      </c>
    </row>
    <row r="13" spans="1:4" ht="38.25" x14ac:dyDescent="0.25">
      <c r="A13" s="16" t="s">
        <v>54</v>
      </c>
      <c r="B13" s="17">
        <v>1</v>
      </c>
      <c r="C13" s="18">
        <v>0</v>
      </c>
      <c r="D13" s="42">
        <f>'Matrix Jugendarbeit'!E8</f>
        <v>0</v>
      </c>
    </row>
    <row r="14" spans="1:4" ht="25.5" x14ac:dyDescent="0.25">
      <c r="A14" s="21" t="s">
        <v>41</v>
      </c>
      <c r="B14" s="17">
        <v>1</v>
      </c>
      <c r="C14" s="18">
        <v>0</v>
      </c>
      <c r="D14" s="36"/>
    </row>
    <row r="15" spans="1:4" x14ac:dyDescent="0.25">
      <c r="A15" s="19" t="s">
        <v>36</v>
      </c>
      <c r="B15" s="20">
        <f>SUM(B7:B14)</f>
        <v>49</v>
      </c>
      <c r="C15" s="20">
        <f>SUM(C7:C14)</f>
        <v>0</v>
      </c>
      <c r="D15" s="43">
        <f>SUM(D7:D14)</f>
        <v>0</v>
      </c>
    </row>
    <row r="16" spans="1:4" ht="60.75" customHeight="1" x14ac:dyDescent="0.25">
      <c r="A16" s="51" t="s">
        <v>42</v>
      </c>
      <c r="B16" s="51"/>
      <c r="C16" s="51"/>
      <c r="D16" s="51"/>
    </row>
    <row r="17" spans="1:4" x14ac:dyDescent="0.25">
      <c r="A17" s="11"/>
      <c r="B17" s="11"/>
      <c r="C17" s="11"/>
      <c r="D17" s="11"/>
    </row>
    <row r="18" spans="1:4" ht="25.5" customHeight="1" x14ac:dyDescent="0.25">
      <c r="A18" s="47" t="s">
        <v>31</v>
      </c>
      <c r="B18" s="47"/>
      <c r="C18" s="47"/>
      <c r="D18" s="47"/>
    </row>
    <row r="19" spans="1:4" x14ac:dyDescent="0.25">
      <c r="A19" s="16" t="s">
        <v>32</v>
      </c>
      <c r="B19" s="48">
        <v>51</v>
      </c>
      <c r="C19" s="49">
        <v>0</v>
      </c>
      <c r="D19" s="50"/>
    </row>
    <row r="20" spans="1:4" x14ac:dyDescent="0.25">
      <c r="A20" s="23" t="s">
        <v>61</v>
      </c>
      <c r="B20" s="48"/>
      <c r="C20" s="49"/>
      <c r="D20" s="50"/>
    </row>
    <row r="21" spans="1:4" x14ac:dyDescent="0.25">
      <c r="A21" s="23" t="s">
        <v>59</v>
      </c>
      <c r="B21" s="48"/>
      <c r="C21" s="49"/>
      <c r="D21" s="50"/>
    </row>
    <row r="22" spans="1:4" ht="25.5" x14ac:dyDescent="0.25">
      <c r="A22" s="23" t="s">
        <v>60</v>
      </c>
      <c r="B22" s="48"/>
      <c r="C22" s="49"/>
      <c r="D22" s="50"/>
    </row>
    <row r="23" spans="1:4" x14ac:dyDescent="0.25">
      <c r="A23" s="19" t="s">
        <v>37</v>
      </c>
      <c r="B23" s="20">
        <f>SUM(B19)</f>
        <v>51</v>
      </c>
      <c r="C23" s="20">
        <f>SUM(C19)</f>
        <v>0</v>
      </c>
      <c r="D23" s="20">
        <f>SUM(D19)</f>
        <v>0</v>
      </c>
    </row>
    <row r="24" spans="1:4" ht="15.75" thickBot="1" x14ac:dyDescent="0.3">
      <c r="A24" s="12"/>
      <c r="B24" s="11"/>
      <c r="C24" s="11"/>
      <c r="D24" s="11"/>
    </row>
    <row r="25" spans="1:4" ht="25.5" customHeight="1" thickBot="1" x14ac:dyDescent="0.3">
      <c r="A25" s="14" t="s">
        <v>33</v>
      </c>
      <c r="B25" s="24">
        <f>SUM(B23,B15)</f>
        <v>100</v>
      </c>
      <c r="C25" s="24">
        <f t="shared" ref="C25:D25" si="0">SUM(C23,C15)</f>
        <v>0</v>
      </c>
      <c r="D25" s="44">
        <f t="shared" si="0"/>
        <v>0</v>
      </c>
    </row>
    <row r="26" spans="1:4" x14ac:dyDescent="0.25">
      <c r="A26" s="12"/>
      <c r="B26" s="11"/>
      <c r="C26" s="11"/>
      <c r="D26" s="11"/>
    </row>
    <row r="27" spans="1:4" ht="54.75" customHeight="1" x14ac:dyDescent="0.25">
      <c r="A27" s="45" t="s">
        <v>43</v>
      </c>
      <c r="B27" s="45"/>
      <c r="C27" s="45"/>
      <c r="D27" s="45"/>
    </row>
    <row r="28" spans="1:4" x14ac:dyDescent="0.25">
      <c r="A28" s="11"/>
      <c r="B28" s="11"/>
      <c r="C28" s="11"/>
      <c r="D28" s="11"/>
    </row>
    <row r="29" spans="1:4" x14ac:dyDescent="0.25">
      <c r="A29" s="11"/>
      <c r="B29" s="11"/>
      <c r="C29" s="11"/>
      <c r="D29" s="11"/>
    </row>
  </sheetData>
  <mergeCells count="8">
    <mergeCell ref="A27:D27"/>
    <mergeCell ref="A3:D3"/>
    <mergeCell ref="A6:D6"/>
    <mergeCell ref="A18:D18"/>
    <mergeCell ref="B19:B22"/>
    <mergeCell ref="C19:C22"/>
    <mergeCell ref="D19:D22"/>
    <mergeCell ref="A16:D16"/>
  </mergeCells>
  <pageMargins left="0.7" right="0.65625" top="0.78740157499999996" bottom="0.78740157499999996" header="0.3" footer="0.3"/>
  <pageSetup paperSize="9" orientation="portrait" r:id="rId1"/>
  <headerFooter>
    <oddFooter>&amp;R&amp;8Matrix Zuschlagskriterien
Version 1.1; Stand: 27.03.2025
Seite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L15"/>
  <sheetViews>
    <sheetView view="pageLayout" zoomScaleNormal="100" workbookViewId="0">
      <selection activeCell="A16" sqref="A16"/>
    </sheetView>
  </sheetViews>
  <sheetFormatPr baseColWidth="10" defaultRowHeight="15" x14ac:dyDescent="0.25"/>
  <cols>
    <col min="1" max="2" width="6.42578125" customWidth="1"/>
    <col min="3" max="3" width="67.85546875" customWidth="1"/>
    <col min="4" max="5" width="13.28515625" customWidth="1"/>
    <col min="6" max="6" width="6.140625" customWidth="1"/>
  </cols>
  <sheetData>
    <row r="2" spans="1:12" ht="30" customHeight="1" x14ac:dyDescent="0.25">
      <c r="A2" s="53" t="s">
        <v>65</v>
      </c>
      <c r="C2" s="25" t="s">
        <v>0</v>
      </c>
      <c r="D2" s="26" t="s">
        <v>7</v>
      </c>
      <c r="E2" s="26" t="s">
        <v>8</v>
      </c>
    </row>
    <row r="3" spans="1:12" ht="21.75" customHeight="1" x14ac:dyDescent="0.25">
      <c r="A3" s="54"/>
      <c r="C3" s="2" t="s">
        <v>1</v>
      </c>
      <c r="D3" s="27">
        <v>500</v>
      </c>
      <c r="E3" s="28">
        <v>0</v>
      </c>
    </row>
    <row r="4" spans="1:12" ht="21.75" customHeight="1" x14ac:dyDescent="0.25">
      <c r="A4" s="54"/>
      <c r="C4" s="2" t="s">
        <v>2</v>
      </c>
      <c r="D4" s="27">
        <v>1500</v>
      </c>
      <c r="E4" s="28">
        <v>0</v>
      </c>
    </row>
    <row r="5" spans="1:12" ht="21.75" customHeight="1" x14ac:dyDescent="0.25">
      <c r="A5" s="54"/>
      <c r="C5" s="2" t="s">
        <v>3</v>
      </c>
      <c r="D5" s="27">
        <v>1000</v>
      </c>
      <c r="E5" s="28">
        <v>0</v>
      </c>
    </row>
    <row r="6" spans="1:12" ht="21.75" customHeight="1" x14ac:dyDescent="0.25">
      <c r="A6" s="54"/>
      <c r="C6" s="2" t="s">
        <v>4</v>
      </c>
      <c r="D6" s="27">
        <v>500</v>
      </c>
      <c r="E6" s="28">
        <v>0</v>
      </c>
    </row>
    <row r="7" spans="1:12" ht="21.75" customHeight="1" x14ac:dyDescent="0.25">
      <c r="A7" s="54"/>
      <c r="C7" s="2" t="s">
        <v>5</v>
      </c>
      <c r="D7" s="27">
        <v>300</v>
      </c>
      <c r="E7" s="28">
        <v>0</v>
      </c>
    </row>
    <row r="8" spans="1:12" ht="21.75" customHeight="1" thickBot="1" x14ac:dyDescent="0.3">
      <c r="A8" s="54"/>
      <c r="C8" s="2" t="s">
        <v>6</v>
      </c>
      <c r="D8" s="27">
        <v>1000</v>
      </c>
      <c r="E8" s="28">
        <v>0</v>
      </c>
    </row>
    <row r="9" spans="1:12" ht="21.75" customHeight="1" thickBot="1" x14ac:dyDescent="0.3">
      <c r="A9" s="54"/>
      <c r="C9" s="37" t="s">
        <v>47</v>
      </c>
      <c r="D9" s="29">
        <f>SUM(D3:D8)</f>
        <v>4800</v>
      </c>
      <c r="E9" s="30">
        <f>SUM(E3:E8)</f>
        <v>0</v>
      </c>
    </row>
    <row r="10" spans="1:12" ht="15.75" thickBot="1" x14ac:dyDescent="0.3">
      <c r="A10" s="54"/>
      <c r="E10" s="3"/>
    </row>
    <row r="11" spans="1:12" ht="21.75" customHeight="1" thickBot="1" x14ac:dyDescent="0.3">
      <c r="A11" s="54"/>
      <c r="C11" s="38" t="s">
        <v>49</v>
      </c>
      <c r="D11" s="33">
        <v>15</v>
      </c>
      <c r="E11" s="31">
        <v>0</v>
      </c>
    </row>
    <row r="12" spans="1:12" ht="15.75" thickBot="1" x14ac:dyDescent="0.3">
      <c r="A12" s="54"/>
      <c r="D12" s="32">
        <f>D11*D9</f>
        <v>72000</v>
      </c>
      <c r="E12" s="32">
        <f>E9*E11</f>
        <v>0</v>
      </c>
    </row>
    <row r="13" spans="1:12" ht="21.75" customHeight="1" thickBot="1" x14ac:dyDescent="0.3">
      <c r="A13" s="54"/>
      <c r="C13" s="35" t="s">
        <v>45</v>
      </c>
      <c r="D13" s="34">
        <f>Zuschlagskriterien!B10</f>
        <v>30</v>
      </c>
      <c r="E13" s="41">
        <f>E12*D13/D12</f>
        <v>0</v>
      </c>
      <c r="L13" s="7"/>
    </row>
    <row r="14" spans="1:12" x14ac:dyDescent="0.25">
      <c r="A14" s="54"/>
      <c r="L14" s="7"/>
    </row>
    <row r="15" spans="1:12" ht="56.25" customHeight="1" x14ac:dyDescent="0.25">
      <c r="A15" s="55"/>
      <c r="C15" s="52" t="s">
        <v>42</v>
      </c>
      <c r="D15" s="52"/>
      <c r="E15" s="52"/>
    </row>
  </sheetData>
  <mergeCells count="2">
    <mergeCell ref="C15:E15"/>
    <mergeCell ref="A2:A15"/>
  </mergeCells>
  <pageMargins left="0.7" right="0.7" top="0.78740157499999996" bottom="0.88541666666666663" header="0.3" footer="0.3"/>
  <pageSetup paperSize="9" orientation="landscape" r:id="rId1"/>
  <headerFooter>
    <oddFooter>&amp;R&amp;8Matrix Zuschlagskriterien
Version 1.1; Stand: 27.03.2025
Seite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7"/>
  <sheetViews>
    <sheetView view="pageLayout" zoomScaleNormal="100" workbookViewId="0">
      <selection activeCell="A18" sqref="A18"/>
    </sheetView>
  </sheetViews>
  <sheetFormatPr baseColWidth="10" defaultRowHeight="15" x14ac:dyDescent="0.25"/>
  <cols>
    <col min="1" max="2" width="6.42578125" customWidth="1"/>
    <col min="3" max="3" width="67.85546875" customWidth="1"/>
    <col min="4" max="4" width="8.7109375" customWidth="1"/>
    <col min="5" max="5" width="13.28515625" customWidth="1"/>
  </cols>
  <sheetData>
    <row r="2" spans="1:6" ht="29.25" customHeight="1" x14ac:dyDescent="0.25">
      <c r="A2" s="59" t="s">
        <v>64</v>
      </c>
      <c r="C2" s="25" t="s">
        <v>0</v>
      </c>
      <c r="D2" s="26" t="s">
        <v>48</v>
      </c>
      <c r="E2" s="26" t="s">
        <v>7</v>
      </c>
      <c r="F2" s="26" t="s">
        <v>8</v>
      </c>
    </row>
    <row r="3" spans="1:6" ht="21.75" customHeight="1" x14ac:dyDescent="0.25">
      <c r="A3" s="59"/>
      <c r="C3" s="4" t="s">
        <v>9</v>
      </c>
      <c r="D3" s="1">
        <v>2</v>
      </c>
      <c r="E3" s="1" t="s">
        <v>10</v>
      </c>
      <c r="F3" s="28">
        <v>0</v>
      </c>
    </row>
    <row r="4" spans="1:6" ht="21.75" customHeight="1" x14ac:dyDescent="0.25">
      <c r="A4" s="59"/>
      <c r="C4" s="4" t="s">
        <v>11</v>
      </c>
      <c r="D4" s="1">
        <v>2</v>
      </c>
      <c r="E4" s="1" t="s">
        <v>10</v>
      </c>
      <c r="F4" s="28">
        <v>0</v>
      </c>
    </row>
    <row r="5" spans="1:6" ht="21.75" customHeight="1" x14ac:dyDescent="0.25">
      <c r="A5" s="59"/>
      <c r="C5" s="4" t="s">
        <v>12</v>
      </c>
      <c r="D5" s="1">
        <v>2</v>
      </c>
      <c r="E5" s="1" t="s">
        <v>13</v>
      </c>
      <c r="F5" s="28">
        <v>0</v>
      </c>
    </row>
    <row r="6" spans="1:6" ht="21.75" customHeight="1" x14ac:dyDescent="0.25">
      <c r="A6" s="59"/>
      <c r="C6" s="4" t="s">
        <v>22</v>
      </c>
      <c r="D6" s="1">
        <v>5</v>
      </c>
      <c r="E6" s="1" t="s">
        <v>14</v>
      </c>
      <c r="F6" s="28">
        <v>0</v>
      </c>
    </row>
    <row r="7" spans="1:6" ht="21.75" customHeight="1" x14ac:dyDescent="0.25">
      <c r="A7" s="59"/>
      <c r="C7" s="4" t="s">
        <v>17</v>
      </c>
      <c r="D7" s="1">
        <v>1</v>
      </c>
      <c r="E7" s="1" t="s">
        <v>20</v>
      </c>
      <c r="F7" s="28">
        <v>0</v>
      </c>
    </row>
    <row r="8" spans="1:6" ht="21.75" customHeight="1" x14ac:dyDescent="0.25">
      <c r="A8" s="59"/>
      <c r="C8" s="4" t="s">
        <v>15</v>
      </c>
      <c r="D8" s="1">
        <v>2</v>
      </c>
      <c r="E8" s="1" t="s">
        <v>21</v>
      </c>
      <c r="F8" s="28">
        <v>0</v>
      </c>
    </row>
    <row r="9" spans="1:6" ht="21.75" customHeight="1" x14ac:dyDescent="0.25">
      <c r="A9" s="59"/>
      <c r="C9" s="4" t="s">
        <v>18</v>
      </c>
      <c r="D9" s="1">
        <v>5</v>
      </c>
      <c r="E9" s="1" t="s">
        <v>14</v>
      </c>
      <c r="F9" s="28">
        <v>0</v>
      </c>
    </row>
    <row r="10" spans="1:6" ht="21.75" customHeight="1" x14ac:dyDescent="0.25">
      <c r="A10" s="59"/>
      <c r="C10" s="4" t="s">
        <v>19</v>
      </c>
      <c r="D10" s="1">
        <v>5</v>
      </c>
      <c r="E10" s="1" t="s">
        <v>16</v>
      </c>
      <c r="F10" s="28">
        <v>0</v>
      </c>
    </row>
    <row r="11" spans="1:6" ht="21.75" customHeight="1" x14ac:dyDescent="0.25">
      <c r="A11" s="59"/>
      <c r="C11" s="56" t="s">
        <v>47</v>
      </c>
      <c r="D11" s="56"/>
      <c r="E11" s="5">
        <v>1460</v>
      </c>
      <c r="F11" s="6">
        <f>SUM(F3:F10)</f>
        <v>0</v>
      </c>
    </row>
    <row r="12" spans="1:6" ht="15.75" thickBot="1" x14ac:dyDescent="0.3">
      <c r="A12" s="59"/>
      <c r="E12" s="3"/>
    </row>
    <row r="13" spans="1:6" ht="21.75" customHeight="1" thickBot="1" x14ac:dyDescent="0.3">
      <c r="A13" s="59"/>
      <c r="C13" s="39" t="s">
        <v>49</v>
      </c>
      <c r="D13" s="40"/>
      <c r="E13" s="33">
        <v>15</v>
      </c>
      <c r="F13" s="31">
        <v>0</v>
      </c>
    </row>
    <row r="14" spans="1:6" ht="15.75" thickBot="1" x14ac:dyDescent="0.3">
      <c r="A14" s="59"/>
      <c r="E14" s="32">
        <f>E13*E11</f>
        <v>21900</v>
      </c>
      <c r="F14" s="32">
        <f>F13*F11</f>
        <v>0</v>
      </c>
    </row>
    <row r="15" spans="1:6" ht="21.75" customHeight="1" thickBot="1" x14ac:dyDescent="0.3">
      <c r="A15" s="59"/>
      <c r="C15" s="57" t="s">
        <v>46</v>
      </c>
      <c r="D15" s="58"/>
      <c r="E15" s="34">
        <f>Zuschlagskriterien!B11</f>
        <v>10</v>
      </c>
      <c r="F15" s="41">
        <f>F14*E15/E14</f>
        <v>0</v>
      </c>
    </row>
    <row r="16" spans="1:6" x14ac:dyDescent="0.25">
      <c r="A16" s="59"/>
    </row>
    <row r="17" spans="1:6" ht="54.75" customHeight="1" x14ac:dyDescent="0.25">
      <c r="A17" s="59"/>
      <c r="C17" s="52" t="s">
        <v>42</v>
      </c>
      <c r="D17" s="52"/>
      <c r="E17" s="52"/>
      <c r="F17" s="52"/>
    </row>
  </sheetData>
  <mergeCells count="4">
    <mergeCell ref="C11:D11"/>
    <mergeCell ref="C15:D15"/>
    <mergeCell ref="C17:F17"/>
    <mergeCell ref="A2:A17"/>
  </mergeCells>
  <pageMargins left="0.7" right="0.7" top="0.78740157499999996" bottom="0.88541666666666663" header="0.3" footer="0.3"/>
  <pageSetup paperSize="9" orientation="landscape" r:id="rId1"/>
  <headerFooter>
    <oddFooter>&amp;R&amp;8Matrix Zuschlagskriterien
Version 1.1; Stand: 27.03.2025
Seite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L10"/>
  <sheetViews>
    <sheetView view="pageLayout" zoomScaleNormal="100" workbookViewId="0">
      <selection activeCell="D9" sqref="D9"/>
    </sheetView>
  </sheetViews>
  <sheetFormatPr baseColWidth="10" defaultRowHeight="15" x14ac:dyDescent="0.25"/>
  <cols>
    <col min="1" max="2" width="6.42578125" customWidth="1"/>
    <col min="3" max="3" width="67.85546875" customWidth="1"/>
    <col min="4" max="5" width="13.28515625" customWidth="1"/>
    <col min="6" max="6" width="6.140625" customWidth="1"/>
  </cols>
  <sheetData>
    <row r="2" spans="1:12" ht="30" customHeight="1" x14ac:dyDescent="0.25">
      <c r="A2" s="53" t="s">
        <v>52</v>
      </c>
      <c r="C2" s="25" t="s">
        <v>0</v>
      </c>
      <c r="D2" s="26" t="s">
        <v>7</v>
      </c>
      <c r="E2" s="26" t="s">
        <v>8</v>
      </c>
    </row>
    <row r="3" spans="1:12" ht="21.75" customHeight="1" thickBot="1" x14ac:dyDescent="0.3">
      <c r="A3" s="54"/>
      <c r="C3" s="2" t="s">
        <v>50</v>
      </c>
      <c r="D3" s="27">
        <v>2</v>
      </c>
      <c r="E3" s="28">
        <v>0</v>
      </c>
    </row>
    <row r="4" spans="1:12" ht="21.75" customHeight="1" thickBot="1" x14ac:dyDescent="0.3">
      <c r="A4" s="54"/>
      <c r="C4" s="37" t="s">
        <v>47</v>
      </c>
      <c r="D4" s="29">
        <f>SUM(D3:D3)</f>
        <v>2</v>
      </c>
      <c r="E4" s="30">
        <f>SUM(E3:E3)</f>
        <v>0</v>
      </c>
    </row>
    <row r="5" spans="1:12" ht="15.75" thickBot="1" x14ac:dyDescent="0.3">
      <c r="A5" s="54"/>
      <c r="E5" s="3"/>
    </row>
    <row r="6" spans="1:12" ht="21.75" customHeight="1" thickBot="1" x14ac:dyDescent="0.3">
      <c r="A6" s="54"/>
      <c r="C6" s="38" t="s">
        <v>51</v>
      </c>
      <c r="D6" s="33">
        <v>15</v>
      </c>
      <c r="E6" s="31">
        <v>0</v>
      </c>
    </row>
    <row r="7" spans="1:12" ht="15.75" thickBot="1" x14ac:dyDescent="0.3">
      <c r="A7" s="54"/>
      <c r="D7" s="32">
        <f>D6*D4</f>
        <v>30</v>
      </c>
      <c r="E7" s="32">
        <f>E4*E6</f>
        <v>0</v>
      </c>
    </row>
    <row r="8" spans="1:12" ht="21.75" customHeight="1" thickBot="1" x14ac:dyDescent="0.3">
      <c r="A8" s="54"/>
      <c r="C8" s="35" t="s">
        <v>57</v>
      </c>
      <c r="D8" s="34">
        <f>Zuschlagskriterien!B12</f>
        <v>1</v>
      </c>
      <c r="E8" s="41">
        <f>E7*D8/D7</f>
        <v>0</v>
      </c>
      <c r="L8" s="7"/>
    </row>
    <row r="9" spans="1:12" x14ac:dyDescent="0.25">
      <c r="A9" s="54"/>
      <c r="L9" s="7"/>
    </row>
    <row r="10" spans="1:12" ht="56.25" customHeight="1" x14ac:dyDescent="0.25">
      <c r="A10" s="55"/>
      <c r="C10" s="52" t="s">
        <v>42</v>
      </c>
      <c r="D10" s="52"/>
      <c r="E10" s="52"/>
    </row>
  </sheetData>
  <mergeCells count="2">
    <mergeCell ref="A2:A10"/>
    <mergeCell ref="C10:E10"/>
  </mergeCells>
  <pageMargins left="0.7" right="0.7" top="0.78740157499999996" bottom="0.86458333333333337" header="0.3" footer="0.3"/>
  <pageSetup paperSize="9" orientation="landscape" r:id="rId1"/>
  <headerFooter>
    <oddFooter>&amp;R&amp;8Matrix Zuschlagskriterien
Version 1.1; Stand: 27.03.2025
Seite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L10"/>
  <sheetViews>
    <sheetView view="pageLayout" zoomScaleNormal="100" workbookViewId="0">
      <selection activeCell="G22" sqref="G22"/>
    </sheetView>
  </sheetViews>
  <sheetFormatPr baseColWidth="10" defaultRowHeight="15" x14ac:dyDescent="0.25"/>
  <cols>
    <col min="1" max="2" width="6.42578125" customWidth="1"/>
    <col min="3" max="3" width="67.85546875" customWidth="1"/>
    <col min="4" max="5" width="13.28515625" customWidth="1"/>
    <col min="6" max="6" width="6.140625" customWidth="1"/>
  </cols>
  <sheetData>
    <row r="2" spans="1:12" ht="30" customHeight="1" x14ac:dyDescent="0.25">
      <c r="A2" s="53" t="s">
        <v>53</v>
      </c>
      <c r="C2" s="25" t="s">
        <v>0</v>
      </c>
      <c r="D2" s="26" t="s">
        <v>7</v>
      </c>
      <c r="E2" s="26" t="s">
        <v>8</v>
      </c>
    </row>
    <row r="3" spans="1:12" ht="21.75" customHeight="1" thickBot="1" x14ac:dyDescent="0.3">
      <c r="A3" s="54"/>
      <c r="C3" s="2" t="s">
        <v>55</v>
      </c>
      <c r="D3" s="27">
        <v>2</v>
      </c>
      <c r="E3" s="28">
        <v>0</v>
      </c>
    </row>
    <row r="4" spans="1:12" ht="21.75" customHeight="1" thickBot="1" x14ac:dyDescent="0.3">
      <c r="A4" s="54"/>
      <c r="C4" s="37" t="s">
        <v>47</v>
      </c>
      <c r="D4" s="29">
        <f>SUM(D3:D3)</f>
        <v>2</v>
      </c>
      <c r="E4" s="30">
        <f>SUM(E3:E3)</f>
        <v>0</v>
      </c>
    </row>
    <row r="5" spans="1:12" ht="15.75" thickBot="1" x14ac:dyDescent="0.3">
      <c r="A5" s="54"/>
      <c r="E5" s="3"/>
    </row>
    <row r="6" spans="1:12" ht="21.75" customHeight="1" thickBot="1" x14ac:dyDescent="0.3">
      <c r="A6" s="54"/>
      <c r="C6" s="38" t="s">
        <v>58</v>
      </c>
      <c r="D6" s="33">
        <v>15</v>
      </c>
      <c r="E6" s="31">
        <v>0</v>
      </c>
    </row>
    <row r="7" spans="1:12" ht="15.75" thickBot="1" x14ac:dyDescent="0.3">
      <c r="A7" s="54"/>
      <c r="D7" s="32">
        <f>D6*D4</f>
        <v>30</v>
      </c>
      <c r="E7" s="32">
        <f>E4*E6</f>
        <v>0</v>
      </c>
    </row>
    <row r="8" spans="1:12" ht="21.75" customHeight="1" thickBot="1" x14ac:dyDescent="0.3">
      <c r="A8" s="54"/>
      <c r="C8" s="35" t="s">
        <v>56</v>
      </c>
      <c r="D8" s="34">
        <f>Zuschlagskriterien!B13</f>
        <v>1</v>
      </c>
      <c r="E8" s="41">
        <f>E7*D8/D7</f>
        <v>0</v>
      </c>
      <c r="L8" s="7"/>
    </row>
    <row r="9" spans="1:12" x14ac:dyDescent="0.25">
      <c r="A9" s="54"/>
      <c r="L9" s="7"/>
    </row>
    <row r="10" spans="1:12" ht="56.25" customHeight="1" x14ac:dyDescent="0.25">
      <c r="A10" s="55"/>
      <c r="C10" s="52" t="s">
        <v>42</v>
      </c>
      <c r="D10" s="52"/>
      <c r="E10" s="52"/>
    </row>
  </sheetData>
  <mergeCells count="2">
    <mergeCell ref="A2:A10"/>
    <mergeCell ref="C10:E10"/>
  </mergeCells>
  <pageMargins left="0.7" right="0.7" top="0.78740157499999996" bottom="0.88541666666666663" header="0.3" footer="0.3"/>
  <pageSetup paperSize="9" orientation="landscape" r:id="rId1"/>
  <headerFooter>
    <oddFooter>&amp;R&amp;8Matrix Zuschlagskriterien
Version 1.1; Stand: 27.03.2025
Seite &amp;A</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Deckblatt</vt:lpstr>
      <vt:lpstr>Zuschlagskriterien</vt:lpstr>
      <vt:lpstr>Matrix MANV Stufe IV</vt:lpstr>
      <vt:lpstr>Matrix MANV Stufe V</vt:lpstr>
      <vt:lpstr>Matrix Schulsanitätsdienst</vt:lpstr>
      <vt:lpstr>Matrix Jugendarbeit</vt:lpstr>
      <vt:lpstr>Deckblatt!Druckbereich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Wunderlich, Thomas - RettZV "Südwestsachsen"</dc:creator>
  <cp:lastModifiedBy>Wunderlich, Thomas - RettZV "Südwestsachsen"</cp:lastModifiedBy>
  <cp:lastPrinted>2025-02-20T10:34:06Z</cp:lastPrinted>
  <dcterms:created xsi:type="dcterms:W3CDTF">2025-01-02T14:20:52Z</dcterms:created>
  <dcterms:modified xsi:type="dcterms:W3CDTF">2025-03-27T10:58:52Z</dcterms:modified>
</cp:coreProperties>
</file>