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2026\"/>
    </mc:Choice>
  </mc:AlternateContent>
  <bookViews>
    <workbookView xWindow="0" yWindow="0" windowWidth="20520" windowHeight="103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A67" i="1"/>
  <c r="F51" i="1"/>
  <c r="A71" i="1"/>
  <c r="H38" i="1" l="1"/>
  <c r="G38" i="1"/>
  <c r="F38" i="1"/>
  <c r="H40" i="1"/>
  <c r="H41" i="1"/>
  <c r="H42" i="1"/>
  <c r="H43" i="1"/>
  <c r="H44" i="1"/>
  <c r="H45" i="1"/>
  <c r="H39" i="1"/>
  <c r="G40" i="1"/>
  <c r="G41" i="1"/>
  <c r="G42" i="1"/>
  <c r="G43" i="1"/>
  <c r="G44" i="1"/>
  <c r="G45" i="1"/>
  <c r="G39" i="1"/>
  <c r="F40" i="1"/>
  <c r="F41" i="1"/>
  <c r="F42" i="1"/>
  <c r="F43" i="1"/>
  <c r="F44" i="1"/>
  <c r="F45" i="1"/>
  <c r="F39" i="1"/>
  <c r="H48" i="1" l="1"/>
  <c r="G48" i="1"/>
  <c r="H32" i="1"/>
  <c r="H11" i="1" l="1"/>
  <c r="F48" i="1" l="1"/>
  <c r="F67" i="1" l="1"/>
  <c r="B69" i="1" l="1"/>
  <c r="B67" i="1"/>
  <c r="H67" i="1"/>
  <c r="A73" i="1" l="1"/>
  <c r="A72" i="1"/>
  <c r="H36" i="1" l="1"/>
  <c r="G36" i="1"/>
  <c r="F36" i="1"/>
  <c r="F32" i="1" l="1"/>
  <c r="F37" i="1" s="1"/>
  <c r="F50" i="1" s="1"/>
  <c r="G32" i="1"/>
  <c r="G37" i="1" s="1"/>
  <c r="G50" i="1" s="1"/>
  <c r="H37" i="1"/>
  <c r="H50" i="1" s="1"/>
  <c r="F76" i="1" l="1"/>
  <c r="F74" i="1"/>
  <c r="G70" i="1"/>
  <c r="G69" i="1" l="1"/>
  <c r="G66" i="1"/>
  <c r="H68" i="1" s="1"/>
  <c r="A69" i="1"/>
  <c r="G52" i="1" s="1"/>
  <c r="G51" i="1"/>
  <c r="A70" i="1"/>
  <c r="H52" i="1" s="1"/>
  <c r="H51" i="1"/>
  <c r="G71" i="1" l="1"/>
  <c r="F75" i="1"/>
  <c r="H53" i="1"/>
  <c r="F53" i="1"/>
  <c r="G53" i="1"/>
  <c r="G54" i="1" s="1"/>
  <c r="H55" i="1" l="1"/>
  <c r="F55" i="1"/>
  <c r="F69" i="1" s="1"/>
  <c r="F54" i="1"/>
  <c r="F66" i="1" s="1"/>
  <c r="H56" i="1"/>
  <c r="F70" i="1" s="1"/>
  <c r="J66" i="1" l="1"/>
  <c r="J67" i="1"/>
  <c r="J65" i="1"/>
  <c r="F68" i="1"/>
  <c r="F78" i="1" l="1"/>
  <c r="F77" i="1"/>
  <c r="F71" i="1"/>
</calcChain>
</file>

<file path=xl/sharedStrings.xml><?xml version="1.0" encoding="utf-8"?>
<sst xmlns="http://schemas.openxmlformats.org/spreadsheetml/2006/main" count="75" uniqueCount="74">
  <si>
    <t xml:space="preserve">Personalbedarfsberechnung </t>
  </si>
  <si>
    <t xml:space="preserve">Jahresrettungsmittelstunden (JRS) </t>
  </si>
  <si>
    <t>JRS für Sondertage (Maifeuer, Himmelfahrt, Silvester)</t>
  </si>
  <si>
    <t>Grundwerte</t>
  </si>
  <si>
    <t>Tage p.a. (inkl. Schaltjahr)</t>
  </si>
  <si>
    <t>Wochen p.a. (inkl. Schaltjahr)</t>
  </si>
  <si>
    <t>RTW</t>
  </si>
  <si>
    <t>NEF</t>
  </si>
  <si>
    <t>KTW</t>
  </si>
  <si>
    <t>abzüglich Urlaub</t>
  </si>
  <si>
    <t>Personalvorhaltestunden (JRS Gesamt*2 bei RTW/KTW)</t>
  </si>
  <si>
    <t>Nebenrechnung</t>
  </si>
  <si>
    <t>abzüglich Sonderurlaub</t>
  </si>
  <si>
    <t>abzüglich gesetzliche Feiertage</t>
  </si>
  <si>
    <t>&lt;--- beziehen sich auf 8h Arbeitszeit/Tag</t>
  </si>
  <si>
    <t>Anzahl Wachleiter gem LV angeben</t>
  </si>
  <si>
    <t>bitte mit A.Feig und H.Hellinger abstimmen.</t>
  </si>
  <si>
    <t>Personalstunden für Umkleidezeit je Schicht</t>
  </si>
  <si>
    <t xml:space="preserve">Umkleidezeit je Schicht in Minuten </t>
  </si>
  <si>
    <t>Anzahl der Schichten p.a.</t>
  </si>
  <si>
    <t>JRS für Sonderlagen (geplante Sonderlagen, MANV, Übungen)</t>
  </si>
  <si>
    <t>Teilzeitquote  (in %)</t>
  </si>
  <si>
    <t>Sicherheitsniveau RTW (Anteil Notfallsanitäter bei Besetzung in %)</t>
  </si>
  <si>
    <t>Sicherheitsniveau KTW (Anteil Rettungssanitäter bei Besetzung in %)</t>
  </si>
  <si>
    <t>Personalbedarf</t>
  </si>
  <si>
    <t>Vollzeitäquivalente (VZÄ)</t>
  </si>
  <si>
    <t>Jahresrettungsmittelstunden (JRS) nach Bereichsplan (Regelvorhaltung)</t>
  </si>
  <si>
    <t>Jahresrettungsmittelstunden (JRS) auf Grund dynamischer Anpassung (Regelvorhaltung)</t>
  </si>
  <si>
    <t>JRS für Spitzenbedarf (Aktivzeit)</t>
  </si>
  <si>
    <t>Personalbedarf -&gt; Vollzeitanteil des Gesamtbedarfs mit Faktor 1,0</t>
  </si>
  <si>
    <t>Personalbedarf -&gt; Gesamtbedarf unter Beachtung Teilzeitfaktor</t>
  </si>
  <si>
    <t xml:space="preserve">Bedarf an Notfallsanitäter (unter Beachtung des Sicherheitsniveaus) </t>
  </si>
  <si>
    <t>Bedarf Rettungssanitäter (unter Beachtung des Sicherheitsniveaus)</t>
  </si>
  <si>
    <t xml:space="preserve">Bedarf Rettungshelfer (unter Beachtung des Sicherheitsniveaus) </t>
  </si>
  <si>
    <t>∑ Notfallsanitäter in Vollzeit für Zusatzbedarfe</t>
  </si>
  <si>
    <t xml:space="preserve">VZÄ Gesamtbedarf -&gt; Personalvorhaltestunden ./. Jahresarbeitszeit </t>
  </si>
  <si>
    <t>Urlaubstage je Mitarbeiter und Jahr</t>
  </si>
  <si>
    <t>Sonderurlaub je Mitarbeiter und Jahr</t>
  </si>
  <si>
    <t>Zusatzurlaub (Wechselschicht/Nachtschicht) je Mitarbeiter und Jahr</t>
  </si>
  <si>
    <t>Fortbildungstage je Mitarbeiter und Jahr</t>
  </si>
  <si>
    <t>sonstiges (Versammlungen, Vorsorgeuntersuchungen, Unterweisungen) je Mitarbeiter und Jahr</t>
  </si>
  <si>
    <r>
      <t xml:space="preserve">Krankheitstage je Mitarbeiter und Jahr </t>
    </r>
    <r>
      <rPr>
        <b/>
        <sz val="10"/>
        <color theme="1"/>
        <rFont val="Calibri"/>
        <family val="2"/>
        <scheme val="minor"/>
      </rPr>
      <t>(nur Tage mit Lohnfortzahlung)</t>
    </r>
  </si>
  <si>
    <t>Brutto JAZ je VZÄ (Tarif)</t>
  </si>
  <si>
    <t>Jahresarbeitszeit (netto) je VZÄ -&gt; tarifliche Wochenarbeitszeit (Basis)</t>
  </si>
  <si>
    <t>Personalbedarfsberechnung  | RWB XX | Planungsjahr 2026</t>
  </si>
  <si>
    <t xml:space="preserve">JRS für "Randzeiten" beim KTW </t>
  </si>
  <si>
    <t>Wochenarbeitszeit nach Tarif (ggf. auf Grund von Arbeitsbereitschaft verlängert)</t>
  </si>
  <si>
    <t>"Randzeit" je KTW-Schicht (0 Minuten bis 60 Minuten)</t>
  </si>
  <si>
    <t>JRS für KTW im Rahmen Bergwacht (nur RWB "Oberes Vogtland")</t>
  </si>
  <si>
    <t xml:space="preserve">abzüglich Zusatzurlaub </t>
  </si>
  <si>
    <t>abzüglich Krankheitstage (nur Tage mit Lohnfortzahlung)</t>
  </si>
  <si>
    <t xml:space="preserve">abzüglich Fortbildungstage </t>
  </si>
  <si>
    <t xml:space="preserve">abzüglich sonstige Abwesenheiten </t>
  </si>
  <si>
    <t xml:space="preserve">∑ Notfallsanitäter </t>
  </si>
  <si>
    <t xml:space="preserve">Zusatzbedarf VZÄ für Rettungsdienstleiter </t>
  </si>
  <si>
    <t>Kritische Grenzwerte (VZÄ)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</si>
  <si>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 wenn tariflich vorgesehen)</t>
    </r>
  </si>
  <si>
    <t>Personalbedarf -&gt; Teilzeitanteil des Gesamtbedarfs mit Teilzeitfaktor</t>
  </si>
  <si>
    <t xml:space="preserve">Teilzeitfaktor </t>
  </si>
  <si>
    <t xml:space="preserve">Zusatzbedarf VZÄ für Wachleiter (∑ der "Freistellungsanteile") </t>
  </si>
  <si>
    <t xml:space="preserve">Zusatzbedarf VZÄ für Fortbildungsbeauftragten (∑ der "Freistellungsanteile") </t>
  </si>
  <si>
    <t>Anzahl wöchentlicher KTW-Schichten im RWB (Durchschnittswert)</t>
  </si>
  <si>
    <t xml:space="preserve">Zusatzbedarf VZÄ für Sonderfunktionen (∑ der "Freistellungsanteile") </t>
  </si>
  <si>
    <t xml:space="preserve">Zusatzbedarf für Praxisanleiter NFS-Ausbildung ( ∑ der "Freistellungsanteile")   </t>
  </si>
  <si>
    <t>∑ Notfallsanitäter unter Beachtung der Teilzeitquote</t>
  </si>
  <si>
    <t>∑ Rettungssanitäter unter Beachtung der Teilzeitquote</t>
  </si>
  <si>
    <t>∑ Rettungshelfer unter Beachtung der Teilzeitquote</t>
  </si>
  <si>
    <t>∑ Gesamtpersonalbedarf unter Beachtung der Teilzeitquote</t>
  </si>
  <si>
    <t>∑ Notfallsanitäter (VZÄ) zur Sicherstellung der Notfallrettung</t>
  </si>
  <si>
    <t>∑ Notfallsanitäter (VZÄ) im Krankenstand (Meldepflicht)</t>
  </si>
  <si>
    <t>∑ Rettungssanitäter (VZÄ) zur Sicherstellung der Notfallrettung</t>
  </si>
  <si>
    <t>∑ Rettungssanitäter (VZÄ) im Krankenstand (Meldepflicht)</t>
  </si>
  <si>
    <t>∑ Gesamtpersonalbedarf (VZÄ) zur Sicherstellung Notfallrettung</t>
  </si>
  <si>
    <t xml:space="preserve">Version: 1.0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</si>
</sst>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 style="dashed">
        <color auto="1"/>
      </right>
      <top/>
      <bottom/>
      <diagonal/>
    </border>
    <border>
      <left/>
      <right/>
      <top/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4" fontId="1" fillId="7" borderId="0" xfId="0" applyNumberFormat="1" applyFont="1" applyFill="1"/>
    <xf numFmtId="4" fontId="1" fillId="5" borderId="0" xfId="0" applyNumberFormat="1" applyFont="1" applyFill="1"/>
    <xf numFmtId="4" fontId="1" fillId="8" borderId="0" xfId="0" applyNumberFormat="1" applyFont="1" applyFill="1"/>
    <xf numFmtId="0" fontId="1" fillId="2" borderId="0" xfId="0" applyFont="1" applyFill="1"/>
    <xf numFmtId="0" fontId="1" fillId="4" borderId="0" xfId="0" applyFont="1" applyFill="1"/>
    <xf numFmtId="0" fontId="1" fillId="6" borderId="0" xfId="0" applyFont="1" applyFill="1"/>
    <xf numFmtId="0" fontId="2" fillId="3" borderId="0" xfId="0" applyFont="1" applyFill="1"/>
    <xf numFmtId="0" fontId="1" fillId="3" borderId="0" xfId="0" applyFont="1" applyFill="1"/>
    <xf numFmtId="4" fontId="1" fillId="0" borderId="2" xfId="0" applyNumberFormat="1" applyFont="1" applyBorder="1"/>
    <xf numFmtId="4" fontId="1" fillId="0" borderId="3" xfId="0" applyNumberFormat="1" applyFont="1" applyBorder="1"/>
    <xf numFmtId="4" fontId="0" fillId="9" borderId="1" xfId="0" applyNumberFormat="1" applyFont="1" applyFill="1" applyBorder="1"/>
    <xf numFmtId="4" fontId="3" fillId="0" borderId="0" xfId="0" applyNumberFormat="1" applyFont="1"/>
    <xf numFmtId="0" fontId="4" fillId="3" borderId="0" xfId="0" applyFont="1" applyFill="1"/>
    <xf numFmtId="0" fontId="5" fillId="3" borderId="0" xfId="0" applyFont="1" applyFill="1"/>
    <xf numFmtId="0" fontId="7" fillId="0" borderId="4" xfId="0" applyFont="1" applyBorder="1"/>
    <xf numFmtId="0" fontId="5" fillId="0" borderId="1" xfId="0" applyFont="1" applyBorder="1"/>
    <xf numFmtId="4" fontId="7" fillId="0" borderId="5" xfId="0" applyNumberFormat="1" applyFont="1" applyBorder="1"/>
    <xf numFmtId="0" fontId="5" fillId="0" borderId="2" xfId="0" applyFont="1" applyBorder="1"/>
    <xf numFmtId="1" fontId="5" fillId="0" borderId="5" xfId="0" applyNumberFormat="1" applyFont="1" applyBorder="1"/>
    <xf numFmtId="1" fontId="5" fillId="0" borderId="6" xfId="0" applyNumberFormat="1" applyFont="1" applyBorder="1"/>
    <xf numFmtId="0" fontId="5" fillId="0" borderId="3" xfId="0" applyFont="1" applyBorder="1"/>
    <xf numFmtId="0" fontId="5" fillId="0" borderId="0" xfId="0" applyFont="1"/>
    <xf numFmtId="1" fontId="5" fillId="0" borderId="2" xfId="0" applyNumberFormat="1" applyFont="1" applyBorder="1"/>
    <xf numFmtId="4" fontId="4" fillId="2" borderId="0" xfId="0" applyNumberFormat="1" applyFont="1" applyFill="1"/>
    <xf numFmtId="4" fontId="4" fillId="4" borderId="0" xfId="0" applyNumberFormat="1" applyFont="1" applyFill="1"/>
    <xf numFmtId="4" fontId="4" fillId="6" borderId="0" xfId="0" applyNumberFormat="1" applyFont="1" applyFill="1"/>
    <xf numFmtId="4" fontId="4" fillId="14" borderId="0" xfId="0" applyNumberFormat="1" applyFont="1" applyFill="1"/>
    <xf numFmtId="4" fontId="5" fillId="14" borderId="0" xfId="0" applyNumberFormat="1" applyFont="1" applyFill="1"/>
    <xf numFmtId="4" fontId="4" fillId="2" borderId="19" xfId="0" applyNumberFormat="1" applyFont="1" applyFill="1" applyBorder="1"/>
    <xf numFmtId="4" fontId="4" fillId="4" borderId="20" xfId="0" applyNumberFormat="1" applyFont="1" applyFill="1" applyBorder="1"/>
    <xf numFmtId="4" fontId="4" fillId="6" borderId="21" xfId="0" applyNumberFormat="1" applyFont="1" applyFill="1" applyBorder="1"/>
    <xf numFmtId="4" fontId="4" fillId="2" borderId="22" xfId="0" applyNumberFormat="1" applyFont="1" applyFill="1" applyBorder="1"/>
    <xf numFmtId="4" fontId="4" fillId="4" borderId="23" xfId="0" applyNumberFormat="1" applyFont="1" applyFill="1" applyBorder="1"/>
    <xf numFmtId="4" fontId="4" fillId="6" borderId="24" xfId="0" applyNumberFormat="1" applyFont="1" applyFill="1" applyBorder="1"/>
    <xf numFmtId="4" fontId="4" fillId="2" borderId="25" xfId="0" applyNumberFormat="1" applyFont="1" applyFill="1" applyBorder="1"/>
    <xf numFmtId="4" fontId="4" fillId="4" borderId="26" xfId="0" applyNumberFormat="1" applyFont="1" applyFill="1" applyBorder="1"/>
    <xf numFmtId="4" fontId="4" fillId="6" borderId="27" xfId="0" applyNumberFormat="1" applyFont="1" applyFill="1" applyBorder="1"/>
    <xf numFmtId="4" fontId="9" fillId="2" borderId="22" xfId="0" applyNumberFormat="1" applyFont="1" applyFill="1" applyBorder="1"/>
    <xf numFmtId="4" fontId="9" fillId="4" borderId="23" xfId="0" applyNumberFormat="1" applyFont="1" applyFill="1" applyBorder="1"/>
    <xf numFmtId="4" fontId="9" fillId="6" borderId="24" xfId="0" applyNumberFormat="1" applyFont="1" applyFill="1" applyBorder="1"/>
    <xf numFmtId="1" fontId="9" fillId="2" borderId="22" xfId="0" applyNumberFormat="1" applyFont="1" applyFill="1" applyBorder="1"/>
    <xf numFmtId="1" fontId="9" fillId="4" borderId="23" xfId="0" applyNumberFormat="1" applyFont="1" applyFill="1" applyBorder="1"/>
    <xf numFmtId="1" fontId="9" fillId="6" borderId="24" xfId="0" applyNumberFormat="1" applyFont="1" applyFill="1" applyBorder="1"/>
    <xf numFmtId="1" fontId="9" fillId="14" borderId="28" xfId="0" applyNumberFormat="1" applyFont="1" applyFill="1" applyBorder="1"/>
    <xf numFmtId="1" fontId="9" fillId="14" borderId="29" xfId="0" applyNumberFormat="1" applyFont="1" applyFill="1" applyBorder="1"/>
    <xf numFmtId="1" fontId="9" fillId="14" borderId="31" xfId="0" applyNumberFormat="1" applyFont="1" applyFill="1" applyBorder="1"/>
    <xf numFmtId="1" fontId="9" fillId="14" borderId="32" xfId="0" applyNumberFormat="1" applyFont="1" applyFill="1" applyBorder="1"/>
    <xf numFmtId="1" fontId="9" fillId="14" borderId="11" xfId="0" applyNumberFormat="1" applyFont="1" applyFill="1" applyBorder="1"/>
    <xf numFmtId="1" fontId="9" fillId="14" borderId="30" xfId="0" applyNumberFormat="1" applyFont="1" applyFill="1" applyBorder="1"/>
    <xf numFmtId="1" fontId="9" fillId="2" borderId="25" xfId="0" applyNumberFormat="1" applyFont="1" applyFill="1" applyBorder="1"/>
    <xf numFmtId="1" fontId="9" fillId="4" borderId="26" xfId="0" applyNumberFormat="1" applyFont="1" applyFill="1" applyBorder="1"/>
    <xf numFmtId="1" fontId="9" fillId="6" borderId="27" xfId="0" applyNumberFormat="1" applyFont="1" applyFill="1" applyBorder="1"/>
    <xf numFmtId="4" fontId="10" fillId="2" borderId="0" xfId="0" applyNumberFormat="1" applyFont="1" applyFill="1"/>
    <xf numFmtId="4" fontId="10" fillId="4" borderId="0" xfId="0" applyNumberFormat="1" applyFont="1" applyFill="1"/>
    <xf numFmtId="4" fontId="10" fillId="6" borderId="0" xfId="0" applyNumberFormat="1" applyFont="1" applyFill="1"/>
    <xf numFmtId="0" fontId="10" fillId="3" borderId="0" xfId="0" applyFont="1" applyFill="1"/>
    <xf numFmtId="3" fontId="8" fillId="10" borderId="10" xfId="0" applyNumberFormat="1" applyFont="1" applyFill="1" applyBorder="1"/>
    <xf numFmtId="0" fontId="4" fillId="10" borderId="14" xfId="0" applyFont="1" applyFill="1" applyBorder="1" applyAlignment="1">
      <alignment horizontal="left"/>
    </xf>
    <xf numFmtId="3" fontId="4" fillId="10" borderId="15" xfId="0" applyNumberFormat="1" applyFont="1" applyFill="1" applyBorder="1"/>
    <xf numFmtId="3" fontId="8" fillId="11" borderId="15" xfId="0" applyNumberFormat="1" applyFont="1" applyFill="1" applyBorder="1"/>
    <xf numFmtId="3" fontId="8" fillId="12" borderId="15" xfId="0" applyNumberFormat="1" applyFont="1" applyFill="1" applyBorder="1"/>
    <xf numFmtId="3" fontId="8" fillId="13" borderId="3" xfId="0" applyNumberFormat="1" applyFont="1" applyFill="1" applyBorder="1"/>
    <xf numFmtId="0" fontId="4" fillId="3" borderId="33" xfId="0" applyFont="1" applyFill="1" applyBorder="1"/>
    <xf numFmtId="0" fontId="4" fillId="3" borderId="12" xfId="0" applyFont="1" applyFill="1" applyBorder="1"/>
    <xf numFmtId="0" fontId="4" fillId="3" borderId="14" xfId="0" applyFont="1" applyFill="1" applyBorder="1"/>
    <xf numFmtId="4" fontId="4" fillId="14" borderId="9" xfId="0" applyNumberFormat="1" applyFont="1" applyFill="1" applyBorder="1"/>
    <xf numFmtId="0" fontId="9" fillId="3" borderId="14" xfId="0" applyFont="1" applyFill="1" applyBorder="1"/>
    <xf numFmtId="4" fontId="4" fillId="2" borderId="33" xfId="0" applyNumberFormat="1" applyFont="1" applyFill="1" applyBorder="1"/>
    <xf numFmtId="4" fontId="4" fillId="4" borderId="33" xfId="0" applyNumberFormat="1" applyFont="1" applyFill="1" applyBorder="1"/>
    <xf numFmtId="4" fontId="4" fillId="6" borderId="33" xfId="0" applyNumberFormat="1" applyFont="1" applyFill="1" applyBorder="1"/>
    <xf numFmtId="3" fontId="6" fillId="16" borderId="33" xfId="0" applyNumberFormat="1" applyFont="1" applyFill="1" applyBorder="1"/>
    <xf numFmtId="4" fontId="4" fillId="2" borderId="14" xfId="0" applyNumberFormat="1" applyFont="1" applyFill="1" applyBorder="1"/>
    <xf numFmtId="4" fontId="4" fillId="4" borderId="14" xfId="0" applyNumberFormat="1" applyFont="1" applyFill="1" applyBorder="1"/>
    <xf numFmtId="4" fontId="4" fillId="6" borderId="14" xfId="0" applyNumberFormat="1" applyFont="1" applyFill="1" applyBorder="1"/>
    <xf numFmtId="4" fontId="10" fillId="2" borderId="14" xfId="0" applyNumberFormat="1" applyFont="1" applyFill="1" applyBorder="1"/>
    <xf numFmtId="4" fontId="10" fillId="4" borderId="14" xfId="0" applyNumberFormat="1" applyFont="1" applyFill="1" applyBorder="1"/>
    <xf numFmtId="4" fontId="10" fillId="6" borderId="14" xfId="0" applyNumberFormat="1" applyFont="1" applyFill="1" applyBorder="1"/>
    <xf numFmtId="0" fontId="10" fillId="3" borderId="14" xfId="0" applyFont="1" applyFill="1" applyBorder="1"/>
    <xf numFmtId="4" fontId="11" fillId="2" borderId="33" xfId="0" applyNumberFormat="1" applyFont="1" applyFill="1" applyBorder="1"/>
    <xf numFmtId="4" fontId="4" fillId="14" borderId="14" xfId="0" applyNumberFormat="1" applyFont="1" applyFill="1" applyBorder="1"/>
    <xf numFmtId="164" fontId="4" fillId="2" borderId="33" xfId="0" applyNumberFormat="1" applyFont="1" applyFill="1" applyBorder="1"/>
    <xf numFmtId="4" fontId="4" fillId="14" borderId="33" xfId="0" applyNumberFormat="1" applyFont="1" applyFill="1" applyBorder="1"/>
    <xf numFmtId="164" fontId="4" fillId="2" borderId="14" xfId="0" applyNumberFormat="1" applyFont="1" applyFill="1" applyBorder="1"/>
    <xf numFmtId="4" fontId="8" fillId="10" borderId="13" xfId="0" applyNumberFormat="1" applyFont="1" applyFill="1" applyBorder="1" applyAlignment="1">
      <alignment horizontal="right"/>
    </xf>
    <xf numFmtId="4" fontId="4" fillId="10" borderId="15" xfId="0" applyNumberFormat="1" applyFont="1" applyFill="1" applyBorder="1" applyAlignment="1">
      <alignment horizontal="right"/>
    </xf>
    <xf numFmtId="1" fontId="9" fillId="14" borderId="5" xfId="0" applyNumberFormat="1" applyFont="1" applyFill="1" applyBorder="1"/>
    <xf numFmtId="1" fontId="9" fillId="6" borderId="34" xfId="0" applyNumberFormat="1" applyFont="1" applyFill="1" applyBorder="1"/>
    <xf numFmtId="4" fontId="4" fillId="2" borderId="35" xfId="0" applyNumberFormat="1" applyFont="1" applyFill="1" applyBorder="1"/>
    <xf numFmtId="4" fontId="4" fillId="4" borderId="36" xfId="0" applyNumberFormat="1" applyFont="1" applyFill="1" applyBorder="1"/>
    <xf numFmtId="3" fontId="4" fillId="10" borderId="10" xfId="0" applyNumberFormat="1" applyFont="1" applyFill="1" applyBorder="1"/>
    <xf numFmtId="3" fontId="8" fillId="10" borderId="15" xfId="0" applyNumberFormat="1" applyFont="1" applyFill="1" applyBorder="1"/>
    <xf numFmtId="4" fontId="8" fillId="10" borderId="15" xfId="0" applyNumberFormat="1" applyFont="1" applyFill="1" applyBorder="1" applyAlignment="1">
      <alignment horizontal="right"/>
    </xf>
    <xf numFmtId="3" fontId="4" fillId="10" borderId="12" xfId="0" applyNumberFormat="1" applyFont="1" applyFill="1" applyBorder="1"/>
    <xf numFmtId="3" fontId="4" fillId="11" borderId="15" xfId="0" applyNumberFormat="1" applyFont="1" applyFill="1" applyBorder="1"/>
    <xf numFmtId="2" fontId="9" fillId="2" borderId="22" xfId="0" applyNumberFormat="1" applyFont="1" applyFill="1" applyBorder="1"/>
    <xf numFmtId="2" fontId="9" fillId="4" borderId="23" xfId="0" applyNumberFormat="1" applyFont="1" applyFill="1" applyBorder="1"/>
    <xf numFmtId="2" fontId="9" fillId="6" borderId="29" xfId="0" applyNumberFormat="1" applyFont="1" applyFill="1" applyBorder="1"/>
    <xf numFmtId="0" fontId="0" fillId="3" borderId="0" xfId="0" applyFont="1" applyFill="1"/>
    <xf numFmtId="0" fontId="0" fillId="2" borderId="0" xfId="0" applyFont="1" applyFill="1"/>
    <xf numFmtId="0" fontId="0" fillId="4" borderId="0" xfId="0" applyFont="1" applyFill="1"/>
    <xf numFmtId="0" fontId="0" fillId="6" borderId="0" xfId="0" applyFont="1" applyFill="1"/>
    <xf numFmtId="0" fontId="0" fillId="0" borderId="0" xfId="0" applyFont="1"/>
    <xf numFmtId="4" fontId="0" fillId="0" borderId="0" xfId="0" applyNumberFormat="1" applyFont="1"/>
    <xf numFmtId="4" fontId="0" fillId="4" borderId="0" xfId="0" applyNumberFormat="1" applyFont="1" applyFill="1"/>
    <xf numFmtId="4" fontId="0" fillId="2" borderId="0" xfId="0" applyNumberFormat="1" applyFont="1" applyFill="1"/>
    <xf numFmtId="4" fontId="0" fillId="6" borderId="0" xfId="0" applyNumberFormat="1" applyFont="1" applyFill="1"/>
    <xf numFmtId="4" fontId="0" fillId="0" borderId="0" xfId="0" applyNumberFormat="1" applyFont="1" applyFill="1"/>
    <xf numFmtId="4" fontId="0" fillId="7" borderId="0" xfId="0" applyNumberFormat="1" applyFont="1" applyFill="1"/>
    <xf numFmtId="4" fontId="0" fillId="5" borderId="0" xfId="0" applyNumberFormat="1" applyFont="1" applyFill="1"/>
    <xf numFmtId="0" fontId="4" fillId="10" borderId="13" xfId="0" applyFont="1" applyFill="1" applyBorder="1" applyAlignment="1">
      <alignment horizontal="left"/>
    </xf>
    <xf numFmtId="4" fontId="0" fillId="8" borderId="0" xfId="0" applyNumberFormat="1" applyFont="1" applyFill="1"/>
    <xf numFmtId="0" fontId="0" fillId="0" borderId="0" xfId="0" applyFont="1" applyFill="1"/>
    <xf numFmtId="0" fontId="8" fillId="14" borderId="16" xfId="0" applyFont="1" applyFill="1" applyBorder="1" applyAlignment="1">
      <alignment horizontal="center"/>
    </xf>
    <xf numFmtId="0" fontId="8" fillId="14" borderId="18" xfId="0" applyFont="1" applyFill="1" applyBorder="1" applyAlignment="1">
      <alignment horizontal="center"/>
    </xf>
    <xf numFmtId="0" fontId="8" fillId="14" borderId="17" xfId="0" applyFont="1" applyFill="1" applyBorder="1" applyAlignment="1">
      <alignment horizontal="center"/>
    </xf>
    <xf numFmtId="0" fontId="4" fillId="10" borderId="8" xfId="0" applyFont="1" applyFill="1" applyBorder="1" applyAlignment="1">
      <alignment horizontal="left"/>
    </xf>
    <xf numFmtId="0" fontId="4" fillId="10" borderId="9" xfId="0" applyFont="1" applyFill="1" applyBorder="1" applyAlignment="1">
      <alignment horizontal="left"/>
    </xf>
    <xf numFmtId="0" fontId="4" fillId="11" borderId="13" xfId="0" applyFont="1" applyFill="1" applyBorder="1" applyAlignment="1">
      <alignment horizontal="left"/>
    </xf>
    <xf numFmtId="0" fontId="4" fillId="11" borderId="14" xfId="0" applyFont="1" applyFill="1" applyBorder="1" applyAlignment="1">
      <alignment horizontal="left"/>
    </xf>
    <xf numFmtId="0" fontId="4" fillId="13" borderId="6" xfId="0" applyFont="1" applyFill="1" applyBorder="1" applyAlignment="1">
      <alignment horizontal="left"/>
    </xf>
    <xf numFmtId="0" fontId="4" fillId="13" borderId="7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left"/>
    </xf>
    <xf numFmtId="0" fontId="4" fillId="10" borderId="33" xfId="0" applyFont="1" applyFill="1" applyBorder="1" applyAlignment="1">
      <alignment horizontal="left"/>
    </xf>
    <xf numFmtId="4" fontId="8" fillId="15" borderId="16" xfId="0" applyNumberFormat="1" applyFont="1" applyFill="1" applyBorder="1" applyAlignment="1">
      <alignment horizontal="center"/>
    </xf>
    <xf numFmtId="4" fontId="8" fillId="15" borderId="17" xfId="0" applyNumberFormat="1" applyFont="1" applyFill="1" applyBorder="1" applyAlignment="1">
      <alignment horizontal="center"/>
    </xf>
    <xf numFmtId="4" fontId="4" fillId="10" borderId="11" xfId="0" applyNumberFormat="1" applyFont="1" applyFill="1" applyBorder="1" applyAlignment="1">
      <alignment horizontal="right"/>
    </xf>
    <xf numFmtId="4" fontId="4" fillId="10" borderId="12" xfId="0" applyNumberFormat="1" applyFont="1" applyFill="1" applyBorder="1" applyAlignment="1">
      <alignment horizontal="right"/>
    </xf>
    <xf numFmtId="4" fontId="8" fillId="11" borderId="13" xfId="0" applyNumberFormat="1" applyFont="1" applyFill="1" applyBorder="1" applyAlignment="1">
      <alignment horizontal="right"/>
    </xf>
    <xf numFmtId="4" fontId="8" fillId="11" borderId="15" xfId="0" applyNumberFormat="1" applyFont="1" applyFill="1" applyBorder="1" applyAlignment="1">
      <alignment horizontal="right"/>
    </xf>
    <xf numFmtId="4" fontId="8" fillId="12" borderId="13" xfId="0" applyNumberFormat="1" applyFont="1" applyFill="1" applyBorder="1" applyAlignment="1">
      <alignment horizontal="right"/>
    </xf>
    <xf numFmtId="4" fontId="8" fillId="12" borderId="15" xfId="0" applyNumberFormat="1" applyFont="1" applyFill="1" applyBorder="1" applyAlignment="1">
      <alignment horizontal="right"/>
    </xf>
    <xf numFmtId="4" fontId="8" fillId="13" borderId="6" xfId="0" applyNumberFormat="1" applyFont="1" applyFill="1" applyBorder="1" applyAlignment="1">
      <alignment horizontal="right"/>
    </xf>
    <xf numFmtId="4" fontId="8" fillId="13" borderId="3" xfId="0" applyNumberFormat="1" applyFont="1" applyFill="1" applyBorder="1" applyAlignment="1">
      <alignment horizontal="right"/>
    </xf>
    <xf numFmtId="0" fontId="4" fillId="12" borderId="13" xfId="0" applyFont="1" applyFill="1" applyBorder="1" applyAlignment="1">
      <alignment horizontal="left"/>
    </xf>
    <xf numFmtId="0" fontId="4" fillId="12" borderId="14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9"/>
  <sheetViews>
    <sheetView tabSelected="1" zoomScale="130" zoomScaleNormal="130" workbookViewId="0">
      <selection activeCell="B4" sqref="B4"/>
    </sheetView>
  </sheetViews>
  <sheetFormatPr baseColWidth="10" defaultRowHeight="15" x14ac:dyDescent="0.25"/>
  <cols>
    <col min="1" max="4" width="11.42578125" style="102"/>
    <col min="5" max="5" width="28.28515625" style="102" customWidth="1"/>
    <col min="6" max="6" width="11.42578125" style="102"/>
    <col min="7" max="7" width="11.42578125" style="100"/>
    <col min="8" max="8" width="11.42578125" style="101"/>
    <col min="9" max="10" width="0" style="102" hidden="1" customWidth="1"/>
    <col min="11" max="11" width="4" style="102" customWidth="1"/>
    <col min="12" max="16384" width="11.42578125" style="102"/>
  </cols>
  <sheetData>
    <row r="1" spans="1:10" ht="18.75" x14ac:dyDescent="0.3">
      <c r="A1" s="7" t="s">
        <v>44</v>
      </c>
      <c r="B1" s="98"/>
      <c r="C1" s="98"/>
      <c r="D1" s="98"/>
      <c r="E1" s="98"/>
      <c r="F1" s="99"/>
    </row>
    <row r="2" spans="1:10" x14ac:dyDescent="0.25">
      <c r="A2" s="98" t="s">
        <v>73</v>
      </c>
      <c r="B2" s="98"/>
      <c r="C2" s="98"/>
      <c r="D2" s="98"/>
      <c r="E2" s="98"/>
      <c r="F2" s="99"/>
      <c r="I2" s="103"/>
      <c r="J2" s="103"/>
    </row>
    <row r="3" spans="1:10" x14ac:dyDescent="0.25">
      <c r="A3" s="8" t="s">
        <v>1</v>
      </c>
      <c r="B3" s="98"/>
      <c r="C3" s="98"/>
      <c r="D3" s="8"/>
      <c r="E3" s="98"/>
      <c r="F3" s="4" t="s">
        <v>6</v>
      </c>
      <c r="G3" s="5" t="s">
        <v>7</v>
      </c>
      <c r="H3" s="6" t="s">
        <v>8</v>
      </c>
      <c r="I3" s="103"/>
      <c r="J3" s="103"/>
    </row>
    <row r="4" spans="1:10" x14ac:dyDescent="0.25">
      <c r="A4" s="98"/>
      <c r="B4" s="98"/>
      <c r="C4" s="98"/>
      <c r="D4" s="98"/>
      <c r="E4" s="98"/>
      <c r="F4" s="99"/>
      <c r="G4" s="104"/>
      <c r="I4" s="103"/>
      <c r="J4" s="103"/>
    </row>
    <row r="5" spans="1:10" x14ac:dyDescent="0.25">
      <c r="A5" s="63" t="s">
        <v>26</v>
      </c>
      <c r="B5" s="63"/>
      <c r="C5" s="63"/>
      <c r="D5" s="63"/>
      <c r="E5" s="64"/>
      <c r="F5" s="29">
        <v>51312</v>
      </c>
      <c r="G5" s="30">
        <v>17520</v>
      </c>
      <c r="H5" s="31">
        <v>17039</v>
      </c>
      <c r="I5" s="103"/>
      <c r="J5" s="103"/>
    </row>
    <row r="6" spans="1:10" x14ac:dyDescent="0.25">
      <c r="A6" s="65" t="s">
        <v>27</v>
      </c>
      <c r="B6" s="65"/>
      <c r="C6" s="65"/>
      <c r="D6" s="65"/>
      <c r="E6" s="65"/>
      <c r="F6" s="32">
        <v>0</v>
      </c>
      <c r="G6" s="33">
        <v>0</v>
      </c>
      <c r="H6" s="34">
        <v>0</v>
      </c>
      <c r="I6" s="103"/>
      <c r="J6" s="103"/>
    </row>
    <row r="7" spans="1:10" x14ac:dyDescent="0.25">
      <c r="A7" s="65" t="s">
        <v>2</v>
      </c>
      <c r="B7" s="65"/>
      <c r="C7" s="65"/>
      <c r="D7" s="65"/>
      <c r="E7" s="65"/>
      <c r="F7" s="32">
        <v>36</v>
      </c>
      <c r="G7" s="33">
        <v>0</v>
      </c>
      <c r="H7" s="34">
        <v>0</v>
      </c>
      <c r="I7" s="103"/>
      <c r="J7" s="103"/>
    </row>
    <row r="8" spans="1:10" x14ac:dyDescent="0.25">
      <c r="A8" s="65" t="s">
        <v>20</v>
      </c>
      <c r="B8" s="65"/>
      <c r="C8" s="65"/>
      <c r="D8" s="65"/>
      <c r="E8" s="65"/>
      <c r="F8" s="32">
        <v>100</v>
      </c>
      <c r="G8" s="33">
        <v>230</v>
      </c>
      <c r="H8" s="34">
        <v>100</v>
      </c>
      <c r="I8" s="103"/>
      <c r="J8" s="103"/>
    </row>
    <row r="9" spans="1:10" x14ac:dyDescent="0.25">
      <c r="A9" s="65" t="s">
        <v>48</v>
      </c>
      <c r="B9" s="65"/>
      <c r="C9" s="65"/>
      <c r="D9" s="65"/>
      <c r="E9" s="65"/>
      <c r="F9" s="88"/>
      <c r="G9" s="89"/>
      <c r="H9" s="34">
        <v>700</v>
      </c>
      <c r="I9" s="103"/>
      <c r="J9" s="103"/>
    </row>
    <row r="10" spans="1:10" x14ac:dyDescent="0.25">
      <c r="A10" s="65" t="s">
        <v>28</v>
      </c>
      <c r="B10" s="65"/>
      <c r="C10" s="65"/>
      <c r="D10" s="65"/>
      <c r="E10" s="65"/>
      <c r="F10" s="35">
        <v>50</v>
      </c>
      <c r="G10" s="36">
        <v>0</v>
      </c>
      <c r="H10" s="34">
        <v>700</v>
      </c>
      <c r="I10" s="103"/>
      <c r="J10" s="103"/>
    </row>
    <row r="11" spans="1:10" x14ac:dyDescent="0.25">
      <c r="A11" s="65" t="s">
        <v>45</v>
      </c>
      <c r="B11" s="65"/>
      <c r="C11" s="65"/>
      <c r="D11" s="65"/>
      <c r="E11" s="65"/>
      <c r="F11" s="66"/>
      <c r="G11" s="66"/>
      <c r="H11" s="37">
        <f>(H29*H16)*H30/60</f>
        <v>1095.78</v>
      </c>
      <c r="I11" s="103"/>
      <c r="J11" s="103"/>
    </row>
    <row r="12" spans="1:10" x14ac:dyDescent="0.25">
      <c r="A12" s="13"/>
      <c r="B12" s="13"/>
      <c r="C12" s="13"/>
      <c r="D12" s="13"/>
      <c r="E12" s="13"/>
      <c r="F12" s="24"/>
      <c r="G12" s="25"/>
      <c r="H12" s="26"/>
      <c r="I12" s="103"/>
      <c r="J12" s="103"/>
    </row>
    <row r="13" spans="1:10" x14ac:dyDescent="0.25">
      <c r="A13" s="8" t="s">
        <v>3</v>
      </c>
      <c r="B13" s="98"/>
      <c r="C13" s="98"/>
      <c r="D13" s="98"/>
      <c r="E13" s="98"/>
      <c r="F13" s="105"/>
      <c r="G13" s="104"/>
      <c r="H13" s="106"/>
      <c r="I13" s="103"/>
      <c r="J13" s="103"/>
    </row>
    <row r="14" spans="1:10" x14ac:dyDescent="0.25">
      <c r="A14" s="98"/>
      <c r="B14" s="98"/>
      <c r="C14" s="98"/>
      <c r="D14" s="98"/>
      <c r="E14" s="98"/>
      <c r="F14" s="105"/>
      <c r="G14" s="104"/>
      <c r="H14" s="106"/>
      <c r="I14" s="103"/>
      <c r="J14" s="103"/>
    </row>
    <row r="15" spans="1:10" x14ac:dyDescent="0.25">
      <c r="A15" s="63" t="s">
        <v>4</v>
      </c>
      <c r="B15" s="63"/>
      <c r="C15" s="63"/>
      <c r="D15" s="63"/>
      <c r="E15" s="63"/>
      <c r="F15" s="68">
        <v>365.25</v>
      </c>
      <c r="G15" s="69">
        <v>365.25</v>
      </c>
      <c r="H15" s="70">
        <v>365.25</v>
      </c>
      <c r="I15" s="103"/>
      <c r="J15" s="103"/>
    </row>
    <row r="16" spans="1:10" x14ac:dyDescent="0.25">
      <c r="A16" s="65" t="s">
        <v>5</v>
      </c>
      <c r="B16" s="65"/>
      <c r="C16" s="65"/>
      <c r="D16" s="65"/>
      <c r="E16" s="65"/>
      <c r="F16" s="24">
        <v>52.18</v>
      </c>
      <c r="G16" s="25">
        <v>52.18</v>
      </c>
      <c r="H16" s="26">
        <v>52.18</v>
      </c>
      <c r="I16" s="103"/>
      <c r="J16" s="103"/>
    </row>
    <row r="17" spans="1:10" x14ac:dyDescent="0.25">
      <c r="A17" s="65" t="s">
        <v>36</v>
      </c>
      <c r="B17" s="65"/>
      <c r="C17" s="65"/>
      <c r="D17" s="65"/>
      <c r="E17" s="65"/>
      <c r="F17" s="29">
        <v>30</v>
      </c>
      <c r="G17" s="30">
        <v>30</v>
      </c>
      <c r="H17" s="31">
        <v>30</v>
      </c>
      <c r="I17" s="103"/>
      <c r="J17" s="103"/>
    </row>
    <row r="18" spans="1:10" x14ac:dyDescent="0.25">
      <c r="A18" s="67" t="s">
        <v>37</v>
      </c>
      <c r="B18" s="65"/>
      <c r="C18" s="65"/>
      <c r="D18" s="65"/>
      <c r="E18" s="65"/>
      <c r="F18" s="38">
        <v>0</v>
      </c>
      <c r="G18" s="39">
        <v>0</v>
      </c>
      <c r="H18" s="40">
        <v>0</v>
      </c>
      <c r="I18" s="103"/>
      <c r="J18" s="103"/>
    </row>
    <row r="19" spans="1:10" x14ac:dyDescent="0.25">
      <c r="A19" s="67" t="s">
        <v>38</v>
      </c>
      <c r="B19" s="65"/>
      <c r="C19" s="65"/>
      <c r="D19" s="65"/>
      <c r="E19" s="65"/>
      <c r="F19" s="38">
        <v>6</v>
      </c>
      <c r="G19" s="39">
        <v>6</v>
      </c>
      <c r="H19" s="40">
        <v>6</v>
      </c>
      <c r="I19" s="103"/>
      <c r="J19" s="103"/>
    </row>
    <row r="20" spans="1:10" x14ac:dyDescent="0.25">
      <c r="A20" s="67" t="s">
        <v>56</v>
      </c>
      <c r="B20" s="65"/>
      <c r="C20" s="65"/>
      <c r="D20" s="65"/>
      <c r="E20" s="65"/>
      <c r="F20" s="38">
        <v>11</v>
      </c>
      <c r="G20" s="39">
        <v>11</v>
      </c>
      <c r="H20" s="40">
        <v>11</v>
      </c>
      <c r="I20" s="107" t="s">
        <v>16</v>
      </c>
      <c r="J20" s="103"/>
    </row>
    <row r="21" spans="1:10" x14ac:dyDescent="0.25">
      <c r="A21" s="65" t="s">
        <v>41</v>
      </c>
      <c r="B21" s="65"/>
      <c r="C21" s="65"/>
      <c r="D21" s="65"/>
      <c r="E21" s="65"/>
      <c r="F21" s="32">
        <v>17</v>
      </c>
      <c r="G21" s="33">
        <v>17</v>
      </c>
      <c r="H21" s="34">
        <v>17</v>
      </c>
      <c r="I21" s="107" t="s">
        <v>16</v>
      </c>
      <c r="J21" s="103"/>
    </row>
    <row r="22" spans="1:10" x14ac:dyDescent="0.25">
      <c r="A22" s="65" t="s">
        <v>39</v>
      </c>
      <c r="B22" s="65"/>
      <c r="C22" s="65"/>
      <c r="D22" s="65"/>
      <c r="E22" s="65"/>
      <c r="F22" s="32">
        <v>6</v>
      </c>
      <c r="G22" s="33">
        <v>6</v>
      </c>
      <c r="H22" s="34">
        <v>6</v>
      </c>
      <c r="I22" s="103"/>
      <c r="J22" s="103"/>
    </row>
    <row r="23" spans="1:10" x14ac:dyDescent="0.25">
      <c r="A23" s="67" t="s">
        <v>40</v>
      </c>
      <c r="B23" s="65"/>
      <c r="C23" s="65"/>
      <c r="D23" s="65"/>
      <c r="E23" s="65"/>
      <c r="F23" s="38">
        <v>2</v>
      </c>
      <c r="G23" s="39">
        <v>2</v>
      </c>
      <c r="H23" s="40">
        <v>2</v>
      </c>
      <c r="I23" s="103"/>
      <c r="J23" s="103"/>
    </row>
    <row r="24" spans="1:10" x14ac:dyDescent="0.25">
      <c r="A24" s="67" t="s">
        <v>46</v>
      </c>
      <c r="B24" s="65"/>
      <c r="C24" s="65"/>
      <c r="D24" s="65"/>
      <c r="E24" s="65"/>
      <c r="F24" s="41">
        <v>44</v>
      </c>
      <c r="G24" s="42">
        <v>44</v>
      </c>
      <c r="H24" s="43">
        <v>40</v>
      </c>
      <c r="I24" s="103"/>
      <c r="J24" s="103"/>
    </row>
    <row r="25" spans="1:10" x14ac:dyDescent="0.25">
      <c r="A25" s="67" t="s">
        <v>21</v>
      </c>
      <c r="B25" s="65"/>
      <c r="C25" s="65"/>
      <c r="D25" s="65"/>
      <c r="E25" s="65"/>
      <c r="F25" s="41">
        <v>5</v>
      </c>
      <c r="G25" s="42">
        <v>5</v>
      </c>
      <c r="H25" s="43">
        <v>5</v>
      </c>
      <c r="I25" s="103"/>
      <c r="J25" s="103"/>
    </row>
    <row r="26" spans="1:10" x14ac:dyDescent="0.25">
      <c r="A26" s="67" t="s">
        <v>58</v>
      </c>
      <c r="B26" s="65"/>
      <c r="C26" s="65"/>
      <c r="D26" s="65"/>
      <c r="E26" s="65"/>
      <c r="F26" s="95">
        <v>0.75</v>
      </c>
      <c r="G26" s="96">
        <v>0.75</v>
      </c>
      <c r="H26" s="97">
        <v>0.75</v>
      </c>
      <c r="I26" s="103"/>
      <c r="J26" s="103"/>
    </row>
    <row r="27" spans="1:10" x14ac:dyDescent="0.25">
      <c r="A27" s="67" t="s">
        <v>22</v>
      </c>
      <c r="B27" s="65"/>
      <c r="C27" s="65"/>
      <c r="D27" s="65"/>
      <c r="E27" s="65"/>
      <c r="F27" s="41">
        <v>70</v>
      </c>
      <c r="G27" s="44"/>
      <c r="H27" s="45"/>
      <c r="I27" s="103"/>
      <c r="J27" s="103"/>
    </row>
    <row r="28" spans="1:10" x14ac:dyDescent="0.25">
      <c r="A28" s="67" t="s">
        <v>23</v>
      </c>
      <c r="B28" s="65"/>
      <c r="C28" s="65"/>
      <c r="D28" s="65"/>
      <c r="E28" s="65"/>
      <c r="F28" s="46"/>
      <c r="G28" s="47"/>
      <c r="H28" s="43">
        <v>70</v>
      </c>
      <c r="I28" s="103"/>
      <c r="J28" s="103"/>
    </row>
    <row r="29" spans="1:10" x14ac:dyDescent="0.25">
      <c r="A29" s="67" t="s">
        <v>61</v>
      </c>
      <c r="B29" s="65"/>
      <c r="C29" s="65"/>
      <c r="D29" s="65"/>
      <c r="E29" s="65"/>
      <c r="F29" s="48"/>
      <c r="G29" s="49"/>
      <c r="H29" s="43">
        <v>42</v>
      </c>
      <c r="I29" s="103"/>
      <c r="J29" s="103"/>
    </row>
    <row r="30" spans="1:10" x14ac:dyDescent="0.25">
      <c r="A30" s="67" t="s">
        <v>47</v>
      </c>
      <c r="B30" s="65"/>
      <c r="C30" s="65"/>
      <c r="D30" s="65"/>
      <c r="E30" s="65"/>
      <c r="F30" s="86"/>
      <c r="G30" s="47"/>
      <c r="H30" s="87">
        <v>30</v>
      </c>
      <c r="I30" s="103"/>
      <c r="J30" s="103"/>
    </row>
    <row r="31" spans="1:10" x14ac:dyDescent="0.25">
      <c r="A31" s="67" t="s">
        <v>18</v>
      </c>
      <c r="B31" s="65"/>
      <c r="C31" s="65"/>
      <c r="D31" s="65"/>
      <c r="E31" s="65"/>
      <c r="F31" s="50">
        <v>12</v>
      </c>
      <c r="G31" s="51">
        <v>12</v>
      </c>
      <c r="H31" s="52">
        <v>12</v>
      </c>
      <c r="I31" s="103"/>
      <c r="J31" s="103"/>
    </row>
    <row r="32" spans="1:10" x14ac:dyDescent="0.25">
      <c r="A32" s="63" t="s">
        <v>19</v>
      </c>
      <c r="B32" s="63"/>
      <c r="C32" s="63"/>
      <c r="D32" s="63"/>
      <c r="E32" s="63"/>
      <c r="F32" s="71">
        <f>SUM(F36)/12</f>
        <v>8583</v>
      </c>
      <c r="G32" s="71">
        <f>SUM(G36)/12</f>
        <v>1479.1666666666667</v>
      </c>
      <c r="H32" s="71">
        <f>(H29*H16)*2</f>
        <v>4383.12</v>
      </c>
      <c r="I32" s="103"/>
      <c r="J32" s="103"/>
    </row>
    <row r="33" spans="1:10" x14ac:dyDescent="0.25">
      <c r="A33" s="13"/>
      <c r="B33" s="13"/>
      <c r="C33" s="13"/>
      <c r="D33" s="13"/>
      <c r="E33" s="13"/>
      <c r="F33" s="24"/>
      <c r="G33" s="25"/>
      <c r="H33" s="26"/>
      <c r="I33" s="103"/>
      <c r="J33" s="103"/>
    </row>
    <row r="34" spans="1:10" x14ac:dyDescent="0.25">
      <c r="A34" s="8" t="s">
        <v>0</v>
      </c>
      <c r="B34" s="98"/>
      <c r="C34" s="98"/>
      <c r="D34" s="98"/>
      <c r="E34" s="98"/>
      <c r="F34" s="105"/>
      <c r="G34" s="104"/>
      <c r="H34" s="106"/>
      <c r="I34" s="103"/>
      <c r="J34" s="103"/>
    </row>
    <row r="35" spans="1:10" x14ac:dyDescent="0.25">
      <c r="A35" s="98"/>
      <c r="B35" s="98"/>
      <c r="C35" s="98"/>
      <c r="D35" s="98"/>
      <c r="E35" s="98"/>
      <c r="F35" s="105"/>
      <c r="G35" s="104"/>
      <c r="H35" s="106"/>
      <c r="I35" s="103"/>
      <c r="J35" s="103"/>
    </row>
    <row r="36" spans="1:10" x14ac:dyDescent="0.25">
      <c r="A36" s="63" t="s">
        <v>10</v>
      </c>
      <c r="B36" s="63"/>
      <c r="C36" s="63"/>
      <c r="D36" s="63"/>
      <c r="E36" s="63"/>
      <c r="F36" s="68">
        <f>SUM(F5:F11)*2</f>
        <v>102996</v>
      </c>
      <c r="G36" s="69">
        <f>SUM(G5:G11)</f>
        <v>17750</v>
      </c>
      <c r="H36" s="70">
        <f>SUM(H5:H11)*2</f>
        <v>39269.56</v>
      </c>
      <c r="I36" s="103"/>
      <c r="J36" s="103"/>
    </row>
    <row r="37" spans="1:10" x14ac:dyDescent="0.25">
      <c r="A37" s="63" t="s">
        <v>17</v>
      </c>
      <c r="B37" s="63"/>
      <c r="C37" s="63"/>
      <c r="D37" s="63"/>
      <c r="E37" s="63"/>
      <c r="F37" s="68">
        <f>(F32*F31)/60</f>
        <v>1716.6</v>
      </c>
      <c r="G37" s="69">
        <f>(G32*G31)/60</f>
        <v>295.83333333333331</v>
      </c>
      <c r="H37" s="70">
        <f>(H32*H31)/60</f>
        <v>876.62400000000002</v>
      </c>
      <c r="I37" s="103"/>
      <c r="J37" s="103"/>
    </row>
    <row r="38" spans="1:10" x14ac:dyDescent="0.25">
      <c r="A38" s="65" t="s">
        <v>42</v>
      </c>
      <c r="B38" s="65"/>
      <c r="C38" s="65"/>
      <c r="D38" s="65"/>
      <c r="E38" s="65"/>
      <c r="F38" s="72">
        <f>F16*F24</f>
        <v>2295.92</v>
      </c>
      <c r="G38" s="73">
        <f>G16*G24</f>
        <v>2295.92</v>
      </c>
      <c r="H38" s="74">
        <f>H16*H24</f>
        <v>2087.1999999999998</v>
      </c>
      <c r="I38" s="103"/>
      <c r="J38" s="103"/>
    </row>
    <row r="39" spans="1:10" x14ac:dyDescent="0.25">
      <c r="A39" s="65" t="s">
        <v>9</v>
      </c>
      <c r="B39" s="65"/>
      <c r="C39" s="65"/>
      <c r="D39" s="65"/>
      <c r="E39" s="65"/>
      <c r="F39" s="75">
        <f>F17*(F$24/5)</f>
        <v>264</v>
      </c>
      <c r="G39" s="76">
        <f>G17*(G$24/5)</f>
        <v>264</v>
      </c>
      <c r="H39" s="77">
        <f>H17*(H$24/5)</f>
        <v>240</v>
      </c>
      <c r="I39" s="103"/>
      <c r="J39" s="103"/>
    </row>
    <row r="40" spans="1:10" x14ac:dyDescent="0.25">
      <c r="A40" s="65" t="s">
        <v>12</v>
      </c>
      <c r="B40" s="65"/>
      <c r="C40" s="65"/>
      <c r="D40" s="65"/>
      <c r="E40" s="65"/>
      <c r="F40" s="75">
        <f t="shared" ref="F40:H45" si="0">F18*(F$24/5)</f>
        <v>0</v>
      </c>
      <c r="G40" s="76">
        <f t="shared" si="0"/>
        <v>0</v>
      </c>
      <c r="H40" s="77">
        <f t="shared" si="0"/>
        <v>0</v>
      </c>
      <c r="J40" s="103"/>
    </row>
    <row r="41" spans="1:10" x14ac:dyDescent="0.25">
      <c r="A41" s="65" t="s">
        <v>49</v>
      </c>
      <c r="B41" s="65"/>
      <c r="C41" s="65"/>
      <c r="D41" s="65"/>
      <c r="E41" s="65"/>
      <c r="F41" s="75">
        <f t="shared" si="0"/>
        <v>52.800000000000004</v>
      </c>
      <c r="G41" s="76">
        <f t="shared" si="0"/>
        <v>52.800000000000004</v>
      </c>
      <c r="H41" s="77">
        <f t="shared" si="0"/>
        <v>48</v>
      </c>
      <c r="I41" s="12" t="s">
        <v>14</v>
      </c>
      <c r="J41" s="103"/>
    </row>
    <row r="42" spans="1:10" x14ac:dyDescent="0.25">
      <c r="A42" s="67" t="s">
        <v>13</v>
      </c>
      <c r="B42" s="78"/>
      <c r="C42" s="78"/>
      <c r="D42" s="78"/>
      <c r="E42" s="78"/>
      <c r="F42" s="75">
        <f t="shared" si="0"/>
        <v>96.800000000000011</v>
      </c>
      <c r="G42" s="76">
        <f t="shared" si="0"/>
        <v>96.800000000000011</v>
      </c>
      <c r="H42" s="77">
        <f t="shared" si="0"/>
        <v>88</v>
      </c>
      <c r="I42" s="12"/>
      <c r="J42" s="103"/>
    </row>
    <row r="43" spans="1:10" x14ac:dyDescent="0.25">
      <c r="A43" s="67" t="s">
        <v>50</v>
      </c>
      <c r="B43" s="78"/>
      <c r="C43" s="78"/>
      <c r="D43" s="78"/>
      <c r="E43" s="78"/>
      <c r="F43" s="75">
        <f t="shared" si="0"/>
        <v>149.60000000000002</v>
      </c>
      <c r="G43" s="76">
        <f t="shared" si="0"/>
        <v>149.60000000000002</v>
      </c>
      <c r="H43" s="77">
        <f t="shared" si="0"/>
        <v>136</v>
      </c>
      <c r="I43" s="12"/>
      <c r="J43" s="103"/>
    </row>
    <row r="44" spans="1:10" x14ac:dyDescent="0.25">
      <c r="A44" s="67" t="s">
        <v>51</v>
      </c>
      <c r="B44" s="78"/>
      <c r="C44" s="78"/>
      <c r="D44" s="78"/>
      <c r="E44" s="78"/>
      <c r="F44" s="75">
        <f t="shared" si="0"/>
        <v>52.800000000000004</v>
      </c>
      <c r="G44" s="76">
        <f t="shared" si="0"/>
        <v>52.800000000000004</v>
      </c>
      <c r="H44" s="77">
        <f t="shared" si="0"/>
        <v>48</v>
      </c>
      <c r="I44" s="12"/>
      <c r="J44" s="103"/>
    </row>
    <row r="45" spans="1:10" x14ac:dyDescent="0.25">
      <c r="A45" s="67" t="s">
        <v>52</v>
      </c>
      <c r="B45" s="78"/>
      <c r="C45" s="78"/>
      <c r="D45" s="78"/>
      <c r="E45" s="78"/>
      <c r="F45" s="75">
        <f t="shared" si="0"/>
        <v>17.600000000000001</v>
      </c>
      <c r="G45" s="76">
        <f t="shared" si="0"/>
        <v>17.600000000000001</v>
      </c>
      <c r="H45" s="77">
        <f t="shared" si="0"/>
        <v>16</v>
      </c>
      <c r="I45" s="12"/>
      <c r="J45" s="103"/>
    </row>
    <row r="46" spans="1:10" x14ac:dyDescent="0.25">
      <c r="A46" s="56"/>
      <c r="B46" s="56"/>
      <c r="C46" s="56"/>
      <c r="D46" s="56"/>
      <c r="E46" s="56"/>
      <c r="F46" s="53"/>
      <c r="G46" s="54"/>
      <c r="H46" s="55"/>
      <c r="I46" s="12"/>
      <c r="J46" s="103"/>
    </row>
    <row r="47" spans="1:10" x14ac:dyDescent="0.25">
      <c r="A47" s="13"/>
      <c r="B47" s="13"/>
      <c r="C47" s="13"/>
      <c r="D47" s="13"/>
      <c r="E47" s="13"/>
      <c r="F47" s="24"/>
      <c r="G47" s="25"/>
      <c r="H47" s="26"/>
      <c r="I47" s="12"/>
      <c r="J47" s="103"/>
    </row>
    <row r="48" spans="1:10" x14ac:dyDescent="0.25">
      <c r="A48" s="63" t="s">
        <v>43</v>
      </c>
      <c r="B48" s="63"/>
      <c r="C48" s="63"/>
      <c r="D48" s="63"/>
      <c r="E48" s="63"/>
      <c r="F48" s="79">
        <f>F38-SUM(F39:F45)</f>
        <v>1662.3200000000002</v>
      </c>
      <c r="G48" s="79">
        <f>G38-SUM(G39:G45)</f>
        <v>1662.3200000000002</v>
      </c>
      <c r="H48" s="79">
        <f>H38-SUM(H39:H45)</f>
        <v>1511.1999999999998</v>
      </c>
      <c r="I48" s="12"/>
      <c r="J48" s="103"/>
    </row>
    <row r="49" spans="1:10" x14ac:dyDescent="0.25">
      <c r="A49" s="14"/>
      <c r="B49" s="14"/>
      <c r="C49" s="14"/>
      <c r="D49" s="14"/>
      <c r="E49" s="14"/>
      <c r="F49" s="28"/>
      <c r="G49" s="28"/>
      <c r="H49" s="28"/>
      <c r="I49" s="103"/>
      <c r="J49" s="103"/>
    </row>
    <row r="50" spans="1:10" x14ac:dyDescent="0.25">
      <c r="A50" s="63" t="s">
        <v>35</v>
      </c>
      <c r="B50" s="63"/>
      <c r="C50" s="63"/>
      <c r="D50" s="63"/>
      <c r="E50" s="63"/>
      <c r="F50" s="68">
        <f>(F36+F37)/F48</f>
        <v>62.99184272582896</v>
      </c>
      <c r="G50" s="69">
        <f>(G36+G37)/G48</f>
        <v>10.855811957585381</v>
      </c>
      <c r="H50" s="70">
        <f>(H36+H37)/H48</f>
        <v>26.565764955002649</v>
      </c>
      <c r="I50" s="103"/>
      <c r="J50" s="103"/>
    </row>
    <row r="51" spans="1:10" x14ac:dyDescent="0.25">
      <c r="A51" s="65" t="s">
        <v>29</v>
      </c>
      <c r="B51" s="65"/>
      <c r="C51" s="65"/>
      <c r="D51" s="65"/>
      <c r="E51" s="65"/>
      <c r="F51" s="72">
        <f>(F50*A71)/100</f>
        <v>59.842250589537514</v>
      </c>
      <c r="G51" s="73">
        <f>(G50*A72)/100</f>
        <v>10.313021359706113</v>
      </c>
      <c r="H51" s="74">
        <f>(H50*A73)/100</f>
        <v>25.237476707252519</v>
      </c>
      <c r="I51" s="103"/>
      <c r="J51" s="103"/>
    </row>
    <row r="52" spans="1:10" x14ac:dyDescent="0.25">
      <c r="A52" s="65" t="s">
        <v>57</v>
      </c>
      <c r="B52" s="65"/>
      <c r="C52" s="65"/>
      <c r="D52" s="65"/>
      <c r="E52" s="65"/>
      <c r="F52" s="72">
        <f>A67/F26</f>
        <v>4.1994561817219305</v>
      </c>
      <c r="G52" s="73">
        <f>A69/G26</f>
        <v>0.72372079717235882</v>
      </c>
      <c r="H52" s="74">
        <f>A70/H26</f>
        <v>1.7710509970001764</v>
      </c>
      <c r="I52" s="103"/>
      <c r="J52" s="103"/>
    </row>
    <row r="53" spans="1:10" x14ac:dyDescent="0.25">
      <c r="A53" s="65" t="s">
        <v>30</v>
      </c>
      <c r="B53" s="65"/>
      <c r="C53" s="65"/>
      <c r="D53" s="65"/>
      <c r="E53" s="65"/>
      <c r="F53" s="72">
        <f>SUM(F51:F52)</f>
        <v>64.041706771259442</v>
      </c>
      <c r="G53" s="73">
        <f>G51+G52</f>
        <v>11.036742156878471</v>
      </c>
      <c r="H53" s="74">
        <f>H51+H52</f>
        <v>27.008527704252696</v>
      </c>
      <c r="I53" s="103"/>
      <c r="J53" s="103"/>
    </row>
    <row r="54" spans="1:10" x14ac:dyDescent="0.25">
      <c r="A54" s="65" t="s">
        <v>31</v>
      </c>
      <c r="B54" s="65"/>
      <c r="C54" s="65"/>
      <c r="D54" s="65"/>
      <c r="E54" s="65"/>
      <c r="F54" s="72">
        <f>(F53*F27)/100</f>
        <v>44.829194739881608</v>
      </c>
      <c r="G54" s="73">
        <f>G53</f>
        <v>11.036742156878471</v>
      </c>
      <c r="H54" s="80"/>
      <c r="I54" s="103"/>
      <c r="J54" s="103"/>
    </row>
    <row r="55" spans="1:10" x14ac:dyDescent="0.25">
      <c r="A55" s="65" t="s">
        <v>32</v>
      </c>
      <c r="B55" s="65"/>
      <c r="C55" s="65"/>
      <c r="D55" s="65"/>
      <c r="E55" s="65"/>
      <c r="F55" s="72">
        <f>(F53*B67)/100</f>
        <v>19.212512031377834</v>
      </c>
      <c r="G55" s="80"/>
      <c r="H55" s="74">
        <f>(H53*H28)/100</f>
        <v>18.905969392976889</v>
      </c>
      <c r="I55" s="103"/>
      <c r="J55" s="103"/>
    </row>
    <row r="56" spans="1:10" x14ac:dyDescent="0.25">
      <c r="A56" s="65" t="s">
        <v>33</v>
      </c>
      <c r="B56" s="65"/>
      <c r="C56" s="65"/>
      <c r="D56" s="65"/>
      <c r="E56" s="65"/>
      <c r="F56" s="80"/>
      <c r="G56" s="80"/>
      <c r="H56" s="74">
        <f>(H53*30)/100</f>
        <v>8.1025583112758088</v>
      </c>
      <c r="I56" s="103"/>
      <c r="J56" s="103"/>
    </row>
    <row r="57" spans="1:10" x14ac:dyDescent="0.25">
      <c r="A57" s="13"/>
      <c r="B57" s="13"/>
      <c r="C57" s="13"/>
      <c r="D57" s="13"/>
      <c r="E57" s="13"/>
      <c r="F57" s="27"/>
      <c r="G57" s="27"/>
      <c r="H57" s="27"/>
      <c r="I57" s="103"/>
      <c r="J57" s="103"/>
    </row>
    <row r="58" spans="1:10" x14ac:dyDescent="0.25">
      <c r="A58" s="14"/>
      <c r="B58" s="14"/>
      <c r="C58" s="14"/>
      <c r="D58" s="14"/>
      <c r="E58" s="14"/>
      <c r="F58" s="28"/>
      <c r="G58" s="28"/>
      <c r="H58" s="28"/>
      <c r="I58" s="103"/>
      <c r="J58" s="103"/>
    </row>
    <row r="59" spans="1:10" x14ac:dyDescent="0.25">
      <c r="A59" s="63" t="s">
        <v>62</v>
      </c>
      <c r="B59" s="63"/>
      <c r="C59" s="63"/>
      <c r="D59" s="63"/>
      <c r="E59" s="63"/>
      <c r="F59" s="81">
        <v>1</v>
      </c>
      <c r="G59" s="82"/>
      <c r="H59" s="82"/>
      <c r="I59" s="103"/>
      <c r="J59" s="103"/>
    </row>
    <row r="60" spans="1:10" x14ac:dyDescent="0.25">
      <c r="A60" s="65" t="s">
        <v>59</v>
      </c>
      <c r="B60" s="65"/>
      <c r="C60" s="65"/>
      <c r="D60" s="65"/>
      <c r="E60" s="65"/>
      <c r="F60" s="83">
        <v>1.5</v>
      </c>
      <c r="G60" s="80"/>
      <c r="H60" s="80"/>
      <c r="I60" s="103"/>
      <c r="J60" s="103"/>
    </row>
    <row r="61" spans="1:10" x14ac:dyDescent="0.25">
      <c r="A61" s="65" t="s">
        <v>60</v>
      </c>
      <c r="B61" s="65"/>
      <c r="C61" s="65"/>
      <c r="D61" s="65"/>
      <c r="E61" s="65"/>
      <c r="F61" s="83">
        <v>0</v>
      </c>
      <c r="G61" s="80"/>
      <c r="H61" s="80"/>
      <c r="I61" s="103"/>
      <c r="J61" s="103"/>
    </row>
    <row r="62" spans="1:10" x14ac:dyDescent="0.25">
      <c r="A62" s="65" t="s">
        <v>54</v>
      </c>
      <c r="B62" s="65"/>
      <c r="C62" s="65"/>
      <c r="D62" s="65"/>
      <c r="E62" s="65"/>
      <c r="F62" s="83">
        <v>1</v>
      </c>
      <c r="G62" s="80"/>
      <c r="H62" s="80"/>
      <c r="I62" s="103" t="s">
        <v>15</v>
      </c>
      <c r="J62" s="103"/>
    </row>
    <row r="63" spans="1:10" x14ac:dyDescent="0.25">
      <c r="A63" s="65" t="s">
        <v>63</v>
      </c>
      <c r="B63" s="65"/>
      <c r="C63" s="65"/>
      <c r="D63" s="65"/>
      <c r="E63" s="65"/>
      <c r="F63" s="83">
        <v>1</v>
      </c>
      <c r="G63" s="80"/>
      <c r="H63" s="80"/>
      <c r="I63" s="103"/>
      <c r="J63" s="103"/>
    </row>
    <row r="64" spans="1:10" x14ac:dyDescent="0.25">
      <c r="F64" s="103"/>
      <c r="G64" s="107"/>
      <c r="H64" s="107"/>
      <c r="I64" s="103"/>
      <c r="J64" s="103"/>
    </row>
    <row r="65" spans="1:10" x14ac:dyDescent="0.25">
      <c r="C65" s="113" t="s">
        <v>24</v>
      </c>
      <c r="D65" s="114"/>
      <c r="E65" s="114"/>
      <c r="F65" s="115"/>
      <c r="G65" s="124" t="s">
        <v>25</v>
      </c>
      <c r="H65" s="125"/>
      <c r="I65" s="108"/>
      <c r="J65" s="1" t="e">
        <f>#REF!+#REF!+#REF!</f>
        <v>#REF!</v>
      </c>
    </row>
    <row r="66" spans="1:10" x14ac:dyDescent="0.25">
      <c r="A66" s="15" t="s">
        <v>11</v>
      </c>
      <c r="B66" s="16"/>
      <c r="C66" s="116" t="s">
        <v>64</v>
      </c>
      <c r="D66" s="117"/>
      <c r="E66" s="117"/>
      <c r="F66" s="90">
        <f>SUM(F54:G54)</f>
        <v>55.865936896760076</v>
      </c>
      <c r="G66" s="126">
        <f>SUM(F50*F27/100,G50)</f>
        <v>54.950101865665651</v>
      </c>
      <c r="H66" s="127"/>
      <c r="I66" s="109"/>
      <c r="J66" s="2" t="e">
        <f>#REF!+#REF!+#REF!</f>
        <v>#REF!</v>
      </c>
    </row>
    <row r="67" spans="1:10" x14ac:dyDescent="0.25">
      <c r="A67" s="17">
        <f>(F50*F25)/100</f>
        <v>3.1495921362914481</v>
      </c>
      <c r="B67" s="23">
        <f>100-F27</f>
        <v>30</v>
      </c>
      <c r="C67" s="110" t="s">
        <v>34</v>
      </c>
      <c r="D67" s="58"/>
      <c r="E67" s="58"/>
      <c r="F67" s="59">
        <f>SUM(F59:F63)</f>
        <v>4.5</v>
      </c>
      <c r="G67" s="84"/>
      <c r="H67" s="85">
        <f>F67</f>
        <v>4.5</v>
      </c>
      <c r="I67" s="111"/>
      <c r="J67" s="3" t="e">
        <f>#REF!+#REF!+#REF!</f>
        <v>#REF!</v>
      </c>
    </row>
    <row r="68" spans="1:10" x14ac:dyDescent="0.25">
      <c r="A68" s="17"/>
      <c r="B68" s="23"/>
      <c r="C68" s="110" t="s">
        <v>53</v>
      </c>
      <c r="D68" s="58"/>
      <c r="E68" s="58"/>
      <c r="F68" s="91">
        <f>F66+F67</f>
        <v>60.365936896760076</v>
      </c>
      <c r="G68" s="84"/>
      <c r="H68" s="92">
        <f>SUM(G66:H67)</f>
        <v>59.450101865665651</v>
      </c>
      <c r="I68" s="111"/>
      <c r="J68" s="3"/>
    </row>
    <row r="69" spans="1:10" x14ac:dyDescent="0.25">
      <c r="A69" s="17">
        <f>(G50*G25)/100</f>
        <v>0.54279059787926909</v>
      </c>
      <c r="B69" s="23">
        <f>100-H28</f>
        <v>30</v>
      </c>
      <c r="C69" s="118" t="s">
        <v>65</v>
      </c>
      <c r="D69" s="119"/>
      <c r="E69" s="119"/>
      <c r="F69" s="60">
        <f>SUM(F55:H55)</f>
        <v>38.118481424354727</v>
      </c>
      <c r="G69" s="128">
        <f>SUM(F50*B67/100,H50*H28/100)</f>
        <v>37.493588286250542</v>
      </c>
      <c r="H69" s="129"/>
      <c r="I69" s="103"/>
      <c r="J69" s="103"/>
    </row>
    <row r="70" spans="1:10" x14ac:dyDescent="0.25">
      <c r="A70" s="17">
        <f>(H50*H25)/100</f>
        <v>1.3282882477501323</v>
      </c>
      <c r="B70" s="18"/>
      <c r="C70" s="134" t="s">
        <v>66</v>
      </c>
      <c r="D70" s="135"/>
      <c r="E70" s="135"/>
      <c r="F70" s="61">
        <f>(H56)</f>
        <v>8.1025583112758088</v>
      </c>
      <c r="G70" s="130">
        <f>SUM(H50*B69/100)</f>
        <v>7.9697294865007953</v>
      </c>
      <c r="H70" s="131"/>
      <c r="I70" s="103"/>
      <c r="J70" s="103"/>
    </row>
    <row r="71" spans="1:10" x14ac:dyDescent="0.25">
      <c r="A71" s="19">
        <f>100-F25</f>
        <v>95</v>
      </c>
      <c r="B71" s="18"/>
      <c r="C71" s="120" t="s">
        <v>67</v>
      </c>
      <c r="D71" s="121"/>
      <c r="E71" s="121"/>
      <c r="F71" s="62">
        <f>SUM(F68:F70)</f>
        <v>106.58697663239062</v>
      </c>
      <c r="G71" s="132">
        <f>SUM(G68:H70)</f>
        <v>104.913419638417</v>
      </c>
      <c r="H71" s="133"/>
      <c r="I71" s="11">
        <v>40</v>
      </c>
      <c r="J71" s="103"/>
    </row>
    <row r="72" spans="1:10" x14ac:dyDescent="0.25">
      <c r="A72" s="19">
        <f>100-G25</f>
        <v>95</v>
      </c>
      <c r="B72" s="18"/>
      <c r="G72" s="107"/>
      <c r="H72" s="107"/>
      <c r="I72" s="9"/>
      <c r="J72" s="103"/>
    </row>
    <row r="73" spans="1:10" x14ac:dyDescent="0.25">
      <c r="A73" s="20">
        <f>100-H25</f>
        <v>95</v>
      </c>
      <c r="B73" s="21"/>
      <c r="C73" s="113" t="s">
        <v>55</v>
      </c>
      <c r="D73" s="114"/>
      <c r="E73" s="114"/>
      <c r="F73" s="115"/>
      <c r="G73" s="107"/>
      <c r="H73" s="107"/>
      <c r="I73" s="10"/>
      <c r="J73" s="103"/>
    </row>
    <row r="74" spans="1:10" ht="15" customHeight="1" x14ac:dyDescent="0.25">
      <c r="C74" s="116" t="s">
        <v>68</v>
      </c>
      <c r="D74" s="117"/>
      <c r="E74" s="117"/>
      <c r="F74" s="57">
        <f>(F50/2)+(G50/2)+H67</f>
        <v>41.423827341707167</v>
      </c>
      <c r="G74" s="112"/>
      <c r="H74" s="107"/>
      <c r="I74" s="103"/>
      <c r="J74" s="103"/>
    </row>
    <row r="75" spans="1:10" ht="15" customHeight="1" x14ac:dyDescent="0.25">
      <c r="C75" s="122" t="s">
        <v>69</v>
      </c>
      <c r="D75" s="123"/>
      <c r="E75" s="123"/>
      <c r="F75" s="93">
        <f>(H68-F74)*8/10</f>
        <v>14.421019619166788</v>
      </c>
      <c r="G75" s="112"/>
      <c r="H75" s="107"/>
      <c r="I75" s="103"/>
      <c r="J75" s="103"/>
    </row>
    <row r="76" spans="1:10" x14ac:dyDescent="0.25">
      <c r="A76" s="22"/>
      <c r="B76" s="22"/>
      <c r="C76" s="118" t="s">
        <v>70</v>
      </c>
      <c r="D76" s="119"/>
      <c r="E76" s="119"/>
      <c r="F76" s="60">
        <f>(F50/2)</f>
        <v>31.49592136291448</v>
      </c>
      <c r="G76" s="112"/>
      <c r="H76" s="112"/>
      <c r="I76" s="103"/>
      <c r="J76" s="103"/>
    </row>
    <row r="77" spans="1:10" x14ac:dyDescent="0.25">
      <c r="A77" s="22"/>
      <c r="B77" s="22"/>
      <c r="C77" s="118" t="s">
        <v>71</v>
      </c>
      <c r="D77" s="119"/>
      <c r="E77" s="119"/>
      <c r="F77" s="94">
        <f>(G69+G70-F76)*8/10</f>
        <v>11.173917127869487</v>
      </c>
      <c r="G77" s="112"/>
      <c r="H77" s="112"/>
      <c r="I77" s="103"/>
      <c r="J77" s="103"/>
    </row>
    <row r="78" spans="1:10" x14ac:dyDescent="0.25">
      <c r="A78" s="22"/>
      <c r="B78" s="22"/>
      <c r="C78" s="120" t="s">
        <v>72</v>
      </c>
      <c r="D78" s="121"/>
      <c r="E78" s="121"/>
      <c r="F78" s="62">
        <f>SUM(F74,F76)</f>
        <v>72.919748704621639</v>
      </c>
      <c r="G78" s="112"/>
      <c r="H78" s="112"/>
      <c r="I78" s="103"/>
      <c r="J78" s="103"/>
    </row>
    <row r="79" spans="1:10" x14ac:dyDescent="0.25">
      <c r="C79" s="22"/>
      <c r="D79" s="22"/>
      <c r="E79" s="22"/>
      <c r="F79" s="22"/>
      <c r="G79" s="112"/>
      <c r="H79" s="112"/>
      <c r="I79" s="103"/>
      <c r="J79" s="103"/>
    </row>
    <row r="80" spans="1:10" x14ac:dyDescent="0.25">
      <c r="G80" s="112"/>
      <c r="H80" s="112"/>
      <c r="I80" s="103"/>
      <c r="J80" s="103"/>
    </row>
    <row r="81" spans="7:8" x14ac:dyDescent="0.25">
      <c r="G81" s="112"/>
      <c r="H81" s="112"/>
    </row>
    <row r="82" spans="7:8" x14ac:dyDescent="0.25">
      <c r="G82" s="112"/>
      <c r="H82" s="112"/>
    </row>
    <row r="83" spans="7:8" x14ac:dyDescent="0.25">
      <c r="G83" s="112"/>
      <c r="H83" s="112"/>
    </row>
    <row r="84" spans="7:8" x14ac:dyDescent="0.25">
      <c r="G84" s="112"/>
      <c r="H84" s="112"/>
    </row>
    <row r="85" spans="7:8" x14ac:dyDescent="0.25">
      <c r="G85" s="112"/>
      <c r="H85" s="112"/>
    </row>
    <row r="86" spans="7:8" x14ac:dyDescent="0.25">
      <c r="G86" s="112"/>
      <c r="H86" s="112"/>
    </row>
    <row r="87" spans="7:8" x14ac:dyDescent="0.25">
      <c r="G87" s="112"/>
      <c r="H87" s="112"/>
    </row>
    <row r="88" spans="7:8" x14ac:dyDescent="0.25">
      <c r="G88" s="112"/>
      <c r="H88" s="112"/>
    </row>
    <row r="89" spans="7:8" x14ac:dyDescent="0.25">
      <c r="G89" s="112"/>
      <c r="H89" s="112"/>
    </row>
    <row r="90" spans="7:8" x14ac:dyDescent="0.25">
      <c r="G90" s="112"/>
      <c r="H90" s="112"/>
    </row>
    <row r="91" spans="7:8" x14ac:dyDescent="0.25">
      <c r="G91" s="112"/>
      <c r="H91" s="112"/>
    </row>
    <row r="92" spans="7:8" x14ac:dyDescent="0.25">
      <c r="G92" s="112"/>
      <c r="H92" s="112"/>
    </row>
    <row r="93" spans="7:8" x14ac:dyDescent="0.25">
      <c r="G93" s="112"/>
      <c r="H93" s="112"/>
    </row>
    <row r="94" spans="7:8" x14ac:dyDescent="0.25">
      <c r="G94" s="112"/>
      <c r="H94" s="112"/>
    </row>
    <row r="95" spans="7:8" x14ac:dyDescent="0.25">
      <c r="G95" s="112"/>
      <c r="H95" s="112"/>
    </row>
    <row r="96" spans="7:8" x14ac:dyDescent="0.25">
      <c r="G96" s="112"/>
      <c r="H96" s="112"/>
    </row>
    <row r="97" spans="7:8" x14ac:dyDescent="0.25">
      <c r="G97" s="112"/>
      <c r="H97" s="112"/>
    </row>
    <row r="98" spans="7:8" x14ac:dyDescent="0.25">
      <c r="G98" s="112"/>
      <c r="H98" s="112"/>
    </row>
    <row r="99" spans="7:8" x14ac:dyDescent="0.25">
      <c r="G99" s="112"/>
      <c r="H99" s="112"/>
    </row>
    <row r="100" spans="7:8" x14ac:dyDescent="0.25">
      <c r="G100" s="112"/>
      <c r="H100" s="112"/>
    </row>
    <row r="101" spans="7:8" x14ac:dyDescent="0.25">
      <c r="G101" s="112"/>
      <c r="H101" s="112"/>
    </row>
    <row r="102" spans="7:8" x14ac:dyDescent="0.25">
      <c r="G102" s="112"/>
      <c r="H102" s="112"/>
    </row>
    <row r="103" spans="7:8" x14ac:dyDescent="0.25">
      <c r="G103" s="112"/>
      <c r="H103" s="112"/>
    </row>
    <row r="104" spans="7:8" x14ac:dyDescent="0.25">
      <c r="G104" s="112"/>
      <c r="H104" s="112"/>
    </row>
    <row r="105" spans="7:8" x14ac:dyDescent="0.25">
      <c r="G105" s="112"/>
      <c r="H105" s="112"/>
    </row>
    <row r="106" spans="7:8" x14ac:dyDescent="0.25">
      <c r="G106" s="112"/>
      <c r="H106" s="112"/>
    </row>
    <row r="107" spans="7:8" x14ac:dyDescent="0.25">
      <c r="G107" s="112"/>
      <c r="H107" s="112"/>
    </row>
    <row r="108" spans="7:8" x14ac:dyDescent="0.25">
      <c r="G108" s="112"/>
      <c r="H108" s="112"/>
    </row>
    <row r="109" spans="7:8" x14ac:dyDescent="0.25">
      <c r="G109" s="112"/>
      <c r="H109" s="112"/>
    </row>
    <row r="110" spans="7:8" x14ac:dyDescent="0.25">
      <c r="G110" s="112"/>
      <c r="H110" s="112"/>
    </row>
    <row r="111" spans="7:8" x14ac:dyDescent="0.25">
      <c r="G111" s="112"/>
      <c r="H111" s="112"/>
    </row>
    <row r="112" spans="7:8" x14ac:dyDescent="0.25">
      <c r="G112" s="112"/>
      <c r="H112" s="112"/>
    </row>
    <row r="113" spans="7:8" x14ac:dyDescent="0.25">
      <c r="G113" s="112"/>
      <c r="H113" s="112"/>
    </row>
    <row r="114" spans="7:8" x14ac:dyDescent="0.25">
      <c r="G114" s="112"/>
      <c r="H114" s="112"/>
    </row>
    <row r="115" spans="7:8" x14ac:dyDescent="0.25">
      <c r="G115" s="112"/>
      <c r="H115" s="112"/>
    </row>
    <row r="116" spans="7:8" x14ac:dyDescent="0.25">
      <c r="G116" s="112"/>
      <c r="H116" s="112"/>
    </row>
    <row r="117" spans="7:8" x14ac:dyDescent="0.25">
      <c r="G117" s="112"/>
      <c r="H117" s="112"/>
    </row>
    <row r="118" spans="7:8" x14ac:dyDescent="0.25">
      <c r="G118" s="112"/>
      <c r="H118" s="112"/>
    </row>
    <row r="119" spans="7:8" x14ac:dyDescent="0.25">
      <c r="G119" s="112"/>
      <c r="H119" s="112"/>
    </row>
    <row r="120" spans="7:8" x14ac:dyDescent="0.25">
      <c r="G120" s="112"/>
      <c r="H120" s="112"/>
    </row>
    <row r="121" spans="7:8" x14ac:dyDescent="0.25">
      <c r="G121" s="112"/>
      <c r="H121" s="112"/>
    </row>
    <row r="122" spans="7:8" x14ac:dyDescent="0.25">
      <c r="G122" s="112"/>
      <c r="H122" s="112"/>
    </row>
    <row r="123" spans="7:8" x14ac:dyDescent="0.25">
      <c r="G123" s="112"/>
      <c r="H123" s="112"/>
    </row>
    <row r="124" spans="7:8" x14ac:dyDescent="0.25">
      <c r="G124" s="112"/>
      <c r="H124" s="112"/>
    </row>
    <row r="125" spans="7:8" x14ac:dyDescent="0.25">
      <c r="G125" s="112"/>
      <c r="H125" s="112"/>
    </row>
    <row r="126" spans="7:8" x14ac:dyDescent="0.25">
      <c r="G126" s="112"/>
      <c r="H126" s="112"/>
    </row>
    <row r="127" spans="7:8" x14ac:dyDescent="0.25">
      <c r="G127" s="112"/>
      <c r="H127" s="112"/>
    </row>
    <row r="128" spans="7:8" x14ac:dyDescent="0.25">
      <c r="G128" s="112"/>
      <c r="H128" s="112"/>
    </row>
    <row r="129" spans="7:8" x14ac:dyDescent="0.25">
      <c r="G129" s="112"/>
      <c r="H129" s="112"/>
    </row>
    <row r="130" spans="7:8" x14ac:dyDescent="0.25">
      <c r="G130" s="112"/>
      <c r="H130" s="112"/>
    </row>
    <row r="131" spans="7:8" x14ac:dyDescent="0.25">
      <c r="G131" s="112"/>
      <c r="H131" s="112"/>
    </row>
    <row r="132" spans="7:8" x14ac:dyDescent="0.25">
      <c r="G132" s="112"/>
      <c r="H132" s="112"/>
    </row>
    <row r="133" spans="7:8" x14ac:dyDescent="0.25">
      <c r="G133" s="112"/>
      <c r="H133" s="112"/>
    </row>
    <row r="134" spans="7:8" x14ac:dyDescent="0.25">
      <c r="G134" s="112"/>
      <c r="H134" s="112"/>
    </row>
    <row r="135" spans="7:8" x14ac:dyDescent="0.25">
      <c r="G135" s="112"/>
      <c r="H135" s="112"/>
    </row>
    <row r="136" spans="7:8" x14ac:dyDescent="0.25">
      <c r="G136" s="112"/>
      <c r="H136" s="112"/>
    </row>
    <row r="137" spans="7:8" x14ac:dyDescent="0.25">
      <c r="G137" s="112"/>
      <c r="H137" s="112"/>
    </row>
    <row r="138" spans="7:8" x14ac:dyDescent="0.25">
      <c r="G138" s="112"/>
      <c r="H138" s="112"/>
    </row>
    <row r="139" spans="7:8" x14ac:dyDescent="0.25">
      <c r="G139" s="112"/>
      <c r="H139" s="112"/>
    </row>
    <row r="140" spans="7:8" x14ac:dyDescent="0.25">
      <c r="G140" s="112"/>
      <c r="H140" s="112"/>
    </row>
    <row r="141" spans="7:8" x14ac:dyDescent="0.25">
      <c r="G141" s="112"/>
      <c r="H141" s="112"/>
    </row>
    <row r="142" spans="7:8" x14ac:dyDescent="0.25">
      <c r="G142" s="112"/>
      <c r="H142" s="112"/>
    </row>
    <row r="143" spans="7:8" x14ac:dyDescent="0.25">
      <c r="G143" s="112"/>
      <c r="H143" s="112"/>
    </row>
    <row r="144" spans="7:8" x14ac:dyDescent="0.25">
      <c r="G144" s="112"/>
      <c r="H144" s="112"/>
    </row>
    <row r="145" spans="7:8" x14ac:dyDescent="0.25">
      <c r="G145" s="112"/>
      <c r="H145" s="112"/>
    </row>
    <row r="146" spans="7:8" x14ac:dyDescent="0.25">
      <c r="G146" s="112"/>
      <c r="H146" s="112"/>
    </row>
    <row r="147" spans="7:8" x14ac:dyDescent="0.25">
      <c r="G147" s="112"/>
      <c r="H147" s="112"/>
    </row>
    <row r="148" spans="7:8" x14ac:dyDescent="0.25">
      <c r="G148" s="112"/>
      <c r="H148" s="112"/>
    </row>
    <row r="149" spans="7:8" x14ac:dyDescent="0.25">
      <c r="G149" s="112"/>
      <c r="H149" s="112"/>
    </row>
    <row r="150" spans="7:8" x14ac:dyDescent="0.25">
      <c r="G150" s="112"/>
      <c r="H150" s="112"/>
    </row>
    <row r="151" spans="7:8" x14ac:dyDescent="0.25">
      <c r="G151" s="112"/>
      <c r="H151" s="112"/>
    </row>
    <row r="152" spans="7:8" x14ac:dyDescent="0.25">
      <c r="G152" s="112"/>
      <c r="H152" s="112"/>
    </row>
    <row r="153" spans="7:8" x14ac:dyDescent="0.25">
      <c r="G153" s="112"/>
      <c r="H153" s="112"/>
    </row>
    <row r="154" spans="7:8" x14ac:dyDescent="0.25">
      <c r="G154" s="112"/>
      <c r="H154" s="112"/>
    </row>
    <row r="155" spans="7:8" x14ac:dyDescent="0.25">
      <c r="G155" s="112"/>
      <c r="H155" s="112"/>
    </row>
    <row r="156" spans="7:8" x14ac:dyDescent="0.25">
      <c r="G156" s="112"/>
      <c r="H156" s="112"/>
    </row>
    <row r="157" spans="7:8" x14ac:dyDescent="0.25">
      <c r="G157" s="112"/>
      <c r="H157" s="112"/>
    </row>
    <row r="158" spans="7:8" x14ac:dyDescent="0.25">
      <c r="G158" s="112"/>
      <c r="H158" s="112"/>
    </row>
    <row r="159" spans="7:8" x14ac:dyDescent="0.25">
      <c r="G159" s="112"/>
      <c r="H159" s="112"/>
    </row>
    <row r="160" spans="7:8" x14ac:dyDescent="0.25">
      <c r="G160" s="112"/>
      <c r="H160" s="112"/>
    </row>
    <row r="161" spans="7:8" x14ac:dyDescent="0.25">
      <c r="G161" s="112"/>
      <c r="H161" s="112"/>
    </row>
    <row r="162" spans="7:8" x14ac:dyDescent="0.25">
      <c r="G162" s="112"/>
      <c r="H162" s="112"/>
    </row>
    <row r="163" spans="7:8" x14ac:dyDescent="0.25">
      <c r="G163" s="112"/>
      <c r="H163" s="112"/>
    </row>
    <row r="164" spans="7:8" x14ac:dyDescent="0.25">
      <c r="G164" s="112"/>
      <c r="H164" s="112"/>
    </row>
    <row r="165" spans="7:8" x14ac:dyDescent="0.25">
      <c r="G165" s="112"/>
      <c r="H165" s="112"/>
    </row>
    <row r="166" spans="7:8" x14ac:dyDescent="0.25">
      <c r="G166" s="112"/>
      <c r="H166" s="112"/>
    </row>
    <row r="167" spans="7:8" x14ac:dyDescent="0.25">
      <c r="G167" s="112"/>
      <c r="H167" s="112"/>
    </row>
    <row r="168" spans="7:8" x14ac:dyDescent="0.25">
      <c r="G168" s="112"/>
      <c r="H168" s="112"/>
    </row>
    <row r="169" spans="7:8" x14ac:dyDescent="0.25">
      <c r="G169" s="112"/>
      <c r="H169" s="112"/>
    </row>
    <row r="170" spans="7:8" x14ac:dyDescent="0.25">
      <c r="G170" s="112"/>
      <c r="H170" s="112"/>
    </row>
    <row r="171" spans="7:8" x14ac:dyDescent="0.25">
      <c r="G171" s="112"/>
      <c r="H171" s="112"/>
    </row>
    <row r="172" spans="7:8" x14ac:dyDescent="0.25">
      <c r="G172" s="112"/>
      <c r="H172" s="112"/>
    </row>
    <row r="173" spans="7:8" x14ac:dyDescent="0.25">
      <c r="G173" s="112"/>
      <c r="H173" s="112"/>
    </row>
    <row r="174" spans="7:8" x14ac:dyDescent="0.25">
      <c r="G174" s="112"/>
      <c r="H174" s="112"/>
    </row>
    <row r="175" spans="7:8" x14ac:dyDescent="0.25">
      <c r="G175" s="112"/>
      <c r="H175" s="112"/>
    </row>
    <row r="176" spans="7:8" x14ac:dyDescent="0.25">
      <c r="G176" s="112"/>
      <c r="H176" s="112"/>
    </row>
    <row r="177" spans="7:8" x14ac:dyDescent="0.25">
      <c r="G177" s="112"/>
      <c r="H177" s="112"/>
    </row>
    <row r="178" spans="7:8" x14ac:dyDescent="0.25">
      <c r="G178" s="112"/>
      <c r="H178" s="112"/>
    </row>
    <row r="179" spans="7:8" x14ac:dyDescent="0.25">
      <c r="G179" s="112"/>
      <c r="H179" s="112"/>
    </row>
    <row r="180" spans="7:8" x14ac:dyDescent="0.25">
      <c r="G180" s="112"/>
      <c r="H180" s="112"/>
    </row>
    <row r="181" spans="7:8" x14ac:dyDescent="0.25">
      <c r="G181" s="112"/>
      <c r="H181" s="112"/>
    </row>
    <row r="182" spans="7:8" x14ac:dyDescent="0.25">
      <c r="G182" s="112"/>
      <c r="H182" s="112"/>
    </row>
    <row r="183" spans="7:8" x14ac:dyDescent="0.25">
      <c r="G183" s="112"/>
      <c r="H183" s="112"/>
    </row>
    <row r="184" spans="7:8" x14ac:dyDescent="0.25">
      <c r="G184" s="112"/>
      <c r="H184" s="112"/>
    </row>
    <row r="185" spans="7:8" x14ac:dyDescent="0.25">
      <c r="G185" s="112"/>
      <c r="H185" s="112"/>
    </row>
    <row r="186" spans="7:8" x14ac:dyDescent="0.25">
      <c r="G186" s="112"/>
      <c r="H186" s="112"/>
    </row>
    <row r="187" spans="7:8" x14ac:dyDescent="0.25">
      <c r="G187" s="112"/>
      <c r="H187" s="112"/>
    </row>
    <row r="188" spans="7:8" x14ac:dyDescent="0.25">
      <c r="G188" s="112"/>
      <c r="H188" s="112"/>
    </row>
    <row r="189" spans="7:8" x14ac:dyDescent="0.25">
      <c r="G189" s="112"/>
      <c r="H189" s="112"/>
    </row>
    <row r="190" spans="7:8" x14ac:dyDescent="0.25">
      <c r="G190" s="112"/>
      <c r="H190" s="112"/>
    </row>
    <row r="191" spans="7:8" x14ac:dyDescent="0.25">
      <c r="G191" s="112"/>
      <c r="H191" s="112"/>
    </row>
    <row r="192" spans="7:8" x14ac:dyDescent="0.25">
      <c r="G192" s="112"/>
      <c r="H192" s="112"/>
    </row>
    <row r="193" spans="7:8" x14ac:dyDescent="0.25">
      <c r="G193" s="112"/>
      <c r="H193" s="112"/>
    </row>
    <row r="194" spans="7:8" x14ac:dyDescent="0.25">
      <c r="G194" s="112"/>
      <c r="H194" s="112"/>
    </row>
    <row r="195" spans="7:8" x14ac:dyDescent="0.25">
      <c r="G195" s="112"/>
      <c r="H195" s="112"/>
    </row>
    <row r="196" spans="7:8" x14ac:dyDescent="0.25">
      <c r="G196" s="112"/>
      <c r="H196" s="112"/>
    </row>
    <row r="197" spans="7:8" x14ac:dyDescent="0.25">
      <c r="G197" s="112"/>
      <c r="H197" s="112"/>
    </row>
    <row r="198" spans="7:8" x14ac:dyDescent="0.25">
      <c r="G198" s="112"/>
      <c r="H198" s="112"/>
    </row>
    <row r="199" spans="7:8" x14ac:dyDescent="0.25">
      <c r="G199" s="112"/>
      <c r="H199" s="112"/>
    </row>
    <row r="200" spans="7:8" x14ac:dyDescent="0.25">
      <c r="G200" s="112"/>
      <c r="H200" s="112"/>
    </row>
    <row r="201" spans="7:8" x14ac:dyDescent="0.25">
      <c r="G201" s="112"/>
      <c r="H201" s="112"/>
    </row>
    <row r="202" spans="7:8" x14ac:dyDescent="0.25">
      <c r="G202" s="112"/>
      <c r="H202" s="112"/>
    </row>
    <row r="203" spans="7:8" x14ac:dyDescent="0.25">
      <c r="G203" s="112"/>
      <c r="H203" s="112"/>
    </row>
    <row r="204" spans="7:8" x14ac:dyDescent="0.25">
      <c r="G204" s="112"/>
      <c r="H204" s="112"/>
    </row>
    <row r="205" spans="7:8" x14ac:dyDescent="0.25">
      <c r="G205" s="112"/>
      <c r="H205" s="112"/>
    </row>
    <row r="206" spans="7:8" x14ac:dyDescent="0.25">
      <c r="G206" s="112"/>
      <c r="H206" s="112"/>
    </row>
    <row r="207" spans="7:8" x14ac:dyDescent="0.25">
      <c r="G207" s="112"/>
      <c r="H207" s="112"/>
    </row>
    <row r="208" spans="7:8" x14ac:dyDescent="0.25">
      <c r="G208" s="112"/>
      <c r="H208" s="112"/>
    </row>
    <row r="209" spans="7:8" x14ac:dyDescent="0.25">
      <c r="G209" s="112"/>
      <c r="H209" s="112"/>
    </row>
    <row r="210" spans="7:8" x14ac:dyDescent="0.25">
      <c r="G210" s="112"/>
      <c r="H210" s="112"/>
    </row>
    <row r="211" spans="7:8" x14ac:dyDescent="0.25">
      <c r="G211" s="112"/>
      <c r="H211" s="112"/>
    </row>
    <row r="212" spans="7:8" x14ac:dyDescent="0.25">
      <c r="G212" s="112"/>
      <c r="H212" s="112"/>
    </row>
    <row r="213" spans="7:8" x14ac:dyDescent="0.25">
      <c r="G213" s="112"/>
      <c r="H213" s="112"/>
    </row>
    <row r="214" spans="7:8" x14ac:dyDescent="0.25">
      <c r="G214" s="112"/>
      <c r="H214" s="112"/>
    </row>
    <row r="215" spans="7:8" x14ac:dyDescent="0.25">
      <c r="G215" s="112"/>
      <c r="H215" s="112"/>
    </row>
    <row r="216" spans="7:8" x14ac:dyDescent="0.25">
      <c r="G216" s="112"/>
      <c r="H216" s="112"/>
    </row>
    <row r="217" spans="7:8" x14ac:dyDescent="0.25">
      <c r="G217" s="112"/>
      <c r="H217" s="112"/>
    </row>
    <row r="218" spans="7:8" x14ac:dyDescent="0.25">
      <c r="G218" s="112"/>
      <c r="H218" s="112"/>
    </row>
    <row r="219" spans="7:8" x14ac:dyDescent="0.25">
      <c r="G219" s="112"/>
      <c r="H219" s="112"/>
    </row>
    <row r="220" spans="7:8" x14ac:dyDescent="0.25">
      <c r="G220" s="112"/>
      <c r="H220" s="112"/>
    </row>
    <row r="221" spans="7:8" x14ac:dyDescent="0.25">
      <c r="G221" s="112"/>
      <c r="H221" s="112"/>
    </row>
    <row r="222" spans="7:8" x14ac:dyDescent="0.25">
      <c r="G222" s="112"/>
      <c r="H222" s="112"/>
    </row>
    <row r="223" spans="7:8" x14ac:dyDescent="0.25">
      <c r="G223" s="112"/>
      <c r="H223" s="112"/>
    </row>
    <row r="224" spans="7:8" x14ac:dyDescent="0.25">
      <c r="G224" s="112"/>
      <c r="H224" s="112"/>
    </row>
    <row r="225" spans="7:8" x14ac:dyDescent="0.25">
      <c r="G225" s="112"/>
      <c r="H225" s="112"/>
    </row>
    <row r="226" spans="7:8" x14ac:dyDescent="0.25">
      <c r="G226" s="112"/>
      <c r="H226" s="112"/>
    </row>
    <row r="227" spans="7:8" x14ac:dyDescent="0.25">
      <c r="G227" s="112"/>
      <c r="H227" s="112"/>
    </row>
    <row r="228" spans="7:8" x14ac:dyDescent="0.25">
      <c r="G228" s="112"/>
      <c r="H228" s="112"/>
    </row>
    <row r="229" spans="7:8" x14ac:dyDescent="0.25">
      <c r="G229" s="112"/>
      <c r="H229" s="112"/>
    </row>
    <row r="230" spans="7:8" x14ac:dyDescent="0.25">
      <c r="G230" s="112"/>
      <c r="H230" s="112"/>
    </row>
    <row r="231" spans="7:8" x14ac:dyDescent="0.25">
      <c r="G231" s="112"/>
      <c r="H231" s="112"/>
    </row>
    <row r="232" spans="7:8" x14ac:dyDescent="0.25">
      <c r="G232" s="112"/>
      <c r="H232" s="112"/>
    </row>
    <row r="233" spans="7:8" x14ac:dyDescent="0.25">
      <c r="G233" s="112"/>
      <c r="H233" s="112"/>
    </row>
    <row r="234" spans="7:8" x14ac:dyDescent="0.25">
      <c r="G234" s="112"/>
      <c r="H234" s="112"/>
    </row>
    <row r="235" spans="7:8" x14ac:dyDescent="0.25">
      <c r="G235" s="112"/>
      <c r="H235" s="112"/>
    </row>
    <row r="236" spans="7:8" x14ac:dyDescent="0.25">
      <c r="G236" s="112"/>
      <c r="H236" s="112"/>
    </row>
    <row r="237" spans="7:8" x14ac:dyDescent="0.25">
      <c r="G237" s="112"/>
      <c r="H237" s="112"/>
    </row>
    <row r="238" spans="7:8" x14ac:dyDescent="0.25">
      <c r="G238" s="112"/>
      <c r="H238" s="112"/>
    </row>
    <row r="239" spans="7:8" x14ac:dyDescent="0.25">
      <c r="G239" s="112"/>
      <c r="H239" s="112"/>
    </row>
    <row r="240" spans="7:8" x14ac:dyDescent="0.25">
      <c r="G240" s="112"/>
      <c r="H240" s="112"/>
    </row>
    <row r="241" spans="7:8" x14ac:dyDescent="0.25">
      <c r="G241" s="112"/>
      <c r="H241" s="112"/>
    </row>
    <row r="242" spans="7:8" x14ac:dyDescent="0.25">
      <c r="G242" s="112"/>
      <c r="H242" s="112"/>
    </row>
    <row r="243" spans="7:8" x14ac:dyDescent="0.25">
      <c r="G243" s="112"/>
      <c r="H243" s="112"/>
    </row>
    <row r="244" spans="7:8" x14ac:dyDescent="0.25">
      <c r="G244" s="112"/>
      <c r="H244" s="112"/>
    </row>
    <row r="245" spans="7:8" x14ac:dyDescent="0.25">
      <c r="G245" s="112"/>
      <c r="H245" s="112"/>
    </row>
    <row r="246" spans="7:8" x14ac:dyDescent="0.25">
      <c r="G246" s="112"/>
      <c r="H246" s="112"/>
    </row>
    <row r="247" spans="7:8" x14ac:dyDescent="0.25">
      <c r="G247" s="112"/>
      <c r="H247" s="112"/>
    </row>
    <row r="248" spans="7:8" x14ac:dyDescent="0.25">
      <c r="G248" s="112"/>
      <c r="H248" s="112"/>
    </row>
    <row r="249" spans="7:8" x14ac:dyDescent="0.25">
      <c r="G249" s="112"/>
      <c r="H249" s="112"/>
    </row>
    <row r="250" spans="7:8" x14ac:dyDescent="0.25">
      <c r="G250" s="112"/>
      <c r="H250" s="112"/>
    </row>
    <row r="251" spans="7:8" x14ac:dyDescent="0.25">
      <c r="G251" s="112"/>
      <c r="H251" s="112"/>
    </row>
    <row r="252" spans="7:8" x14ac:dyDescent="0.25">
      <c r="G252" s="112"/>
      <c r="H252" s="112"/>
    </row>
    <row r="253" spans="7:8" x14ac:dyDescent="0.25">
      <c r="G253" s="112"/>
      <c r="H253" s="112"/>
    </row>
    <row r="254" spans="7:8" x14ac:dyDescent="0.25">
      <c r="G254" s="112"/>
      <c r="H254" s="112"/>
    </row>
    <row r="255" spans="7:8" x14ac:dyDescent="0.25">
      <c r="G255" s="112"/>
      <c r="H255" s="112"/>
    </row>
    <row r="256" spans="7:8" x14ac:dyDescent="0.25">
      <c r="G256" s="112"/>
      <c r="H256" s="112"/>
    </row>
    <row r="257" spans="7:8" x14ac:dyDescent="0.25">
      <c r="G257" s="112"/>
      <c r="H257" s="112"/>
    </row>
    <row r="258" spans="7:8" x14ac:dyDescent="0.25">
      <c r="G258" s="112"/>
      <c r="H258" s="112"/>
    </row>
    <row r="259" spans="7:8" x14ac:dyDescent="0.25">
      <c r="G259" s="112"/>
      <c r="H259" s="112"/>
    </row>
    <row r="260" spans="7:8" x14ac:dyDescent="0.25">
      <c r="G260" s="112"/>
      <c r="H260" s="112"/>
    </row>
    <row r="261" spans="7:8" x14ac:dyDescent="0.25">
      <c r="G261" s="112"/>
      <c r="H261" s="112"/>
    </row>
    <row r="262" spans="7:8" x14ac:dyDescent="0.25">
      <c r="G262" s="112"/>
      <c r="H262" s="112"/>
    </row>
    <row r="263" spans="7:8" x14ac:dyDescent="0.25">
      <c r="G263" s="112"/>
      <c r="H263" s="112"/>
    </row>
    <row r="264" spans="7:8" x14ac:dyDescent="0.25">
      <c r="G264" s="112"/>
      <c r="H264" s="112"/>
    </row>
    <row r="265" spans="7:8" x14ac:dyDescent="0.25">
      <c r="G265" s="112"/>
      <c r="H265" s="112"/>
    </row>
    <row r="266" spans="7:8" x14ac:dyDescent="0.25">
      <c r="G266" s="112"/>
      <c r="H266" s="112"/>
    </row>
    <row r="267" spans="7:8" x14ac:dyDescent="0.25">
      <c r="G267" s="112"/>
      <c r="H267" s="112"/>
    </row>
    <row r="268" spans="7:8" x14ac:dyDescent="0.25">
      <c r="G268" s="112"/>
      <c r="H268" s="112"/>
    </row>
    <row r="269" spans="7:8" x14ac:dyDescent="0.25">
      <c r="G269" s="112"/>
      <c r="H269" s="112"/>
    </row>
    <row r="270" spans="7:8" x14ac:dyDescent="0.25">
      <c r="G270" s="112"/>
      <c r="H270" s="112"/>
    </row>
    <row r="271" spans="7:8" x14ac:dyDescent="0.25">
      <c r="G271" s="112"/>
      <c r="H271" s="112"/>
    </row>
    <row r="272" spans="7:8" x14ac:dyDescent="0.25">
      <c r="G272" s="112"/>
      <c r="H272" s="112"/>
    </row>
    <row r="273" spans="7:8" x14ac:dyDescent="0.25">
      <c r="G273" s="112"/>
      <c r="H273" s="112"/>
    </row>
    <row r="274" spans="7:8" x14ac:dyDescent="0.25">
      <c r="G274" s="112"/>
      <c r="H274" s="112"/>
    </row>
    <row r="275" spans="7:8" x14ac:dyDescent="0.25">
      <c r="G275" s="112"/>
      <c r="H275" s="112"/>
    </row>
    <row r="276" spans="7:8" x14ac:dyDescent="0.25">
      <c r="G276" s="112"/>
      <c r="H276" s="112"/>
    </row>
    <row r="277" spans="7:8" x14ac:dyDescent="0.25">
      <c r="G277" s="112"/>
      <c r="H277" s="112"/>
    </row>
    <row r="278" spans="7:8" x14ac:dyDescent="0.25">
      <c r="G278" s="112"/>
      <c r="H278" s="112"/>
    </row>
    <row r="279" spans="7:8" x14ac:dyDescent="0.25">
      <c r="G279" s="112"/>
      <c r="H279" s="112"/>
    </row>
    <row r="280" spans="7:8" x14ac:dyDescent="0.25">
      <c r="G280" s="112"/>
      <c r="H280" s="112"/>
    </row>
    <row r="281" spans="7:8" x14ac:dyDescent="0.25">
      <c r="G281" s="112"/>
      <c r="H281" s="112"/>
    </row>
    <row r="282" spans="7:8" x14ac:dyDescent="0.25">
      <c r="G282" s="112"/>
      <c r="H282" s="112"/>
    </row>
    <row r="283" spans="7:8" x14ac:dyDescent="0.25">
      <c r="G283" s="112"/>
      <c r="H283" s="112"/>
    </row>
    <row r="284" spans="7:8" x14ac:dyDescent="0.25">
      <c r="G284" s="112"/>
      <c r="H284" s="112"/>
    </row>
    <row r="285" spans="7:8" x14ac:dyDescent="0.25">
      <c r="G285" s="112"/>
      <c r="H285" s="112"/>
    </row>
    <row r="286" spans="7:8" x14ac:dyDescent="0.25">
      <c r="G286" s="112"/>
      <c r="H286" s="112"/>
    </row>
    <row r="287" spans="7:8" x14ac:dyDescent="0.25">
      <c r="G287" s="112"/>
      <c r="H287" s="112"/>
    </row>
    <row r="288" spans="7:8" x14ac:dyDescent="0.25">
      <c r="G288" s="112"/>
      <c r="H288" s="112"/>
    </row>
    <row r="289" spans="7:8" x14ac:dyDescent="0.25">
      <c r="G289" s="112"/>
      <c r="H289" s="112"/>
    </row>
    <row r="290" spans="7:8" x14ac:dyDescent="0.25">
      <c r="G290" s="112"/>
      <c r="H290" s="112"/>
    </row>
    <row r="291" spans="7:8" x14ac:dyDescent="0.25">
      <c r="G291" s="112"/>
      <c r="H291" s="112"/>
    </row>
    <row r="292" spans="7:8" x14ac:dyDescent="0.25">
      <c r="G292" s="112"/>
      <c r="H292" s="112"/>
    </row>
    <row r="293" spans="7:8" x14ac:dyDescent="0.25">
      <c r="G293" s="112"/>
      <c r="H293" s="112"/>
    </row>
    <row r="294" spans="7:8" x14ac:dyDescent="0.25">
      <c r="G294" s="112"/>
      <c r="H294" s="112"/>
    </row>
    <row r="295" spans="7:8" x14ac:dyDescent="0.25">
      <c r="G295" s="112"/>
      <c r="H295" s="112"/>
    </row>
    <row r="296" spans="7:8" x14ac:dyDescent="0.25">
      <c r="G296" s="112"/>
      <c r="H296" s="112"/>
    </row>
    <row r="297" spans="7:8" x14ac:dyDescent="0.25">
      <c r="G297" s="112"/>
      <c r="H297" s="112"/>
    </row>
    <row r="298" spans="7:8" x14ac:dyDescent="0.25">
      <c r="G298" s="112"/>
      <c r="H298" s="112"/>
    </row>
    <row r="299" spans="7:8" x14ac:dyDescent="0.25">
      <c r="G299" s="112"/>
      <c r="H299" s="112"/>
    </row>
    <row r="300" spans="7:8" x14ac:dyDescent="0.25">
      <c r="G300" s="112"/>
      <c r="H300" s="112"/>
    </row>
    <row r="301" spans="7:8" x14ac:dyDescent="0.25">
      <c r="G301" s="112"/>
      <c r="H301" s="112"/>
    </row>
    <row r="302" spans="7:8" x14ac:dyDescent="0.25">
      <c r="G302" s="112"/>
      <c r="H302" s="112"/>
    </row>
    <row r="303" spans="7:8" x14ac:dyDescent="0.25">
      <c r="G303" s="112"/>
      <c r="H303" s="112"/>
    </row>
    <row r="304" spans="7:8" x14ac:dyDescent="0.25">
      <c r="G304" s="112"/>
      <c r="H304" s="112"/>
    </row>
    <row r="305" spans="7:8" x14ac:dyDescent="0.25">
      <c r="G305" s="112"/>
      <c r="H305" s="112"/>
    </row>
    <row r="306" spans="7:8" x14ac:dyDescent="0.25">
      <c r="G306" s="112"/>
      <c r="H306" s="112"/>
    </row>
    <row r="307" spans="7:8" x14ac:dyDescent="0.25">
      <c r="G307" s="112"/>
      <c r="H307" s="112"/>
    </row>
    <row r="308" spans="7:8" x14ac:dyDescent="0.25">
      <c r="G308" s="112"/>
      <c r="H308" s="112"/>
    </row>
    <row r="309" spans="7:8" x14ac:dyDescent="0.25">
      <c r="G309" s="112"/>
      <c r="H309" s="112"/>
    </row>
    <row r="310" spans="7:8" x14ac:dyDescent="0.25">
      <c r="G310" s="112"/>
      <c r="H310" s="112"/>
    </row>
    <row r="311" spans="7:8" x14ac:dyDescent="0.25">
      <c r="G311" s="112"/>
      <c r="H311" s="112"/>
    </row>
    <row r="312" spans="7:8" x14ac:dyDescent="0.25">
      <c r="G312" s="112"/>
      <c r="H312" s="112"/>
    </row>
    <row r="313" spans="7:8" x14ac:dyDescent="0.25">
      <c r="G313" s="112"/>
      <c r="H313" s="112"/>
    </row>
    <row r="314" spans="7:8" x14ac:dyDescent="0.25">
      <c r="G314" s="112"/>
      <c r="H314" s="112"/>
    </row>
    <row r="315" spans="7:8" x14ac:dyDescent="0.25">
      <c r="G315" s="112"/>
      <c r="H315" s="112"/>
    </row>
    <row r="316" spans="7:8" x14ac:dyDescent="0.25">
      <c r="G316" s="112"/>
      <c r="H316" s="112"/>
    </row>
    <row r="317" spans="7:8" x14ac:dyDescent="0.25">
      <c r="G317" s="112"/>
      <c r="H317" s="112"/>
    </row>
    <row r="318" spans="7:8" x14ac:dyDescent="0.25">
      <c r="G318" s="112"/>
      <c r="H318" s="112"/>
    </row>
    <row r="319" spans="7:8" x14ac:dyDescent="0.25">
      <c r="G319" s="112"/>
      <c r="H319" s="112"/>
    </row>
    <row r="320" spans="7:8" x14ac:dyDescent="0.25">
      <c r="G320" s="112"/>
      <c r="H320" s="112"/>
    </row>
    <row r="321" spans="7:8" x14ac:dyDescent="0.25">
      <c r="G321" s="112"/>
      <c r="H321" s="112"/>
    </row>
    <row r="322" spans="7:8" x14ac:dyDescent="0.25">
      <c r="G322" s="112"/>
      <c r="H322" s="112"/>
    </row>
    <row r="323" spans="7:8" x14ac:dyDescent="0.25">
      <c r="G323" s="112"/>
      <c r="H323" s="112"/>
    </row>
    <row r="324" spans="7:8" x14ac:dyDescent="0.25">
      <c r="G324" s="112"/>
      <c r="H324" s="112"/>
    </row>
    <row r="325" spans="7:8" x14ac:dyDescent="0.25">
      <c r="G325" s="112"/>
      <c r="H325" s="112"/>
    </row>
    <row r="326" spans="7:8" x14ac:dyDescent="0.25">
      <c r="G326" s="112"/>
      <c r="H326" s="112"/>
    </row>
    <row r="327" spans="7:8" x14ac:dyDescent="0.25">
      <c r="G327" s="112"/>
      <c r="H327" s="112"/>
    </row>
    <row r="328" spans="7:8" x14ac:dyDescent="0.25">
      <c r="G328" s="112"/>
      <c r="H328" s="112"/>
    </row>
    <row r="329" spans="7:8" x14ac:dyDescent="0.25">
      <c r="G329" s="112"/>
      <c r="H329" s="112"/>
    </row>
    <row r="330" spans="7:8" x14ac:dyDescent="0.25">
      <c r="G330" s="112"/>
      <c r="H330" s="112"/>
    </row>
    <row r="331" spans="7:8" x14ac:dyDescent="0.25">
      <c r="G331" s="112"/>
      <c r="H331" s="112"/>
    </row>
    <row r="332" spans="7:8" x14ac:dyDescent="0.25">
      <c r="G332" s="112"/>
      <c r="H332" s="112"/>
    </row>
    <row r="333" spans="7:8" x14ac:dyDescent="0.25">
      <c r="G333" s="112"/>
      <c r="H333" s="112"/>
    </row>
    <row r="334" spans="7:8" x14ac:dyDescent="0.25">
      <c r="G334" s="112"/>
      <c r="H334" s="112"/>
    </row>
    <row r="335" spans="7:8" x14ac:dyDescent="0.25">
      <c r="G335" s="112"/>
      <c r="H335" s="112"/>
    </row>
    <row r="336" spans="7:8" x14ac:dyDescent="0.25">
      <c r="G336" s="112"/>
      <c r="H336" s="112"/>
    </row>
    <row r="337" spans="7:8" x14ac:dyDescent="0.25">
      <c r="G337" s="112"/>
      <c r="H337" s="112"/>
    </row>
    <row r="338" spans="7:8" x14ac:dyDescent="0.25">
      <c r="G338" s="112"/>
      <c r="H338" s="112"/>
    </row>
    <row r="339" spans="7:8" x14ac:dyDescent="0.25">
      <c r="G339" s="112"/>
      <c r="H339" s="112"/>
    </row>
    <row r="340" spans="7:8" x14ac:dyDescent="0.25">
      <c r="G340" s="112"/>
      <c r="H340" s="112"/>
    </row>
    <row r="341" spans="7:8" x14ac:dyDescent="0.25">
      <c r="G341" s="112"/>
      <c r="H341" s="112"/>
    </row>
    <row r="342" spans="7:8" x14ac:dyDescent="0.25">
      <c r="G342" s="112"/>
      <c r="H342" s="112"/>
    </row>
    <row r="343" spans="7:8" x14ac:dyDescent="0.25">
      <c r="G343" s="112"/>
      <c r="H343" s="112"/>
    </row>
    <row r="344" spans="7:8" x14ac:dyDescent="0.25">
      <c r="G344" s="112"/>
      <c r="H344" s="112"/>
    </row>
    <row r="345" spans="7:8" x14ac:dyDescent="0.25">
      <c r="G345" s="112"/>
      <c r="H345" s="112"/>
    </row>
    <row r="346" spans="7:8" x14ac:dyDescent="0.25">
      <c r="G346" s="112"/>
      <c r="H346" s="112"/>
    </row>
    <row r="347" spans="7:8" x14ac:dyDescent="0.25">
      <c r="G347" s="112"/>
      <c r="H347" s="112"/>
    </row>
    <row r="348" spans="7:8" x14ac:dyDescent="0.25">
      <c r="G348" s="112"/>
      <c r="H348" s="112"/>
    </row>
    <row r="349" spans="7:8" x14ac:dyDescent="0.25">
      <c r="G349" s="112"/>
      <c r="H349" s="112"/>
    </row>
    <row r="350" spans="7:8" x14ac:dyDescent="0.25">
      <c r="G350" s="112"/>
      <c r="H350" s="112"/>
    </row>
    <row r="351" spans="7:8" x14ac:dyDescent="0.25">
      <c r="G351" s="112"/>
      <c r="H351" s="112"/>
    </row>
    <row r="352" spans="7:8" x14ac:dyDescent="0.25">
      <c r="G352" s="112"/>
      <c r="H352" s="112"/>
    </row>
    <row r="353" spans="7:8" x14ac:dyDescent="0.25">
      <c r="G353" s="112"/>
      <c r="H353" s="112"/>
    </row>
    <row r="354" spans="7:8" x14ac:dyDescent="0.25">
      <c r="G354" s="112"/>
      <c r="H354" s="112"/>
    </row>
    <row r="355" spans="7:8" x14ac:dyDescent="0.25">
      <c r="G355" s="112"/>
      <c r="H355" s="112"/>
    </row>
    <row r="356" spans="7:8" x14ac:dyDescent="0.25">
      <c r="G356" s="112"/>
      <c r="H356" s="112"/>
    </row>
    <row r="357" spans="7:8" x14ac:dyDescent="0.25">
      <c r="G357" s="112"/>
      <c r="H357" s="112"/>
    </row>
    <row r="358" spans="7:8" x14ac:dyDescent="0.25">
      <c r="G358" s="112"/>
      <c r="H358" s="112"/>
    </row>
    <row r="359" spans="7:8" x14ac:dyDescent="0.25">
      <c r="G359" s="112"/>
      <c r="H359" s="112"/>
    </row>
    <row r="360" spans="7:8" x14ac:dyDescent="0.25">
      <c r="G360" s="112"/>
      <c r="H360" s="112"/>
    </row>
    <row r="361" spans="7:8" x14ac:dyDescent="0.25">
      <c r="G361" s="112"/>
      <c r="H361" s="112"/>
    </row>
    <row r="362" spans="7:8" x14ac:dyDescent="0.25">
      <c r="G362" s="112"/>
      <c r="H362" s="112"/>
    </row>
    <row r="363" spans="7:8" x14ac:dyDescent="0.25">
      <c r="G363" s="112"/>
      <c r="H363" s="112"/>
    </row>
    <row r="364" spans="7:8" x14ac:dyDescent="0.25">
      <c r="G364" s="112"/>
      <c r="H364" s="112"/>
    </row>
    <row r="365" spans="7:8" x14ac:dyDescent="0.25">
      <c r="G365" s="112"/>
      <c r="H365" s="112"/>
    </row>
    <row r="366" spans="7:8" x14ac:dyDescent="0.25">
      <c r="G366" s="112"/>
      <c r="H366" s="112"/>
    </row>
    <row r="367" spans="7:8" x14ac:dyDescent="0.25">
      <c r="G367" s="112"/>
      <c r="H367" s="112"/>
    </row>
    <row r="368" spans="7:8" x14ac:dyDescent="0.25">
      <c r="G368" s="112"/>
      <c r="H368" s="112"/>
    </row>
    <row r="369" spans="7:8" x14ac:dyDescent="0.25">
      <c r="G369" s="112"/>
      <c r="H369" s="112"/>
    </row>
    <row r="370" spans="7:8" x14ac:dyDescent="0.25">
      <c r="G370" s="112"/>
      <c r="H370" s="112"/>
    </row>
    <row r="371" spans="7:8" x14ac:dyDescent="0.25">
      <c r="G371" s="112"/>
      <c r="H371" s="112"/>
    </row>
    <row r="372" spans="7:8" x14ac:dyDescent="0.25">
      <c r="G372" s="112"/>
      <c r="H372" s="112"/>
    </row>
    <row r="373" spans="7:8" x14ac:dyDescent="0.25">
      <c r="G373" s="112"/>
      <c r="H373" s="112"/>
    </row>
    <row r="374" spans="7:8" x14ac:dyDescent="0.25">
      <c r="G374" s="112"/>
      <c r="H374" s="112"/>
    </row>
    <row r="375" spans="7:8" x14ac:dyDescent="0.25">
      <c r="G375" s="112"/>
      <c r="H375" s="112"/>
    </row>
    <row r="376" spans="7:8" x14ac:dyDescent="0.25">
      <c r="G376" s="112"/>
      <c r="H376" s="112"/>
    </row>
    <row r="377" spans="7:8" x14ac:dyDescent="0.25">
      <c r="G377" s="112"/>
      <c r="H377" s="112"/>
    </row>
    <row r="378" spans="7:8" x14ac:dyDescent="0.25">
      <c r="G378" s="112"/>
      <c r="H378" s="112"/>
    </row>
    <row r="379" spans="7:8" x14ac:dyDescent="0.25">
      <c r="G379" s="112"/>
      <c r="H379" s="112"/>
    </row>
    <row r="380" spans="7:8" x14ac:dyDescent="0.25">
      <c r="G380" s="112"/>
      <c r="H380" s="112"/>
    </row>
    <row r="381" spans="7:8" x14ac:dyDescent="0.25">
      <c r="G381" s="112"/>
      <c r="H381" s="112"/>
    </row>
    <row r="382" spans="7:8" x14ac:dyDescent="0.25">
      <c r="G382" s="112"/>
      <c r="H382" s="112"/>
    </row>
    <row r="383" spans="7:8" x14ac:dyDescent="0.25">
      <c r="G383" s="112"/>
      <c r="H383" s="112"/>
    </row>
    <row r="384" spans="7:8" x14ac:dyDescent="0.25">
      <c r="G384" s="112"/>
      <c r="H384" s="112"/>
    </row>
    <row r="385" spans="7:8" x14ac:dyDescent="0.25">
      <c r="G385" s="112"/>
      <c r="H385" s="112"/>
    </row>
    <row r="386" spans="7:8" x14ac:dyDescent="0.25">
      <c r="G386" s="112"/>
      <c r="H386" s="112"/>
    </row>
    <row r="387" spans="7:8" x14ac:dyDescent="0.25">
      <c r="G387" s="112"/>
      <c r="H387" s="112"/>
    </row>
    <row r="388" spans="7:8" x14ac:dyDescent="0.25">
      <c r="G388" s="112"/>
      <c r="H388" s="112"/>
    </row>
    <row r="389" spans="7:8" x14ac:dyDescent="0.25">
      <c r="G389" s="112"/>
      <c r="H389" s="112"/>
    </row>
    <row r="390" spans="7:8" x14ac:dyDescent="0.25">
      <c r="G390" s="112"/>
      <c r="H390" s="112"/>
    </row>
    <row r="391" spans="7:8" x14ac:dyDescent="0.25">
      <c r="G391" s="112"/>
      <c r="H391" s="112"/>
    </row>
    <row r="392" spans="7:8" x14ac:dyDescent="0.25">
      <c r="G392" s="112"/>
      <c r="H392" s="112"/>
    </row>
    <row r="393" spans="7:8" x14ac:dyDescent="0.25">
      <c r="G393" s="112"/>
      <c r="H393" s="112"/>
    </row>
    <row r="394" spans="7:8" x14ac:dyDescent="0.25">
      <c r="G394" s="112"/>
      <c r="H394" s="112"/>
    </row>
    <row r="395" spans="7:8" x14ac:dyDescent="0.25">
      <c r="G395" s="112"/>
      <c r="H395" s="112"/>
    </row>
    <row r="396" spans="7:8" x14ac:dyDescent="0.25">
      <c r="G396" s="112"/>
      <c r="H396" s="112"/>
    </row>
    <row r="397" spans="7:8" x14ac:dyDescent="0.25">
      <c r="G397" s="112"/>
      <c r="H397" s="112"/>
    </row>
    <row r="398" spans="7:8" x14ac:dyDescent="0.25">
      <c r="G398" s="112"/>
      <c r="H398" s="112"/>
    </row>
    <row r="399" spans="7:8" x14ac:dyDescent="0.25">
      <c r="G399" s="112"/>
      <c r="H399" s="112"/>
    </row>
    <row r="400" spans="7:8" x14ac:dyDescent="0.25">
      <c r="G400" s="112"/>
      <c r="H400" s="112"/>
    </row>
    <row r="401" spans="7:8" x14ac:dyDescent="0.25">
      <c r="G401" s="112"/>
      <c r="H401" s="112"/>
    </row>
    <row r="402" spans="7:8" x14ac:dyDescent="0.25">
      <c r="G402" s="112"/>
      <c r="H402" s="112"/>
    </row>
    <row r="403" spans="7:8" x14ac:dyDescent="0.25">
      <c r="G403" s="112"/>
      <c r="H403" s="112"/>
    </row>
    <row r="404" spans="7:8" x14ac:dyDescent="0.25">
      <c r="G404" s="112"/>
      <c r="H404" s="112"/>
    </row>
    <row r="405" spans="7:8" x14ac:dyDescent="0.25">
      <c r="G405" s="112"/>
      <c r="H405" s="112"/>
    </row>
    <row r="406" spans="7:8" x14ac:dyDescent="0.25">
      <c r="G406" s="112"/>
      <c r="H406" s="112"/>
    </row>
    <row r="407" spans="7:8" x14ac:dyDescent="0.25">
      <c r="G407" s="112"/>
      <c r="H407" s="112"/>
    </row>
    <row r="408" spans="7:8" x14ac:dyDescent="0.25">
      <c r="G408" s="112"/>
      <c r="H408" s="112"/>
    </row>
    <row r="409" spans="7:8" x14ac:dyDescent="0.25">
      <c r="G409" s="112"/>
      <c r="H409" s="112"/>
    </row>
    <row r="410" spans="7:8" x14ac:dyDescent="0.25">
      <c r="G410" s="112"/>
      <c r="H410" s="112"/>
    </row>
    <row r="411" spans="7:8" x14ac:dyDescent="0.25">
      <c r="G411" s="112"/>
      <c r="H411" s="112"/>
    </row>
    <row r="412" spans="7:8" x14ac:dyDescent="0.25">
      <c r="G412" s="112"/>
      <c r="H412" s="112"/>
    </row>
    <row r="413" spans="7:8" x14ac:dyDescent="0.25">
      <c r="G413" s="112"/>
      <c r="H413" s="112"/>
    </row>
    <row r="414" spans="7:8" x14ac:dyDescent="0.25">
      <c r="G414" s="112"/>
      <c r="H414" s="112"/>
    </row>
    <row r="415" spans="7:8" x14ac:dyDescent="0.25">
      <c r="G415" s="112"/>
      <c r="H415" s="112"/>
    </row>
    <row r="416" spans="7:8" x14ac:dyDescent="0.25">
      <c r="G416" s="112"/>
      <c r="H416" s="112"/>
    </row>
    <row r="417" spans="7:8" x14ac:dyDescent="0.25">
      <c r="G417" s="112"/>
      <c r="H417" s="112"/>
    </row>
    <row r="418" spans="7:8" x14ac:dyDescent="0.25">
      <c r="G418" s="112"/>
      <c r="H418" s="112"/>
    </row>
    <row r="419" spans="7:8" x14ac:dyDescent="0.25">
      <c r="G419" s="112"/>
      <c r="H419" s="112"/>
    </row>
    <row r="420" spans="7:8" x14ac:dyDescent="0.25">
      <c r="G420" s="112"/>
      <c r="H420" s="112"/>
    </row>
    <row r="421" spans="7:8" x14ac:dyDescent="0.25">
      <c r="G421" s="112"/>
      <c r="H421" s="112"/>
    </row>
    <row r="422" spans="7:8" x14ac:dyDescent="0.25">
      <c r="G422" s="112"/>
      <c r="H422" s="112"/>
    </row>
    <row r="423" spans="7:8" x14ac:dyDescent="0.25">
      <c r="G423" s="112"/>
      <c r="H423" s="112"/>
    </row>
    <row r="424" spans="7:8" x14ac:dyDescent="0.25">
      <c r="G424" s="112"/>
      <c r="H424" s="112"/>
    </row>
    <row r="425" spans="7:8" x14ac:dyDescent="0.25">
      <c r="G425" s="112"/>
      <c r="H425" s="112"/>
    </row>
    <row r="426" spans="7:8" x14ac:dyDescent="0.25">
      <c r="G426" s="112"/>
      <c r="H426" s="112"/>
    </row>
    <row r="427" spans="7:8" x14ac:dyDescent="0.25">
      <c r="G427" s="112"/>
      <c r="H427" s="112"/>
    </row>
    <row r="428" spans="7:8" x14ac:dyDescent="0.25">
      <c r="G428" s="112"/>
      <c r="H428" s="112"/>
    </row>
    <row r="429" spans="7:8" x14ac:dyDescent="0.25">
      <c r="G429" s="112"/>
      <c r="H429" s="112"/>
    </row>
    <row r="430" spans="7:8" x14ac:dyDescent="0.25">
      <c r="G430" s="112"/>
      <c r="H430" s="112"/>
    </row>
    <row r="431" spans="7:8" x14ac:dyDescent="0.25">
      <c r="G431" s="112"/>
      <c r="H431" s="112"/>
    </row>
    <row r="432" spans="7:8" x14ac:dyDescent="0.25">
      <c r="G432" s="112"/>
      <c r="H432" s="112"/>
    </row>
    <row r="433" spans="7:8" x14ac:dyDescent="0.25">
      <c r="G433" s="112"/>
      <c r="H433" s="112"/>
    </row>
    <row r="434" spans="7:8" x14ac:dyDescent="0.25">
      <c r="G434" s="112"/>
      <c r="H434" s="112"/>
    </row>
    <row r="435" spans="7:8" x14ac:dyDescent="0.25">
      <c r="G435" s="112"/>
      <c r="H435" s="112"/>
    </row>
    <row r="436" spans="7:8" x14ac:dyDescent="0.25">
      <c r="G436" s="112"/>
      <c r="H436" s="112"/>
    </row>
    <row r="437" spans="7:8" x14ac:dyDescent="0.25">
      <c r="G437" s="112"/>
      <c r="H437" s="112"/>
    </row>
    <row r="438" spans="7:8" x14ac:dyDescent="0.25">
      <c r="G438" s="112"/>
      <c r="H438" s="112"/>
    </row>
    <row r="439" spans="7:8" x14ac:dyDescent="0.25">
      <c r="G439" s="112"/>
      <c r="H439" s="112"/>
    </row>
  </sheetData>
  <mergeCells count="16">
    <mergeCell ref="C65:F65"/>
    <mergeCell ref="C66:E66"/>
    <mergeCell ref="C69:E69"/>
    <mergeCell ref="C70:E70"/>
    <mergeCell ref="C71:E71"/>
    <mergeCell ref="G65:H65"/>
    <mergeCell ref="G66:H66"/>
    <mergeCell ref="G69:H69"/>
    <mergeCell ref="G70:H70"/>
    <mergeCell ref="G71:H71"/>
    <mergeCell ref="C73:F73"/>
    <mergeCell ref="C74:E74"/>
    <mergeCell ref="C76:E76"/>
    <mergeCell ref="C78:E78"/>
    <mergeCell ref="C75:E75"/>
    <mergeCell ref="C77:E77"/>
  </mergeCells>
  <pageMargins left="0.7" right="0.7" top="0.78740157499999996" bottom="0.78740157499999996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</dc:creator>
  <cp:lastModifiedBy>Leistner, Jens - RettZV "Südwestsachsen"</cp:lastModifiedBy>
  <cp:lastPrinted>2024-03-28T10:15:44Z</cp:lastPrinted>
  <dcterms:created xsi:type="dcterms:W3CDTF">2023-03-11T08:00:21Z</dcterms:created>
  <dcterms:modified xsi:type="dcterms:W3CDTF">2025-02-27T09:18:27Z</dcterms:modified>
</cp:coreProperties>
</file>