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N:\Abteilungen\00_Vergabe_RD_2022\01_Leistungsbeschreibung_2024\"/>
    </mc:Choice>
  </mc:AlternateContent>
  <xr:revisionPtr revIDLastSave="0" documentId="13_ncr:1_{CD41F00C-C44A-4344-B1FF-083EB3444967}" xr6:coauthVersionLast="36" xr6:coauthVersionMax="36" xr10:uidLastSave="{00000000-0000-0000-0000-000000000000}"/>
  <bookViews>
    <workbookView xWindow="0" yWindow="0" windowWidth="29115" windowHeight="11835" xr2:uid="{00000000-000D-0000-FFFF-FFFF00000000}"/>
  </bookViews>
  <sheets>
    <sheet name="Monitoringkriterien_allg" sheetId="1" r:id="rId1"/>
  </sheets>
  <definedNames>
    <definedName name="_xlnm.Print_Titles" localSheetId="0">Monitoringkriterien_allg!$6:$7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2" i="1" l="1"/>
  <c r="D102" i="1"/>
  <c r="E117" i="1" l="1"/>
  <c r="D117" i="1"/>
  <c r="E90" i="1" l="1"/>
  <c r="D90" i="1"/>
  <c r="D108" i="1" l="1"/>
  <c r="F123" i="1" l="1"/>
  <c r="C123" i="1"/>
  <c r="E37" i="1" l="1"/>
  <c r="D37" i="1"/>
  <c r="E34" i="1"/>
  <c r="D34" i="1"/>
  <c r="E31" i="1"/>
  <c r="D31" i="1"/>
  <c r="E28" i="1"/>
  <c r="D28" i="1"/>
  <c r="E65" i="1" l="1"/>
  <c r="D114" i="1" l="1"/>
  <c r="E114" i="1"/>
  <c r="E44" i="1"/>
  <c r="D44" i="1"/>
  <c r="E25" i="1" l="1"/>
  <c r="D25" i="1"/>
  <c r="E22" i="1"/>
  <c r="D22" i="1"/>
  <c r="E19" i="1"/>
  <c r="D19" i="1"/>
  <c r="E16" i="1"/>
  <c r="D16" i="1"/>
  <c r="E13" i="1"/>
  <c r="D13" i="1"/>
  <c r="E10" i="1"/>
  <c r="D10" i="1"/>
  <c r="G123" i="1" l="1"/>
  <c r="D47" i="1"/>
  <c r="E47" i="1"/>
  <c r="D50" i="1"/>
  <c r="E50" i="1"/>
  <c r="D53" i="1"/>
  <c r="E53" i="1"/>
  <c r="D56" i="1"/>
  <c r="E56" i="1"/>
  <c r="D59" i="1"/>
  <c r="E59" i="1"/>
  <c r="D62" i="1"/>
  <c r="E62" i="1"/>
  <c r="D69" i="1"/>
  <c r="E69" i="1"/>
  <c r="D72" i="1"/>
  <c r="E72" i="1"/>
  <c r="D75" i="1"/>
  <c r="E75" i="1"/>
  <c r="D78" i="1"/>
  <c r="E78" i="1"/>
  <c r="D81" i="1"/>
  <c r="E81" i="1"/>
  <c r="D84" i="1"/>
  <c r="E84" i="1"/>
  <c r="D87" i="1"/>
  <c r="E87" i="1"/>
  <c r="D93" i="1"/>
  <c r="E93" i="1"/>
  <c r="D96" i="1"/>
  <c r="E96" i="1"/>
  <c r="D99" i="1"/>
  <c r="E99" i="1"/>
  <c r="D105" i="1"/>
  <c r="E105" i="1"/>
  <c r="E108" i="1"/>
  <c r="D111" i="1"/>
  <c r="E111" i="1"/>
  <c r="D121" i="1"/>
  <c r="E121" i="1"/>
  <c r="D123" i="1" l="1"/>
  <c r="E123" i="1"/>
  <c r="G122" i="1"/>
  <c r="H134" i="1" l="1"/>
  <c r="H142" i="1"/>
  <c r="H127" i="1"/>
  <c r="H135" i="1"/>
  <c r="H128" i="1"/>
  <c r="H136" i="1"/>
  <c r="H129" i="1"/>
  <c r="H137" i="1"/>
  <c r="H130" i="1"/>
  <c r="H138" i="1"/>
  <c r="H131" i="1"/>
  <c r="H139" i="1"/>
  <c r="H132" i="1"/>
  <c r="H140" i="1"/>
  <c r="H133" i="1"/>
  <c r="H141" i="1"/>
  <c r="H123" i="1" l="1"/>
</calcChain>
</file>

<file path=xl/sharedStrings.xml><?xml version="1.0" encoding="utf-8"?>
<sst xmlns="http://schemas.openxmlformats.org/spreadsheetml/2006/main" count="264" uniqueCount="250">
  <si>
    <t>Bewertungskriterium</t>
  </si>
  <si>
    <t>Wirtschaftlichkeit</t>
  </si>
  <si>
    <t>Notenstufe</t>
  </si>
  <si>
    <t>Note</t>
  </si>
  <si>
    <t>Punkte</t>
  </si>
  <si>
    <t>sehr gut</t>
  </si>
  <si>
    <t>1+</t>
  </si>
  <si>
    <t>1-</t>
  </si>
  <si>
    <t>gut</t>
  </si>
  <si>
    <t>2+</t>
  </si>
  <si>
    <t>2-</t>
  </si>
  <si>
    <t>befriedigend</t>
  </si>
  <si>
    <t>3+</t>
  </si>
  <si>
    <t>3-</t>
  </si>
  <si>
    <t>ausrreichend</t>
  </si>
  <si>
    <t>4+</t>
  </si>
  <si>
    <t>4-</t>
  </si>
  <si>
    <t>mangelhaft</t>
  </si>
  <si>
    <t>5+</t>
  </si>
  <si>
    <t>5-</t>
  </si>
  <si>
    <t>ungenügend</t>
  </si>
  <si>
    <t>Erreichter Punktwert des Leistungserbringers</t>
  </si>
  <si>
    <t>Summe</t>
  </si>
  <si>
    <t>Die folgenden Punkte sind vollumfänglich umzusetzen. Eine Verletzung der Pflichten kann und wird mit Sanktionen belegt werden.</t>
  </si>
  <si>
    <t>Je nach Erfüllungsgrad der Verpflichtungen werden Punkte vergeben. Die Summe der Punkte entscheidet über das weitere Vorgehen.</t>
  </si>
  <si>
    <t>Vorgabe
voll eingehalten</t>
  </si>
  <si>
    <t>Vorgabe
meist eingehalten</t>
  </si>
  <si>
    <t>Vorgabe
eingehalten</t>
  </si>
  <si>
    <t>Vorgabe
nicht eingehalten</t>
  </si>
  <si>
    <t>Maximal mögliche Punkte</t>
  </si>
  <si>
    <t>50% der maximal möglichen Punkte</t>
  </si>
  <si>
    <t>25% der maximal möglichen Punkte</t>
  </si>
  <si>
    <t>Matrix der möglichen zu ereichenden Punkte je Wertungskriterium</t>
  </si>
  <si>
    <t>Entspricht die Gesamtpunktzahl einer Note unterhalb "Ausreichend" (Punktwert nach SEK 2 &lt;4), kann dies ebenfalls zu einer Vertragskündigung führen.</t>
  </si>
  <si>
    <t>Gesamtpunktzahl</t>
  </si>
  <si>
    <t>Punktwert</t>
  </si>
  <si>
    <t>Prozent von</t>
  </si>
  <si>
    <t>Prozent bis</t>
  </si>
  <si>
    <t>Jährliches Qualitätsmonitoring</t>
  </si>
  <si>
    <t xml:space="preserve">bei bis zu 1% aller Notfalleinsätze lag die Ausrückzeit über 180 Sekunden  </t>
  </si>
  <si>
    <t xml:space="preserve">bei bis zu 5% aller Notfalleinsätze lag die Ausrückzeit über 180 Sekunden  </t>
  </si>
  <si>
    <t xml:space="preserve">bei bis zu 10% aller Notfalleinsätze lag die Ausrückzeit über 180 Sekunden  </t>
  </si>
  <si>
    <t xml:space="preserve">bei über 10% aller Notfalleinsätze lag die Ausrückzeit über 180 Sekunden  </t>
  </si>
  <si>
    <t xml:space="preserve">Leistungsvorgaben bis zu 10 x nicht erfüllt </t>
  </si>
  <si>
    <t xml:space="preserve">Leistungsvorgaben bis zu 50 x nicht erfüllt </t>
  </si>
  <si>
    <t xml:space="preserve">Leistungsvorgaben bis zu 25 x nicht erfüllt </t>
  </si>
  <si>
    <t xml:space="preserve">Leistungsvorgaben über 50 x nicht erfüllt </t>
  </si>
  <si>
    <t>bis zu 1 x wurden Fahrzeuge ohne Genehmigung außerhalb der Beauftragung eingesetzt</t>
  </si>
  <si>
    <t>bis zu 5 x wurden Fahrzeuge ohne Genehmigung außerhalb der Beauftragung eingesetzt</t>
  </si>
  <si>
    <t>bis zu 10 x wurden Fahrzeuge ohne Genehmigung außerhalb der Beauftragung eingesetzt</t>
  </si>
  <si>
    <t>mehr als 10 x wurden Fahrzeuge ohne Genehmigung außerhalb der Beauftragung eingesetzt</t>
  </si>
  <si>
    <t>Die Vorratshaltung entspricht der Vorgabe.</t>
  </si>
  <si>
    <t>Lagemeldung bis zu 5 x nicht der Vorgabe entsprechend abgegeben</t>
  </si>
  <si>
    <t>Lagemeldung bis zu 25 x nicht der Vorgabe entsprechend abgegeben</t>
  </si>
  <si>
    <t>Lagemeldung bis zu 50 x nicht der Vorgabe entsprechend abgegeben</t>
  </si>
  <si>
    <t>Lagemeldung über 50 x nicht der Vorgabe entsprechend abgegeben</t>
  </si>
  <si>
    <t>bis zu 1 x Falschangabe oder Manipulation</t>
  </si>
  <si>
    <t>bis zu 5 x Falschangabe oder Manipulation</t>
  </si>
  <si>
    <t>bis zu 10 x Falschangabe oder Manipulation</t>
  </si>
  <si>
    <t>mehr als 10 x Falschangabe oder Manipulation</t>
  </si>
  <si>
    <t>bis zu 1x wurden die Weisungsrechte der IRLS mißachtet</t>
  </si>
  <si>
    <t>bis zu 5 x wurden die Weisungsrechte der IRLS mißachtet</t>
  </si>
  <si>
    <t>bis zu 10 x wurden die Weisungsrechte der IRLS mißachtet</t>
  </si>
  <si>
    <t>mehr als 10 x wurden die Weisungsrechte der IRLS mißachtet</t>
  </si>
  <si>
    <t xml:space="preserve">bei bis zu 5% aller Notfalleinsätze lag die Ausrückzeit über 90 Sekunden  </t>
  </si>
  <si>
    <t xml:space="preserve">bei bis zu 10% aller Notfalleinsätze lag die Ausrückzeit über 90 Sekunden  </t>
  </si>
  <si>
    <t xml:space="preserve">bei bis zu 20% aller Notfalleinsätze lag die Ausrückzeit über 90 Sekunden  </t>
  </si>
  <si>
    <t xml:space="preserve">bei über 20% aller Notfalleinsätze lag die Ausrückzeit über 90 Sekunden  </t>
  </si>
  <si>
    <t>bis zu 50 Fahrzeitüberschreitungen</t>
  </si>
  <si>
    <t>bis zu 100 Fahrzeitüberschreitungen</t>
  </si>
  <si>
    <t>bis zu 200 Fahrzeitüberschreitungen</t>
  </si>
  <si>
    <t>über 200 Fahrzeitüberschreitungen</t>
  </si>
  <si>
    <t>Erfüllung der Aufgabe sehr gut</t>
  </si>
  <si>
    <t>Erfüllung der Aufgabe gut</t>
  </si>
  <si>
    <t xml:space="preserve">Erfüllung der Aufgabe befriedigend/ausreichend </t>
  </si>
  <si>
    <t xml:space="preserve">Erfüllung der Aufgabe mangelhaft </t>
  </si>
  <si>
    <t xml:space="preserve">bis zu 1 x Tragehilfe angefordert </t>
  </si>
  <si>
    <t xml:space="preserve">bis zu 5 x Tragehilfe angefordert </t>
  </si>
  <si>
    <t xml:space="preserve">bis zu 10 x Tragehilfe angefordert </t>
  </si>
  <si>
    <t xml:space="preserve">über 10 x Tragehilfe angefordert </t>
  </si>
  <si>
    <t>1 Beklebung festgestellt</t>
  </si>
  <si>
    <t>Keine Beklebung festgestellt</t>
  </si>
  <si>
    <t xml:space="preserve">Beklebung an 2 Fahrzeugen festgestellt </t>
  </si>
  <si>
    <t xml:space="preserve">Beklebung an mehr als zwei Fahrzeugen festgestellt </t>
  </si>
  <si>
    <t>Prüfung einmalig halbjährlich nicht erfolgt.</t>
  </si>
  <si>
    <t>Prüfung zweimalig nicht erfolgt.</t>
  </si>
  <si>
    <t xml:space="preserve">Prüfung halbjährlich erfolgt. Prüfung ohne Beanstandungen. </t>
  </si>
  <si>
    <t xml:space="preserve">Prüfung halbjährlich erfolgt. Prüfung mit Beanstandungen. </t>
  </si>
  <si>
    <t>entspricht dem Referenzwert des RettZV (+/- 2%)</t>
  </si>
  <si>
    <t>Alle Zählerstände wurden fristgerecht an den RettZV übermittelt</t>
  </si>
  <si>
    <t xml:space="preserve">bis zu 5 Zählerstände wurden nicht fristgerecht an den RettZV übermittelt </t>
  </si>
  <si>
    <t xml:space="preserve">bis zu 10 Zählerstände wurden nicht fristgerecht an den RettZV übermittelt </t>
  </si>
  <si>
    <t xml:space="preserve">mehr als 10 Zählerstände wurden nicht fristgerecht an den RettZV übermittelt </t>
  </si>
  <si>
    <t xml:space="preserve">Eigenkontrollen wurden monatlich durchgeführt und ordnungsgemäß dokumentiert </t>
  </si>
  <si>
    <t xml:space="preserve">Eigenkontrolle bis zu 1 x nicht durchgeführt </t>
  </si>
  <si>
    <t xml:space="preserve">Eigenkontrolle wurde bis zu 3 x nicht durchgeführt </t>
  </si>
  <si>
    <t xml:space="preserve">Eigenkontrolle wurde mehr als 3 x nicht durchgeführt </t>
  </si>
  <si>
    <t>Sichtprüfungen und Probebetriebe  monatlich durchgeführt und dokumentiert</t>
  </si>
  <si>
    <t>Sichtprüfungen und Probebetriebe  bis zu 2 x nicht durchgeführt</t>
  </si>
  <si>
    <t>Sichtprüfungen und Probebetriebe  bis zu 3 x nicht durchgeführt</t>
  </si>
  <si>
    <t>Sichtprüfungen und  Probebetriebe mehr als  3 x nicht durchgeführt</t>
  </si>
  <si>
    <t>Die Handlungsrichtlinien und Weisungen wurden bis zu 2 x nicht beachtet</t>
  </si>
  <si>
    <t>Die Handlungsrichtlinien und Weisungen wurden bis zu 5 x nicht beachtet</t>
  </si>
  <si>
    <t>Die Handlungsrichtlinien und Weisungen wurden bis zu 10 x nicht beachtet</t>
  </si>
  <si>
    <t>Die Handlungsrichtlinien und Weisungen wurden mehr als 10 x nicht beachtet</t>
  </si>
  <si>
    <t>mehr als 95% aller Notfallsanitäter haben einen persönlichen Fortbildungs- und Kompetenznachweis vorgelegt und alle notwendigen Nachweise vollständig erbracht</t>
  </si>
  <si>
    <r>
      <t xml:space="preserve">mehr als 95% aller Notfallsanitäter haben einen persönlichen Fortbildungs- und Kompetenznachweis vorgelegt aber </t>
    </r>
    <r>
      <rPr>
        <b/>
        <sz val="11"/>
        <rFont val="Calibri"/>
        <family val="2"/>
        <scheme val="minor"/>
      </rPr>
      <t>nicht</t>
    </r>
    <r>
      <rPr>
        <sz val="11"/>
        <rFont val="Calibri"/>
        <family val="2"/>
        <scheme val="minor"/>
      </rPr>
      <t xml:space="preserve"> alle notwendigen Nachweise vollständig erbracht</t>
    </r>
  </si>
  <si>
    <t xml:space="preserve">mehr als 90% aller Notfallsanitäter haben einen persönlichen Fortbildungs- und Kompetenznachweis vorgelegt </t>
  </si>
  <si>
    <t xml:space="preserve">weniger als 90% aller Notfallsanitäter haben einen persönlichen Fortbildungs- und Kompetenznachweis vorgelegt </t>
  </si>
  <si>
    <t xml:space="preserve">Das Fortbildungskonzept wurde fristgerecht vorgelegt und entspricht den Qualitätsvorgaben </t>
  </si>
  <si>
    <t xml:space="preserve">Das Fortbildungskonzept wurde nicht fristgerecht vorgelegt und entspricht in Teilen nicht den Qualitätsvorgaben </t>
  </si>
  <si>
    <t xml:space="preserve">Das Fortbildungskonzept wurde fristgerecht vorgelegt, entspricht aber in Teilen nicht den Qualitätsvorgaben </t>
  </si>
  <si>
    <t xml:space="preserve">Das Fortbildungskonzept wurde nicht fristgerecht vorgelegt, entspricht aber den Qualitätsvorgaben </t>
  </si>
  <si>
    <t xml:space="preserve">mehr als 95% des Personals der Rettungstransportwagen haben die Vorgaben nachweislich erfüllt </t>
  </si>
  <si>
    <t xml:space="preserve">mehr als 90% des Personals der Rettungstransportwagen haben die Vorgaben nachweislich erfüllt </t>
  </si>
  <si>
    <t xml:space="preserve">mehr als 85% des Personals der Rettungstransportwagen haben die Vorgaben nachweislich erfüllt </t>
  </si>
  <si>
    <t xml:space="preserve">weniger als 85% des Personals der Rettungstransportwagen haben die Vorgaben nachweislich erfüllt </t>
  </si>
  <si>
    <t>Die Qualitätsvorgaben wurden erfüllt.</t>
  </si>
  <si>
    <t xml:space="preserve">bis zu 10% aller Einsätze wurden nicht fristgerecht übertragen und/oder bis zu 10% der Verordnungen entsprachen nicht den Qualitätsvorgaben </t>
  </si>
  <si>
    <t xml:space="preserve">mehr als 15% aller Einsätze wurden nicht fristgerecht übertragen und/oder mehr als 15% der Verordnungen entsprachen nicht den Qualitätsvorgaben </t>
  </si>
  <si>
    <t xml:space="preserve">bis zu 15% aller Einsätze wurden nicht fristgerecht übertragen und/oder bis zu 15% der Verordnungen entsprachen nicht den Qualitätsvorgaben </t>
  </si>
  <si>
    <t xml:space="preserve">bei mehr als 80% der Fehlfahrten wurden die Ursachen wahrheitsgemäß dokumentiert </t>
  </si>
  <si>
    <t xml:space="preserve">bei mehr als 90% der Fehlfahrten wurden die Ursachen wahrheitsgemäß dokumentiert </t>
  </si>
  <si>
    <t>bei mehr als 95% der Fehlfahrten wurden die Ursachen wahrheitsgemäß dokumentiert</t>
  </si>
  <si>
    <t xml:space="preserve">bis zu 80% der Fehlfahrten wurden die Ursachen wahrheitsgemäß dokumentiert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</si>
  <si>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</si>
  <si>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</si>
  <si>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</si>
  <si>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</si>
  <si>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</si>
  <si>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</si>
  <si>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</si>
  <si>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</si>
  <si>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</si>
  <si>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</si>
  <si>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</si>
  <si>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</si>
  <si>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</si>
  <si>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</si>
  <si>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</si>
  <si>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</si>
  <si>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</si>
  <si>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</si>
  <si>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</si>
  <si>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</si>
  <si>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</si>
  <si>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</si>
  <si>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</si>
  <si>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</si>
  <si>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</si>
  <si>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</si>
  <si>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</si>
  <si>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</si>
  <si>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</si>
  <si>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</si>
  <si>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</si>
  <si>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</si>
  <si>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</si>
  <si>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</si>
  <si>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 xml:space="preserve">liegt bis zu 5% unter dem Referenzwert des RettZV </t>
  </si>
  <si>
    <t xml:space="preserve">liegt bis zu 10% unter dem Referenzwert des RettZV </t>
  </si>
  <si>
    <t xml:space="preserve">liegt mehr als 10 % unter dem Referenzwert des RettZV </t>
  </si>
  <si>
    <t xml:space="preserve">liegt mehr als 10 % über dem Referenzwert des RettZV </t>
  </si>
  <si>
    <t xml:space="preserve">liegt bis zu 10% über dem Referenzwert des RettZV </t>
  </si>
  <si>
    <t xml:space="preserve">liegt bis zu 5% über dem Referenzwert des RettZV </t>
  </si>
  <si>
    <t xml:space="preserve">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t>
  </si>
  <si>
    <t>Resilienzkriterien   - - -   Resilienzkriterien   - - -   Resilienzkriterien   - - -   Resilienzkriterien   - - -   Resilienzkriterien   - - -   Resilienzkriterien   - - -   Resilienzkriterien   - - -   Resilienzkriterien   - - -   Resilienzkriterien   - - -   Resilienzkriterien   - - -   Resilienzkriterien   - - -   Resilienzkriterien</t>
  </si>
  <si>
    <t>Prioritätskriterien   - - -   Prioritätskriterien   - - -   Prioritätskriterien   - - -   Prioritätskriterien   - - -   Prioritätskriterien   - - -   Prioritätskriterien   - - -   Prioritätskriterien   - - -   Prioritätskriterien   - - -   Prioritätskriterien   - - -   Prioritätskriterien</t>
  </si>
  <si>
    <t>Prioritätskriterien dürfen NICHT mit 0 Punkten bewertet sein. Dies kann eine Kündigung des öffentlich rechtlichen Vertrages unabhängig von der Gesamtpunktzahl nach sich ziehen.</t>
  </si>
  <si>
    <t>Der Leistungserbringer muss die Ursachen für Fehlfahrten zwingend und wahrheitsgemäß bei jeder Fehlfahrt (Fehltarif 96) dokumentieren (aktuell im RND) | gemäß aktuell gültiger Handlungsrichtlinie.</t>
  </si>
  <si>
    <t xml:space="preserve">Der Leistungserbringer muss sich kein Personal leihen. </t>
  </si>
  <si>
    <r>
      <t>Der Leistungserbringer wirkt bei der Vorbereitung von Übungen und bei Übungen zur Vorbereitung auf MANV-Lagen</t>
    </r>
    <r>
      <rPr>
        <b/>
        <sz val="11"/>
        <color rgb="FFFF0000"/>
        <rFont val="Calibri"/>
        <family val="2"/>
      </rPr>
      <t xml:space="preserve"> </t>
    </r>
    <r>
      <rPr>
        <b/>
        <sz val="11"/>
        <rFont val="Calibri"/>
        <family val="2"/>
      </rPr>
      <t>unter Einbindung seiner personellen und technischen Ressourcen zur Steigerung der Leistungsfähigkeit aktiv mit.</t>
    </r>
  </si>
  <si>
    <t>alle Anzeigen gingen binnen 24h ein</t>
  </si>
  <si>
    <t>bis zu 1 Verlust wurde erst innerhalb von 48 Stunden angezeigt</t>
  </si>
  <si>
    <t>bis zu 2 Verluste wurden erst innerhalb von 48 Stunden angezeigt</t>
  </si>
  <si>
    <t xml:space="preserve">Anzeige erfolgte später als 48h </t>
  </si>
  <si>
    <t>keine Abweichungen</t>
  </si>
  <si>
    <t>bis zu 5 Abweichungen</t>
  </si>
  <si>
    <t xml:space="preserve">bis zu 10 Abweichungen </t>
  </si>
  <si>
    <t>mehr als 10 Abweichungen</t>
  </si>
  <si>
    <t xml:space="preserve">bis zu 1 Mitarbeiter nicht eingewiesen </t>
  </si>
  <si>
    <t xml:space="preserve">bis zu 5 Mitarbeiter nicht eingewiesen </t>
  </si>
  <si>
    <t xml:space="preserve">bis zu 10 Mitarbeiter nicht eingewiesen </t>
  </si>
  <si>
    <t xml:space="preserve">mehr als 10 Mitarbeiter nicht eingewiesen </t>
  </si>
  <si>
    <t>Alle Meldungen innerhalb der Frist</t>
  </si>
  <si>
    <t>bis zu 1 Meldung verspätet</t>
  </si>
  <si>
    <t>mehr als 2 Meldungen verspätet</t>
  </si>
  <si>
    <t>bis zu 2 Meldungen verspätet</t>
  </si>
  <si>
    <t>Die Darstellung der Monitoringkriterien ist nicht abschließend und kann sich im Rahmen der Vertragslaufzeit verändern.</t>
  </si>
  <si>
    <t>Der Leistungserbringer leiht sich Personal für maximal 8 Wochen.</t>
  </si>
  <si>
    <t>Der Leistungserbringer leiht sich Personal für mehr als 16 Wochen.</t>
  </si>
  <si>
    <t>Der Leistungserbringer leiht sich Personal für mehr als 8 bis maximal 16 Wochen.</t>
  </si>
  <si>
    <t>35</t>
  </si>
  <si>
    <t>100% der betroffenen Abrechnungen wurde im vorgegebenen Zeitraum übermittelt.</t>
  </si>
  <si>
    <t>weniger als 50% der betroffenen Abrechnungen wurde im vorgegebenen Zeitraum übermittelt.</t>
  </si>
  <si>
    <t>&gt;= 75% der betroffenen Abrechnungen wurde im vorgegebenen Zeitraum übermittelt.</t>
  </si>
  <si>
    <t>&gt;= 50% der betroffenen Abrechnungen wurde im vorgegebenen Zeitraum übermittelt.</t>
  </si>
  <si>
    <t>36</t>
  </si>
  <si>
    <t xml:space="preserve">der Leistungserbringer kann die Vorgaben bis zu 2 x nicht erfüllen </t>
  </si>
  <si>
    <t xml:space="preserve">der Leistungserbringer kann die Vorgaben bis zu 5 x nicht erfüllen </t>
  </si>
  <si>
    <t xml:space="preserve">der Leistungserbringer kann die Vorgaben bis zu 10 x nicht erfüllen </t>
  </si>
  <si>
    <t xml:space="preserve">der Leistungserbringer kann die Vorgaben mehr als 10 x nicht erfüllen </t>
  </si>
  <si>
    <t>Der Leistungserbringer kam seiner Mitwirkungsverpflichtung immer vollumfänglich nach</t>
  </si>
  <si>
    <t>Der Leistungserbringer kam seiner Mitwirkungsverpflichtung einmalig nicht vollumfänglich nach</t>
  </si>
  <si>
    <t>Der Leistungserbringer kam seiner Mitwirkungsverpflichtung bis zu 2 x nicht vollumfänglich nach</t>
  </si>
  <si>
    <t>Der Leistungserbringer kam seiner Mitwirkungsverpflichtung mehr als 2 x nicht vollumfänglich nach</t>
  </si>
  <si>
    <t>Alle Medizinprodukte sind sauber gepflegt.</t>
  </si>
  <si>
    <t>10% der Medizinprodukte sind nicht sauber gepflegt.</t>
  </si>
  <si>
    <t>20% der Medizinprodukte sind nicht sauber gepflegt.</t>
  </si>
  <si>
    <t>Mehr als 20% der Medizinprodukte sind nicht sauber gepflegt.</t>
  </si>
  <si>
    <t>37</t>
  </si>
  <si>
    <t>RettPro® | Die Auflistung der Medizinprodukte wird regelmäßig und sauber gepflegt und befindet sich auf aktuellem Stand.</t>
  </si>
  <si>
    <t>Fortbildung | Der Leistungserbringer ist verpflichtet, bis zum 31. Oktober des laufenden Jahres dem RettZV ein Fortbildungskonzept für das Folgejahr zur Prüfung vorzulegen (vgl. Ziffer 15. LB).</t>
  </si>
  <si>
    <t>Fortbildung | Alle Notfallsanitäter und Rettungsassistenten haben einen persönlichen Fortbildungs- und Kompetenznachweis nach den Vorgaben des RettZV zu führen - der Leistungserbringer muss den ÄLRD das Ergebnis jährlich unaufgefordert und wahrheitsgemäß bis zum 31. Januar des Folgejahres mitteilen  (vgl. Ziffer 15. LB).</t>
  </si>
  <si>
    <t>Koaleszenzabscheider | Der Leistungserbringer ist für die monatliche Eigenkontrolle und Dokumentation verantwortlich (vgl. Ziffer 9.2. LB).</t>
  </si>
  <si>
    <t>Fortbildung | In der einsatzfreien Zeit müssen die im Tagesdienst befindlichen Besatzungen der Rettungstransportwagen täglich mindestens 60 Minuten (2 x 30 Minuten) im Team rettungsdienstliche Abläufe und Techniken (On-The-Job-Training) üben. Das On-The-Job-Training ist ordnungsgemäß zu dokumentieren.</t>
  </si>
  <si>
    <t>Wasser/Strom/Gas | Der Leistungerbringer ist verantwortlich für die monatliche Erfassung der Zählerstände und Übermittlung der Werte an den RettZV (vgl. Ziffer 9.2. LB).</t>
  </si>
  <si>
    <t>Mobiltelefone/DME/HRT | ein Verlust ist binnen 24 Stunden beim RettZV anzuzeigen (vgl. Ziffer 8. LB).</t>
  </si>
  <si>
    <t xml:space="preserve">Fahrzeuge | Schäden an KFZ sind laut Weisung des RettZV „SWS“ innerhalb von 2 Werktagen dem Fuhrparkmanagement zu melden. </t>
  </si>
  <si>
    <t>Fahrzeuge | Lackierte und folierte Flächen an Fahrzeugen des RettZV dürfen grundsätzlich nicht beklebt werden (vgl. Ziffer 6.1.3. LB).</t>
  </si>
  <si>
    <t>Einhaltung der Hilfsfrist | Ausrückzeiten in der Notfallrettung, die 90 Sekunden überschreiten, gelten als Qualitätsmangel (vgl. Ziffer 16. LB).</t>
  </si>
  <si>
    <t>Fahrzeuge | Die vom RettZV „SWS“ zur Verfügung gestellten Fahrzeuge der Notfallrettung und des Krankentransportes, einschließlich der Reservefahrzeuge, dürfen ausschließlich im Rahmen der Beauftragung des RettZV „SWS“ durch den Leistungserbringer genutzt werden (vgl. Ziffer 1. LB).</t>
  </si>
  <si>
    <t>Einhaltung der Hilfsfrist | Jede Fahrzeitüberschreitung (&gt;10 min), die im Verantwortungsbereich des Leistungserbringers liegt, gilt als Mangel der Durchführungsqualität des Rettungsdienstes, da zumindest die negativen Auswirkungen auf die Fahrzeit vom Leistungserbringer minimiert werden können (vgl. Ziffer 16.2. LB).</t>
  </si>
  <si>
    <t>Einhaltung der Hilfsfrist | Der Leistungerbringer hat alle, insbesondere innerbetrieblichen Maßnahmen zu ergreifen, damit die tatsächliche Einhaltung der Hilfsfrist sichergestellt ist. Dies schließt die in Ziffer 16.2. LB beschriebene Mitwirkungspflicht mit ein.</t>
  </si>
  <si>
    <t>Fortbildung | Falschangaben bzw. Manipulation bei persönlichen Fortbildungs- und Kompetenznachweisen der Notfallsanitäter oder beim Nachweis des On-The-Job-Trainings</t>
  </si>
  <si>
    <t>Die Rettungsmittel sind entsprechend den jeweils aktuellen gesetzlichen Vorgaben der Sächsischen Landesrettungsdienstplanverordnung (SächsLRettDPVO) zu besetzen (vgl. Ziffer 13. LB).</t>
  </si>
  <si>
    <t>Fahrzeuge | Die Rettungsmittel sind über die gesamte Vorhaltezeit in Einsatzbereitschaft zu halten bzw. einzusetzen. Sollte es zu ungeplanten Personalausfällen (z. B. durch plötzlich eintretende Krankheit, Fahruntüchtigkeit o. ä.) oder Fahrzeugausfällen (z. B. Unfall, technischer Defekt) kommen, dürfen die
·         NEF maximal 1 Stunde
·         RTW maximal 2 Stunden
·         KTW maximal 3 Stunden
stillgelegt werden (vgl. Ziffer 1. LB).</t>
  </si>
  <si>
    <t>Einhaltung der Hilfsfrist | Ausrückzeiten in der Notfallrettung, die 180 Sekunden überschreiten, gelten als Leistungsmangel (vgl. Ziffer 16. LB)</t>
  </si>
  <si>
    <t>Sicherstellung der Funktionen Wachleiter und B-Dienst zu Präsenzzeiten sowie außerhalb derer (24/7) nach den Leistungsvorgaben gemäß Ziffer 12.9. LB.</t>
  </si>
  <si>
    <t>Falschangaben bei Begründung Fahrzeitüberschreitung, Ausrückzeit bzw. Manipulation von Statuszeiten (insbesondere S3 im Kontext Ausrückzeit)</t>
  </si>
  <si>
    <t>Der Leistungserbringer muss die im jeweils aktuellen Bereichsplan definierten Vorhaltungen uneingeschränkt sicherstellen (Regelleistung nach Ziffer 2.1. und 3.1. LB). Des Weiteren sind die Sonderleistungen nach Ziffer 2.2. und 3.2. LB uneingeschränkt zu erbringen. Gleiches gilt für Leistungsänderungen nach Ziffer 2.3. und 3.3. LB.</t>
  </si>
  <si>
    <t>Leistungsfähigkeit | Resilienz | Der vom Leistungserbringer angezeigte Personalbedarf (VZÄ)</t>
  </si>
  <si>
    <t>Wirtschaftlichkeit | Der vom Leistungserbringer angezeigte Personalbedarf (VZÄ)</t>
  </si>
  <si>
    <t>Das Personal des Leistungserbringers unterliegt den Weisungen der Ärztlichen Leiter Rettungsdienst des RettZV „SWS“ im Rahmen ihrer Befugnisse nach § 28 Abs. 6 SächsBRKG in Verbindung mit § 11 SächsLRettDPVO - diese Weisungsrechte implizieren die strikte Einhaltung der auf dieser Rechtsgrundlage erlassenen Handlungsrichtlinien und Weisungen (vgl. Ziffer 14.2. LB).</t>
  </si>
  <si>
    <t>Zur Stärkung der Resilienz müssen die Leistungserbringer durch entsprechende Vorratshaltung dafür sorgen, dass der Rettungsdienst ohne Belieferung durch Dritte mindestens 168 Stunden (7 Tage) uneingeschränkt leistungsfähig ist (vgl. Ziffer 1. LB).</t>
  </si>
  <si>
    <t>Leistungserbringer fordert über IRLS für den Bereich des Krankentransports "Tragehilfe" durch Ressourcen des KTP oder der Notfallrettung an - organisiert also nicht selbst nach den Vorgaben der Ziffer 3.2.2. LB.</t>
  </si>
  <si>
    <t>Der Leistungserbringer trägt die Verantwortung für die sachgerechte Lagerung aller Medikamente. Diese ist gemäß § 14 ApoG und § 32 ApBetrO sowie § 6 Abs. 3 BtMVV halbjährlich von einem durch den Leistungserbringer zu beauftragenden Apotheker zu prüfen und zu protokollieren (vgl. Ziffer 7.1.2. LB)</t>
  </si>
  <si>
    <t>Die Einsatzfähigkeit der Medizinprodukte muss jederzeit gewährleistet sein (vgl. 7.2.1. LB). Bestandsverzeichnis ist sauber geführt und sind Prüffristen eingehalten/dokumentiert.</t>
  </si>
  <si>
    <t>Alle Mitarbeiter müssen in die Anwendung der Medizinprodukte gemäß interner Vorgaben (QM des LE) und der geltenden gesetzlichen Bestimmungen dokumentationspflichtig eingewiesen sein (vgl. Ziffer 7.2.1. LB).</t>
  </si>
  <si>
    <t>Netzersatzanlage (NEA) | Der Leistungserbringer ist für die monatliche Sichtprüfung, einen monatlichen Probebetrieb sowie eine ordnungsgemäße Dokumentation verantwortlich (vgl. Ziffer 9.2. LB).</t>
  </si>
  <si>
    <t>Kraftstoffreserve | Tankanlage | Der Leistungerbringer ist für die monatliche Sichtprüfung, einen monatlichen Probebetrieb sowie eine ordnungsgemäße Dokumentation verantwortlich.</t>
  </si>
  <si>
    <t>Einsatzdatenabrechnung | Der Datenstand der Belegeingabe sollte mindestens sonntags 24:00 Uhr sein. Diese Regelung gilt für 95 Prozent aller Einsätze, d. h. dass nur noch maximal 5 Prozent aller Einsätze am Tag der nächsten Datenübertragung älter als 8 Tage sein dürfen. Es ist zwingend auf die Qualität der Verordnung einer Krankenbeförderung zu achten (vgl. Ziffer 19. LB).</t>
  </si>
  <si>
    <t>Der Leistungserbringer hat dafür Sorge zu tragen, dass das Rettungsdienstpersonal die IRLS über die jeweilige Einsatzsituation unverzüglich, qualifiziert und zutreffend informiert. Insbesondere gilt dies für den Notfallsanitäter des ersteintreffenden Rettungsmittels und des ersteintreffenden Notarzteinsatzfahrzeuges bei Einsätzen mit mehreren Verletzten/Erkrankten (vgl. Ziffer 4. LB).</t>
  </si>
  <si>
    <t>Erteilte Weisungen der IRLS bleiben gleichwohl verbindlich, solange sie nicht widerrufen oder geändert werden (vgl. Ziffer 4. LB).</t>
  </si>
  <si>
    <t xml:space="preserve">Der Leistungserbringer ist zur Erfüllung der vertraglich geschuldeten Leistung gezwungen, Personal von Leiharbeitsfirmen (Arbeitnehmerüberlassung) gegen Entgelt zu leihen - dies führt zur Schwächung der Resilienz und ist unwirtschaftlich. Ausgenommen hiervon kann die Personalkompensation von Langzeitkranken (&gt; 6 Wochen) und Beschäftigten im regulären gesetzlichen Beschäftigungsverbot sein. Diese Begründung wird von der Bewertung ausgenommen (vgl. Ziff. 18. LB). </t>
  </si>
  <si>
    <r>
      <t xml:space="preserve">Zeitfenster bis zu 1 x </t>
    </r>
    <r>
      <rPr>
        <sz val="11"/>
        <rFont val="Calibri"/>
        <family val="2"/>
        <scheme val="minor"/>
      </rPr>
      <t xml:space="preserve">überschritten </t>
    </r>
  </si>
  <si>
    <t xml:space="preserve">Zeitfenster bis zu 5 x überschritten </t>
  </si>
  <si>
    <t xml:space="preserve">Zeitfenster bis zu 10 x überschritten </t>
  </si>
  <si>
    <t xml:space="preserve">Zeitfenster mehr als 10 x überschritten </t>
  </si>
  <si>
    <t xml:space="preserve">Der Einsatzbericht zu einer erfolgten Sondersicherstellung bzw. B-Dienst-Einsatz ist innerhalb von 10 Tagen an den RettZV „SWS“ zu übergeben  (vgl. Ziff. 2.2.2. LB).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</si>
</sst>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theme="1"/>
      <name val="Calibri"/>
      <family val="2"/>
    </font>
    <font>
      <b/>
      <sz val="11"/>
      <color theme="1"/>
      <name val="Calibri"/>
      <family val="2"/>
    </font>
    <font>
      <b/>
      <sz val="12"/>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s>
  <fills count="18">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F7CAAC"/>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
      <patternFill patternType="solid">
        <fgColor theme="0" tint="-0.499984740745262"/>
        <bgColor indexed="64"/>
      </patternFill>
    </fill>
  </fills>
  <borders count="28">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6" fillId="0" borderId="0" applyFont="0" applyFill="0" applyBorder="0" applyAlignment="0" applyProtection="0"/>
  </cellStyleXfs>
  <cellXfs count="113">
    <xf numFmtId="0" fontId="0" fillId="0" borderId="0" xfId="0"/>
    <xf numFmtId="0" fontId="2"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0"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7" borderId="7" xfId="0" applyFont="1" applyFill="1" applyBorder="1" applyAlignment="1">
      <alignment vertical="center" wrapText="1"/>
    </xf>
    <xf numFmtId="0" fontId="11" fillId="7" borderId="7" xfId="0" applyFont="1" applyFill="1" applyBorder="1" applyAlignment="1">
      <alignment horizontal="center" vertical="center" wrapText="1"/>
    </xf>
    <xf numFmtId="0" fontId="0" fillId="0" borderId="8" xfId="0" applyBorder="1" applyAlignment="1">
      <alignment horizontal="center" vertical="center" wrapText="1"/>
    </xf>
    <xf numFmtId="0" fontId="9" fillId="15"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4" fillId="4" borderId="15"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20" xfId="0" applyFont="1" applyFill="1" applyBorder="1" applyAlignment="1">
      <alignment horizontal="center" vertical="center"/>
    </xf>
    <xf numFmtId="0" fontId="0" fillId="10" borderId="18" xfId="0" applyFont="1" applyFill="1" applyBorder="1" applyAlignment="1">
      <alignment horizontal="center" vertical="center"/>
    </xf>
    <xf numFmtId="0" fontId="0" fillId="10" borderId="19" xfId="0" applyFont="1" applyFill="1" applyBorder="1" applyAlignment="1">
      <alignment horizontal="center" vertical="center"/>
    </xf>
    <xf numFmtId="0" fontId="11" fillId="7" borderId="3" xfId="0" applyFont="1" applyFill="1" applyBorder="1" applyAlignment="1">
      <alignment horizontal="center" vertical="center" wrapText="1"/>
    </xf>
    <xf numFmtId="0" fontId="9" fillId="9"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20" fillId="9" borderId="5" xfId="0" applyFont="1" applyFill="1" applyBorder="1" applyAlignment="1">
      <alignment horizontal="center" vertical="center" wrapText="1"/>
    </xf>
    <xf numFmtId="9" fontId="6" fillId="0" borderId="9" xfId="1" applyFont="1" applyBorder="1" applyAlignment="1">
      <alignment horizontal="center" vertical="center" wrapText="1"/>
    </xf>
    <xf numFmtId="9" fontId="6" fillId="0" borderId="8" xfId="1" applyFont="1" applyBorder="1" applyAlignment="1">
      <alignment horizontal="center" vertical="center" wrapText="1"/>
    </xf>
    <xf numFmtId="9" fontId="6" fillId="0" borderId="15" xfId="1" applyFont="1" applyBorder="1" applyAlignment="1">
      <alignment horizontal="center" vertical="center" wrapText="1"/>
    </xf>
    <xf numFmtId="0" fontId="0" fillId="8" borderId="0" xfId="0" applyFill="1"/>
    <xf numFmtId="0" fontId="19" fillId="8" borderId="0" xfId="0" applyFont="1" applyFill="1" applyAlignment="1">
      <alignment horizontal="right"/>
    </xf>
    <xf numFmtId="0" fontId="0" fillId="8" borderId="0" xfId="0" applyFont="1" applyFill="1"/>
    <xf numFmtId="0" fontId="0" fillId="8" borderId="0" xfId="0" applyFill="1" applyAlignment="1">
      <alignment horizontal="left" vertical="center"/>
    </xf>
    <xf numFmtId="0" fontId="0" fillId="8" borderId="0" xfId="0" applyFill="1" applyAlignment="1">
      <alignment vertical="center"/>
    </xf>
    <xf numFmtId="2" fontId="9" fillId="8" borderId="0" xfId="0" applyNumberFormat="1" applyFont="1" applyFill="1"/>
    <xf numFmtId="9" fontId="0" fillId="8" borderId="0" xfId="1" applyFont="1" applyFill="1"/>
    <xf numFmtId="0" fontId="6" fillId="8" borderId="0" xfId="0" applyFont="1" applyFill="1"/>
    <xf numFmtId="0" fontId="10" fillId="8" borderId="0" xfId="0" applyFont="1" applyFill="1"/>
    <xf numFmtId="0" fontId="16" fillId="8" borderId="0" xfId="0" applyFont="1" applyFill="1"/>
    <xf numFmtId="0" fontId="17" fillId="8" borderId="0" xfId="0" applyFont="1" applyFill="1" applyAlignment="1">
      <alignment horizontal="center"/>
    </xf>
    <xf numFmtId="0" fontId="8" fillId="8" borderId="0" xfId="0" applyFont="1" applyFill="1"/>
    <xf numFmtId="0" fontId="15" fillId="2" borderId="23" xfId="0" applyFont="1" applyFill="1" applyBorder="1" applyAlignment="1">
      <alignment horizontal="center" vertical="center" wrapText="1"/>
    </xf>
    <xf numFmtId="0" fontId="12" fillId="0" borderId="17" xfId="0" applyFont="1" applyBorder="1" applyAlignment="1">
      <alignment vertical="center" wrapText="1"/>
    </xf>
    <xf numFmtId="0" fontId="12" fillId="0" borderId="8" xfId="0" applyFont="1" applyBorder="1" applyAlignment="1">
      <alignment vertical="center" wrapText="1"/>
    </xf>
    <xf numFmtId="0" fontId="0" fillId="8" borderId="0" xfId="0" applyFont="1" applyFill="1" applyAlignment="1">
      <alignment vertical="center"/>
    </xf>
    <xf numFmtId="164" fontId="16" fillId="8" borderId="0" xfId="1" applyNumberFormat="1" applyFont="1" applyFill="1" applyAlignment="1">
      <alignment horizontal="center" vertical="center"/>
    </xf>
    <xf numFmtId="0" fontId="12" fillId="0" borderId="8" xfId="0" applyFont="1" applyBorder="1" applyAlignment="1">
      <alignment vertical="top" wrapText="1"/>
    </xf>
    <xf numFmtId="0" fontId="12" fillId="17" borderId="8" xfId="0" applyFont="1" applyFill="1" applyBorder="1" applyAlignment="1">
      <alignment vertical="center" wrapText="1"/>
    </xf>
    <xf numFmtId="0" fontId="14" fillId="17" borderId="15" xfId="0" applyFont="1" applyFill="1" applyBorder="1" applyAlignment="1">
      <alignment horizontal="center" vertical="center" wrapText="1"/>
    </xf>
    <xf numFmtId="0" fontId="9" fillId="8" borderId="0" xfId="0" applyFont="1" applyFill="1"/>
    <xf numFmtId="0" fontId="9" fillId="0" borderId="0" xfId="0" applyFont="1"/>
    <xf numFmtId="0" fontId="12" fillId="0" borderId="17" xfId="0" applyFont="1" applyFill="1" applyBorder="1" applyAlignment="1">
      <alignment vertical="center" wrapText="1"/>
    </xf>
    <xf numFmtId="0" fontId="12" fillId="0" borderId="8" xfId="0" applyFont="1" applyFill="1" applyBorder="1" applyAlignment="1">
      <alignment vertical="center" wrapText="1"/>
    </xf>
    <xf numFmtId="0" fontId="11" fillId="8" borderId="10" xfId="0" applyFont="1" applyFill="1" applyBorder="1" applyAlignment="1">
      <alignment horizontal="left" vertical="center" wrapText="1"/>
    </xf>
    <xf numFmtId="0" fontId="11" fillId="8" borderId="11" xfId="0" applyFont="1" applyFill="1" applyBorder="1" applyAlignment="1">
      <alignment horizontal="left" vertical="center" wrapText="1"/>
    </xf>
    <xf numFmtId="0" fontId="11" fillId="8" borderId="12" xfId="0" applyFont="1" applyFill="1" applyBorder="1" applyAlignment="1">
      <alignment horizontal="left" vertical="center" wrapText="1"/>
    </xf>
    <xf numFmtId="0" fontId="18" fillId="0" borderId="13" xfId="0" applyFont="1" applyBorder="1" applyAlignment="1">
      <alignment horizontal="center" vertical="center"/>
    </xf>
    <xf numFmtId="0" fontId="18" fillId="0" borderId="16" xfId="0" applyFont="1" applyBorder="1" applyAlignment="1">
      <alignment horizontal="center" vertical="center"/>
    </xf>
    <xf numFmtId="49" fontId="9" fillId="8" borderId="5" xfId="0" applyNumberFormat="1" applyFont="1" applyFill="1" applyBorder="1" applyAlignment="1">
      <alignment horizontal="center" vertical="center"/>
    </xf>
    <xf numFmtId="49" fontId="9" fillId="8" borderId="6" xfId="0" applyNumberFormat="1" applyFont="1" applyFill="1" applyBorder="1" applyAlignment="1">
      <alignment horizontal="center" vertical="center"/>
    </xf>
    <xf numFmtId="49" fontId="9" fillId="8" borderId="2" xfId="0" applyNumberFormat="1" applyFont="1" applyFill="1" applyBorder="1" applyAlignment="1">
      <alignment horizontal="center" vertical="center"/>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8" borderId="10" xfId="0" applyFont="1" applyFill="1" applyBorder="1" applyAlignment="1">
      <alignment horizontal="left" vertical="center" wrapText="1"/>
    </xf>
    <xf numFmtId="0" fontId="2" fillId="8" borderId="11" xfId="0" applyFont="1" applyFill="1" applyBorder="1" applyAlignment="1">
      <alignment horizontal="left" vertical="center" wrapText="1"/>
    </xf>
    <xf numFmtId="0" fontId="2" fillId="8" borderId="12" xfId="0" applyFont="1" applyFill="1" applyBorder="1" applyAlignment="1">
      <alignment horizontal="left" vertical="center" wrapText="1"/>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3" fillId="3" borderId="5" xfId="0" applyFont="1" applyFill="1" applyBorder="1" applyAlignment="1">
      <alignment horizontal="center" vertical="center" textRotation="90"/>
    </xf>
    <xf numFmtId="0" fontId="3" fillId="3" borderId="6" xfId="0" applyFont="1" applyFill="1" applyBorder="1" applyAlignment="1">
      <alignment horizontal="center" vertical="center" textRotation="90"/>
    </xf>
    <xf numFmtId="0" fontId="3" fillId="3" borderId="2" xfId="0" applyFont="1" applyFill="1" applyBorder="1" applyAlignment="1">
      <alignment horizontal="center" vertical="center" textRotation="90"/>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1" fillId="0" borderId="24" xfId="0" applyFont="1" applyBorder="1" applyAlignment="1">
      <alignment horizontal="left" vertical="center" wrapText="1"/>
    </xf>
    <xf numFmtId="0" fontId="2" fillId="6" borderId="5" xfId="0" applyFont="1" applyFill="1" applyBorder="1" applyAlignment="1">
      <alignment horizontal="center" vertical="center" textRotation="90" wrapText="1"/>
    </xf>
    <xf numFmtId="0" fontId="2" fillId="6" borderId="6" xfId="0" applyFont="1" applyFill="1" applyBorder="1" applyAlignment="1">
      <alignment horizontal="center" vertical="center" textRotation="90" wrapText="1"/>
    </xf>
    <xf numFmtId="0" fontId="2" fillId="6" borderId="2" xfId="0" applyFont="1" applyFill="1" applyBorder="1" applyAlignment="1">
      <alignment horizontal="center" vertical="center" textRotation="90" wrapText="1"/>
    </xf>
    <xf numFmtId="0" fontId="13" fillId="12" borderId="9" xfId="0" applyFont="1" applyFill="1" applyBorder="1" applyAlignment="1">
      <alignment horizontal="center" vertical="center" wrapText="1"/>
    </xf>
    <xf numFmtId="0" fontId="13" fillId="12" borderId="8"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9" fillId="16" borderId="8"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2" fillId="8" borderId="25" xfId="0" applyFont="1" applyFill="1" applyBorder="1" applyAlignment="1">
      <alignment horizontal="left" vertical="center" wrapText="1"/>
    </xf>
    <xf numFmtId="0" fontId="2" fillId="8" borderId="26" xfId="0" applyFont="1" applyFill="1" applyBorder="1" applyAlignment="1">
      <alignment horizontal="left" vertical="center" wrapText="1"/>
    </xf>
    <xf numFmtId="0" fontId="2" fillId="8" borderId="27" xfId="0" applyFont="1" applyFill="1" applyBorder="1" applyAlignment="1">
      <alignment horizontal="left" vertical="center" wrapText="1"/>
    </xf>
    <xf numFmtId="0" fontId="11" fillId="0" borderId="21" xfId="0" applyFont="1" applyBorder="1" applyAlignment="1">
      <alignment horizontal="left" vertical="center" wrapText="1"/>
    </xf>
    <xf numFmtId="0" fontId="11" fillId="0" borderId="9" xfId="0" applyFont="1" applyBorder="1" applyAlignment="1">
      <alignment horizontal="left" vertical="center" wrapText="1"/>
    </xf>
    <xf numFmtId="0" fontId="11" fillId="0" borderId="22" xfId="0" applyFont="1" applyBorder="1" applyAlignment="1">
      <alignment horizontal="left" vertical="center" wrapText="1"/>
    </xf>
    <xf numFmtId="0" fontId="14" fillId="8" borderId="11" xfId="0" applyFont="1" applyFill="1" applyBorder="1" applyAlignment="1">
      <alignment horizontal="left" vertical="center" wrapText="1"/>
    </xf>
    <xf numFmtId="0" fontId="14" fillId="8" borderId="12" xfId="0" applyFont="1" applyFill="1" applyBorder="1" applyAlignment="1">
      <alignment horizontal="left" vertical="center" wrapText="1"/>
    </xf>
    <xf numFmtId="0" fontId="7" fillId="15" borderId="5" xfId="0" applyFont="1" applyFill="1" applyBorder="1" applyAlignment="1">
      <alignment horizontal="center" vertical="center" textRotation="90"/>
    </xf>
    <xf numFmtId="0" fontId="7" fillId="15" borderId="6" xfId="0" applyFont="1" applyFill="1" applyBorder="1" applyAlignment="1">
      <alignment horizontal="center" vertical="center" textRotation="90"/>
    </xf>
    <xf numFmtId="0" fontId="7" fillId="15" borderId="2" xfId="0" applyFont="1" applyFill="1" applyBorder="1" applyAlignment="1">
      <alignment horizontal="center" vertical="center" textRotation="90"/>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8" borderId="7" xfId="0" applyFont="1" applyFill="1" applyBorder="1" applyAlignment="1">
      <alignment horizontal="center" vertical="center" wrapText="1"/>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24"/>
  <sheetViews>
    <sheetView tabSelected="1" view="pageLayout" topLeftCell="A190" zoomScale="115" zoomScaleNormal="85" zoomScalePageLayoutView="115" workbookViewId="0">
      <selection activeCell="G7" sqref="G7"/>
    </sheetView>
  </sheetViews>
  <sheetFormatPr baseColWidth="10" defaultRowHeight="36" x14ac:dyDescent="0.55000000000000004"/>
  <cols>
    <col min="1" max="1" width="11.42578125" customWidth="1"/>
    <col min="2" max="2" width="4.85546875" customWidth="1"/>
    <col min="3" max="6" width="34.85546875" customWidth="1"/>
    <col min="7" max="7" width="34.85546875" style="3" customWidth="1"/>
    <col min="8" max="8" width="17.85546875" customWidth="1"/>
    <col min="9" max="9" width="17.85546875" style="34" customWidth="1"/>
    <col min="10" max="10" width="20.85546875" customWidth="1"/>
    <col min="11" max="11" width="30.7109375" customWidth="1"/>
    <col min="14" max="20" width="11.42578125" style="34"/>
    <col min="21" max="21" width="45.5703125" style="34" customWidth="1"/>
  </cols>
  <sheetData>
    <row r="1" spans="1:21" s="34" customFormat="1" x14ac:dyDescent="0.55000000000000004">
      <c r="G1" s="35" t="s">
        <v>38</v>
      </c>
    </row>
    <row r="2" spans="1:21" s="34" customFormat="1" ht="15" x14ac:dyDescent="0.25">
      <c r="C2" s="34" t="s">
        <v>23</v>
      </c>
      <c r="G2" s="36"/>
    </row>
    <row r="3" spans="1:21" s="34" customFormat="1" ht="15" x14ac:dyDescent="0.25">
      <c r="C3" s="34" t="s">
        <v>24</v>
      </c>
      <c r="G3" s="36"/>
    </row>
    <row r="4" spans="1:21" s="34" customFormat="1" ht="15" x14ac:dyDescent="0.25">
      <c r="C4" s="34" t="s">
        <v>188</v>
      </c>
      <c r="G4" s="36"/>
    </row>
    <row r="5" spans="1:21" s="34" customFormat="1" ht="15.75" thickBot="1" x14ac:dyDescent="0.3">
      <c r="G5" s="36"/>
    </row>
    <row r="6" spans="1:21" ht="15.75" customHeight="1" thickBot="1" x14ac:dyDescent="0.3">
      <c r="A6" s="34"/>
      <c r="B6" s="34"/>
      <c r="C6" s="81" t="s">
        <v>0</v>
      </c>
      <c r="D6" s="82"/>
      <c r="E6" s="82"/>
      <c r="F6" s="83"/>
      <c r="G6" s="36"/>
      <c r="H6" s="34"/>
      <c r="J6" s="34"/>
      <c r="K6" s="34"/>
      <c r="L6" s="34"/>
      <c r="M6" s="34"/>
      <c r="O6"/>
      <c r="P6"/>
      <c r="Q6"/>
      <c r="R6"/>
      <c r="S6"/>
      <c r="T6"/>
      <c r="U6"/>
    </row>
    <row r="7" spans="1:21" ht="30.75" thickBot="1" x14ac:dyDescent="0.3">
      <c r="A7" s="34"/>
      <c r="B7" s="34"/>
      <c r="C7" s="5" t="s">
        <v>25</v>
      </c>
      <c r="D7" s="1" t="s">
        <v>26</v>
      </c>
      <c r="E7" s="2" t="s">
        <v>27</v>
      </c>
      <c r="F7" s="6" t="s">
        <v>28</v>
      </c>
      <c r="G7" s="112" t="s">
        <v>21</v>
      </c>
      <c r="H7" s="34"/>
      <c r="J7" s="34"/>
      <c r="K7" s="34"/>
      <c r="L7" s="34"/>
      <c r="M7" s="34"/>
      <c r="O7"/>
      <c r="P7"/>
      <c r="Q7"/>
      <c r="R7"/>
      <c r="S7"/>
      <c r="T7"/>
      <c r="U7"/>
    </row>
    <row r="8" spans="1:21" s="4" customFormat="1" ht="105" customHeight="1" x14ac:dyDescent="0.25">
      <c r="A8" s="106" t="s">
        <v>167</v>
      </c>
      <c r="B8" s="63" t="s">
        <v>125</v>
      </c>
      <c r="C8" s="109" t="s">
        <v>226</v>
      </c>
      <c r="D8" s="110"/>
      <c r="E8" s="110"/>
      <c r="F8" s="110"/>
      <c r="G8" s="111"/>
      <c r="H8" s="37"/>
      <c r="I8" s="37"/>
      <c r="J8" s="37"/>
      <c r="K8" s="37"/>
      <c r="L8" s="37"/>
      <c r="M8" s="37"/>
      <c r="N8" s="37"/>
    </row>
    <row r="9" spans="1:21" s="4" customFormat="1" ht="30" customHeight="1" x14ac:dyDescent="0.25">
      <c r="A9" s="107"/>
      <c r="B9" s="64"/>
      <c r="C9" s="47" t="s">
        <v>245</v>
      </c>
      <c r="D9" s="51" t="s">
        <v>246</v>
      </c>
      <c r="E9" s="51" t="s">
        <v>247</v>
      </c>
      <c r="F9" s="51" t="s">
        <v>248</v>
      </c>
      <c r="G9" s="61"/>
      <c r="H9" s="37"/>
      <c r="I9" s="37"/>
      <c r="J9" s="37"/>
      <c r="K9" s="37"/>
      <c r="L9" s="37"/>
      <c r="M9" s="37"/>
      <c r="N9" s="37"/>
    </row>
    <row r="10" spans="1:21" s="4" customFormat="1" ht="30" customHeight="1" thickBot="1" x14ac:dyDescent="0.3">
      <c r="A10" s="107"/>
      <c r="B10" s="65"/>
      <c r="C10" s="14">
        <v>300</v>
      </c>
      <c r="D10" s="13">
        <f>C10*0.5</f>
        <v>150</v>
      </c>
      <c r="E10" s="13">
        <f>C10*0.25</f>
        <v>75</v>
      </c>
      <c r="F10" s="16">
        <v>0</v>
      </c>
      <c r="G10" s="62"/>
      <c r="H10" s="37"/>
      <c r="I10" s="37"/>
      <c r="J10" s="37"/>
      <c r="K10" s="37"/>
      <c r="L10" s="37"/>
      <c r="M10" s="37"/>
      <c r="N10" s="37"/>
    </row>
    <row r="11" spans="1:21" s="4" customFormat="1" ht="30" customHeight="1" x14ac:dyDescent="0.25">
      <c r="A11" s="107"/>
      <c r="B11" s="63" t="s">
        <v>126</v>
      </c>
      <c r="C11" s="69" t="s">
        <v>227</v>
      </c>
      <c r="D11" s="70"/>
      <c r="E11" s="70"/>
      <c r="F11" s="70"/>
      <c r="G11" s="71"/>
      <c r="H11" s="37"/>
      <c r="I11" s="37"/>
      <c r="J11" s="37"/>
      <c r="K11" s="37"/>
      <c r="L11" s="37"/>
      <c r="M11" s="37"/>
      <c r="N11" s="37"/>
    </row>
    <row r="12" spans="1:21" s="4" customFormat="1" ht="48.75" customHeight="1" x14ac:dyDescent="0.25">
      <c r="A12" s="107"/>
      <c r="B12" s="64"/>
      <c r="C12" s="47" t="s">
        <v>39</v>
      </c>
      <c r="D12" s="48" t="s">
        <v>40</v>
      </c>
      <c r="E12" s="48" t="s">
        <v>41</v>
      </c>
      <c r="F12" s="48" t="s">
        <v>42</v>
      </c>
      <c r="G12" s="61"/>
      <c r="H12" s="37"/>
      <c r="I12" s="37"/>
      <c r="J12" s="37"/>
      <c r="K12" s="37"/>
      <c r="L12" s="37"/>
      <c r="M12" s="37"/>
      <c r="N12" s="37"/>
    </row>
    <row r="13" spans="1:21" s="4" customFormat="1" ht="30" customHeight="1" thickBot="1" x14ac:dyDescent="0.3">
      <c r="A13" s="107"/>
      <c r="B13" s="65"/>
      <c r="C13" s="14">
        <v>300</v>
      </c>
      <c r="D13" s="13">
        <f>C13*0.5</f>
        <v>150</v>
      </c>
      <c r="E13" s="15">
        <f>C13*0.25</f>
        <v>75</v>
      </c>
      <c r="F13" s="16">
        <v>0</v>
      </c>
      <c r="G13" s="62"/>
      <c r="H13" s="37"/>
      <c r="I13" s="37"/>
      <c r="J13" s="37"/>
      <c r="K13" s="37"/>
      <c r="L13" s="37"/>
      <c r="M13" s="37"/>
      <c r="N13" s="37"/>
    </row>
    <row r="14" spans="1:21" s="4" customFormat="1" ht="30" customHeight="1" x14ac:dyDescent="0.25">
      <c r="A14" s="107"/>
      <c r="B14" s="63" t="s">
        <v>127</v>
      </c>
      <c r="C14" s="72" t="s">
        <v>228</v>
      </c>
      <c r="D14" s="73"/>
      <c r="E14" s="73"/>
      <c r="F14" s="73"/>
      <c r="G14" s="74"/>
      <c r="H14" s="37"/>
      <c r="I14" s="37"/>
      <c r="J14" s="37"/>
      <c r="K14" s="37"/>
      <c r="L14" s="37"/>
      <c r="M14" s="37"/>
      <c r="N14" s="37"/>
    </row>
    <row r="15" spans="1:21" s="4" customFormat="1" ht="30" customHeight="1" x14ac:dyDescent="0.25">
      <c r="A15" s="107"/>
      <c r="B15" s="64"/>
      <c r="C15" s="47" t="s">
        <v>43</v>
      </c>
      <c r="D15" s="48" t="s">
        <v>45</v>
      </c>
      <c r="E15" s="48" t="s">
        <v>44</v>
      </c>
      <c r="F15" s="48" t="s">
        <v>46</v>
      </c>
      <c r="G15" s="61"/>
      <c r="H15" s="37"/>
      <c r="I15" s="37"/>
      <c r="J15" s="37"/>
      <c r="K15" s="37"/>
      <c r="L15" s="37"/>
      <c r="M15" s="37"/>
      <c r="N15" s="37"/>
    </row>
    <row r="16" spans="1:21" s="4" customFormat="1" ht="30" customHeight="1" thickBot="1" x14ac:dyDescent="0.3">
      <c r="A16" s="107"/>
      <c r="B16" s="65"/>
      <c r="C16" s="14">
        <v>300</v>
      </c>
      <c r="D16" s="13">
        <f>C16*0.5</f>
        <v>150</v>
      </c>
      <c r="E16" s="15">
        <f>C16*0.25</f>
        <v>75</v>
      </c>
      <c r="F16" s="16">
        <v>0</v>
      </c>
      <c r="G16" s="62"/>
      <c r="H16" s="37"/>
      <c r="I16" s="37"/>
      <c r="J16" s="37"/>
      <c r="K16" s="37"/>
      <c r="L16" s="37"/>
      <c r="M16" s="37"/>
      <c r="N16" s="37"/>
    </row>
    <row r="17" spans="1:14" s="4" customFormat="1" ht="30" customHeight="1" x14ac:dyDescent="0.25">
      <c r="A17" s="107"/>
      <c r="B17" s="63" t="s">
        <v>128</v>
      </c>
      <c r="C17" s="69" t="s">
        <v>229</v>
      </c>
      <c r="D17" s="70"/>
      <c r="E17" s="70"/>
      <c r="F17" s="70"/>
      <c r="G17" s="71"/>
      <c r="H17" s="37"/>
      <c r="I17" s="37"/>
      <c r="J17" s="37"/>
      <c r="K17" s="37"/>
      <c r="L17" s="37"/>
      <c r="M17" s="37"/>
      <c r="N17" s="37"/>
    </row>
    <row r="18" spans="1:14" s="4" customFormat="1" ht="42" customHeight="1" x14ac:dyDescent="0.25">
      <c r="A18" s="107"/>
      <c r="B18" s="64"/>
      <c r="C18" s="47" t="s">
        <v>56</v>
      </c>
      <c r="D18" s="48" t="s">
        <v>57</v>
      </c>
      <c r="E18" s="48" t="s">
        <v>58</v>
      </c>
      <c r="F18" s="48" t="s">
        <v>59</v>
      </c>
      <c r="G18" s="61"/>
      <c r="H18" s="37"/>
      <c r="I18" s="37"/>
      <c r="J18" s="37"/>
      <c r="K18" s="37"/>
      <c r="L18" s="37"/>
      <c r="M18" s="37"/>
      <c r="N18" s="37"/>
    </row>
    <row r="19" spans="1:14" s="4" customFormat="1" ht="30" customHeight="1" thickBot="1" x14ac:dyDescent="0.3">
      <c r="A19" s="107"/>
      <c r="B19" s="65"/>
      <c r="C19" s="14">
        <v>300</v>
      </c>
      <c r="D19" s="13">
        <f>C19*0.5</f>
        <v>150</v>
      </c>
      <c r="E19" s="15">
        <f>C19*0.25</f>
        <v>75</v>
      </c>
      <c r="F19" s="16">
        <v>0</v>
      </c>
      <c r="G19" s="62"/>
      <c r="H19" s="37"/>
      <c r="I19" s="37"/>
      <c r="J19" s="37"/>
      <c r="K19" s="37"/>
      <c r="L19" s="37"/>
      <c r="M19" s="37"/>
      <c r="N19" s="37"/>
    </row>
    <row r="20" spans="1:14" s="4" customFormat="1" ht="45.95" customHeight="1" x14ac:dyDescent="0.25">
      <c r="A20" s="107"/>
      <c r="B20" s="63" t="s">
        <v>129</v>
      </c>
      <c r="C20" s="72" t="s">
        <v>230</v>
      </c>
      <c r="D20" s="73"/>
      <c r="E20" s="73"/>
      <c r="F20" s="73"/>
      <c r="G20" s="74"/>
      <c r="H20" s="37"/>
      <c r="I20" s="37"/>
      <c r="J20" s="37"/>
      <c r="K20" s="37"/>
      <c r="L20" s="37"/>
      <c r="M20" s="37"/>
      <c r="N20" s="37"/>
    </row>
    <row r="21" spans="1:14" s="4" customFormat="1" ht="53.25" customHeight="1" x14ac:dyDescent="0.25">
      <c r="A21" s="107"/>
      <c r="B21" s="64"/>
      <c r="C21" s="47" t="s">
        <v>198</v>
      </c>
      <c r="D21" s="48" t="s">
        <v>199</v>
      </c>
      <c r="E21" s="48" t="s">
        <v>200</v>
      </c>
      <c r="F21" s="48" t="s">
        <v>201</v>
      </c>
      <c r="G21" s="61"/>
      <c r="H21" s="37"/>
      <c r="I21" s="37"/>
      <c r="J21" s="37"/>
      <c r="K21" s="37"/>
      <c r="L21" s="37"/>
      <c r="M21" s="37"/>
      <c r="N21" s="37"/>
    </row>
    <row r="22" spans="1:14" s="4" customFormat="1" ht="30" customHeight="1" thickBot="1" x14ac:dyDescent="0.3">
      <c r="A22" s="107"/>
      <c r="B22" s="65"/>
      <c r="C22" s="14">
        <v>300</v>
      </c>
      <c r="D22" s="13">
        <f>C22*0.5</f>
        <v>150</v>
      </c>
      <c r="E22" s="15">
        <f>C22*0.25</f>
        <v>75</v>
      </c>
      <c r="F22" s="16">
        <v>0</v>
      </c>
      <c r="G22" s="62"/>
      <c r="H22" s="37"/>
      <c r="I22" s="37"/>
      <c r="J22" s="37"/>
      <c r="K22" s="37"/>
      <c r="L22" s="37"/>
      <c r="M22" s="37"/>
      <c r="N22" s="37"/>
    </row>
    <row r="23" spans="1:14" s="4" customFormat="1" ht="30" customHeight="1" x14ac:dyDescent="0.25">
      <c r="A23" s="107"/>
      <c r="B23" s="63" t="s">
        <v>130</v>
      </c>
      <c r="C23" s="69" t="s">
        <v>225</v>
      </c>
      <c r="D23" s="70"/>
      <c r="E23" s="70"/>
      <c r="F23" s="70"/>
      <c r="G23" s="71"/>
      <c r="H23" s="37"/>
      <c r="I23" s="37"/>
      <c r="J23" s="37"/>
      <c r="K23" s="37"/>
      <c r="L23" s="37"/>
      <c r="M23" s="37"/>
      <c r="N23" s="37"/>
    </row>
    <row r="24" spans="1:14" s="4" customFormat="1" ht="59.25" customHeight="1" x14ac:dyDescent="0.25">
      <c r="A24" s="107"/>
      <c r="B24" s="64"/>
      <c r="C24" s="47" t="s">
        <v>198</v>
      </c>
      <c r="D24" s="48" t="s">
        <v>199</v>
      </c>
      <c r="E24" s="48" t="s">
        <v>200</v>
      </c>
      <c r="F24" s="48" t="s">
        <v>201</v>
      </c>
      <c r="G24" s="61"/>
      <c r="H24" s="37"/>
      <c r="I24" s="37"/>
      <c r="J24" s="37"/>
      <c r="K24" s="37"/>
      <c r="L24" s="37"/>
      <c r="M24" s="37"/>
      <c r="N24" s="37"/>
    </row>
    <row r="25" spans="1:14" s="4" customFormat="1" ht="30" customHeight="1" thickBot="1" x14ac:dyDescent="0.3">
      <c r="A25" s="107"/>
      <c r="B25" s="65"/>
      <c r="C25" s="14">
        <v>300</v>
      </c>
      <c r="D25" s="13">
        <f>C25*0.5</f>
        <v>150</v>
      </c>
      <c r="E25" s="15">
        <f>C25*0.25</f>
        <v>75</v>
      </c>
      <c r="F25" s="16">
        <v>0</v>
      </c>
      <c r="G25" s="62"/>
      <c r="H25" s="37"/>
      <c r="I25" s="37"/>
      <c r="J25" s="37"/>
      <c r="K25" s="37"/>
      <c r="L25" s="37"/>
      <c r="M25" s="37"/>
      <c r="N25" s="37"/>
    </row>
    <row r="26" spans="1:14" s="4" customFormat="1" ht="41.25" customHeight="1" x14ac:dyDescent="0.25">
      <c r="A26" s="107"/>
      <c r="B26" s="63" t="s">
        <v>131</v>
      </c>
      <c r="C26" s="66" t="s">
        <v>232</v>
      </c>
      <c r="D26" s="67"/>
      <c r="E26" s="67"/>
      <c r="F26" s="67"/>
      <c r="G26" s="84"/>
      <c r="H26" s="37"/>
      <c r="I26" s="37"/>
      <c r="J26" s="37"/>
      <c r="K26" s="37"/>
      <c r="L26" s="37"/>
      <c r="M26" s="37"/>
      <c r="N26" s="37"/>
    </row>
    <row r="27" spans="1:14" s="4" customFormat="1" ht="49.5" customHeight="1" x14ac:dyDescent="0.25">
      <c r="A27" s="107"/>
      <c r="B27" s="64"/>
      <c r="C27" s="47" t="s">
        <v>88</v>
      </c>
      <c r="D27" s="48" t="s">
        <v>164</v>
      </c>
      <c r="E27" s="48" t="s">
        <v>163</v>
      </c>
      <c r="F27" s="48" t="s">
        <v>162</v>
      </c>
      <c r="G27" s="61"/>
      <c r="H27" s="37"/>
      <c r="I27" s="37"/>
      <c r="J27" s="37"/>
      <c r="K27" s="37"/>
      <c r="L27" s="37"/>
      <c r="M27" s="37"/>
      <c r="N27" s="37"/>
    </row>
    <row r="28" spans="1:14" s="4" customFormat="1" ht="30" customHeight="1" thickBot="1" x14ac:dyDescent="0.3">
      <c r="A28" s="107"/>
      <c r="B28" s="65"/>
      <c r="C28" s="14">
        <v>300</v>
      </c>
      <c r="D28" s="13">
        <f>C28*0.5</f>
        <v>150</v>
      </c>
      <c r="E28" s="15">
        <f>C28*0.25</f>
        <v>75</v>
      </c>
      <c r="F28" s="16">
        <v>0</v>
      </c>
      <c r="G28" s="62"/>
      <c r="H28" s="37"/>
      <c r="I28" s="37"/>
      <c r="J28" s="37"/>
      <c r="K28" s="37"/>
      <c r="L28" s="37"/>
      <c r="M28" s="37"/>
      <c r="N28" s="37"/>
    </row>
    <row r="29" spans="1:14" s="4" customFormat="1" ht="30" customHeight="1" x14ac:dyDescent="0.25">
      <c r="A29" s="107"/>
      <c r="B29" s="63" t="s">
        <v>132</v>
      </c>
      <c r="C29" s="66" t="s">
        <v>231</v>
      </c>
      <c r="D29" s="67"/>
      <c r="E29" s="67"/>
      <c r="F29" s="67"/>
      <c r="G29" s="84"/>
      <c r="H29" s="37"/>
      <c r="I29" s="37"/>
      <c r="J29" s="37"/>
      <c r="K29" s="37"/>
      <c r="L29" s="37"/>
      <c r="M29" s="37"/>
      <c r="N29" s="37"/>
    </row>
    <row r="30" spans="1:14" s="4" customFormat="1" ht="49.5" customHeight="1" x14ac:dyDescent="0.25">
      <c r="A30" s="107"/>
      <c r="B30" s="64"/>
      <c r="C30" s="47" t="s">
        <v>88</v>
      </c>
      <c r="D30" s="48" t="s">
        <v>159</v>
      </c>
      <c r="E30" s="48" t="s">
        <v>160</v>
      </c>
      <c r="F30" s="48" t="s">
        <v>161</v>
      </c>
      <c r="G30" s="61"/>
      <c r="H30" s="37"/>
      <c r="I30" s="37"/>
      <c r="J30" s="37"/>
      <c r="K30" s="37"/>
      <c r="L30" s="37"/>
      <c r="M30" s="37"/>
      <c r="N30" s="37"/>
    </row>
    <row r="31" spans="1:14" s="4" customFormat="1" ht="30" customHeight="1" thickBot="1" x14ac:dyDescent="0.3">
      <c r="A31" s="107"/>
      <c r="B31" s="65"/>
      <c r="C31" s="14">
        <v>300</v>
      </c>
      <c r="D31" s="13">
        <f>C31*0.5</f>
        <v>150</v>
      </c>
      <c r="E31" s="15">
        <f>C31*0.25</f>
        <v>75</v>
      </c>
      <c r="F31" s="16">
        <v>0</v>
      </c>
      <c r="G31" s="62"/>
      <c r="H31" s="37"/>
      <c r="I31" s="37"/>
      <c r="J31" s="37"/>
      <c r="K31" s="37"/>
      <c r="L31" s="37"/>
      <c r="M31" s="37"/>
      <c r="N31" s="37"/>
    </row>
    <row r="32" spans="1:14" s="4" customFormat="1" ht="45.95" customHeight="1" x14ac:dyDescent="0.25">
      <c r="A32" s="107"/>
      <c r="B32" s="63" t="s">
        <v>133</v>
      </c>
      <c r="C32" s="69" t="s">
        <v>233</v>
      </c>
      <c r="D32" s="70"/>
      <c r="E32" s="70"/>
      <c r="F32" s="70"/>
      <c r="G32" s="71"/>
      <c r="H32" s="37"/>
      <c r="I32" s="37"/>
      <c r="J32" s="37"/>
      <c r="K32" s="37"/>
      <c r="L32" s="37"/>
      <c r="M32" s="37"/>
      <c r="N32" s="37"/>
    </row>
    <row r="33" spans="1:21" s="4" customFormat="1" ht="49.5" customHeight="1" x14ac:dyDescent="0.25">
      <c r="A33" s="107"/>
      <c r="B33" s="64"/>
      <c r="C33" s="56" t="s">
        <v>101</v>
      </c>
      <c r="D33" s="57" t="s">
        <v>102</v>
      </c>
      <c r="E33" s="57" t="s">
        <v>103</v>
      </c>
      <c r="F33" s="57" t="s">
        <v>104</v>
      </c>
      <c r="G33" s="61"/>
      <c r="H33" s="37"/>
      <c r="I33" s="37"/>
      <c r="J33" s="37"/>
      <c r="K33" s="37"/>
      <c r="L33" s="37"/>
      <c r="M33" s="37"/>
      <c r="N33" s="37"/>
    </row>
    <row r="34" spans="1:21" s="4" customFormat="1" ht="30" customHeight="1" thickBot="1" x14ac:dyDescent="0.3">
      <c r="A34" s="107"/>
      <c r="B34" s="65"/>
      <c r="C34" s="14">
        <v>300</v>
      </c>
      <c r="D34" s="13">
        <f>C34*0.5</f>
        <v>150</v>
      </c>
      <c r="E34" s="15">
        <f>C34*0.25</f>
        <v>75</v>
      </c>
      <c r="F34" s="16">
        <v>0</v>
      </c>
      <c r="G34" s="62"/>
      <c r="H34" s="37"/>
      <c r="I34" s="37"/>
      <c r="J34" s="37"/>
      <c r="K34" s="37"/>
      <c r="L34" s="37"/>
      <c r="M34" s="37"/>
      <c r="N34" s="37"/>
    </row>
    <row r="35" spans="1:21" s="4" customFormat="1" ht="30" customHeight="1" x14ac:dyDescent="0.25">
      <c r="A35" s="107"/>
      <c r="B35" s="63" t="s">
        <v>134</v>
      </c>
      <c r="C35" s="69" t="s">
        <v>224</v>
      </c>
      <c r="D35" s="70"/>
      <c r="E35" s="70"/>
      <c r="F35" s="70"/>
      <c r="G35" s="71"/>
      <c r="H35" s="37"/>
      <c r="I35" s="37"/>
      <c r="J35" s="37"/>
      <c r="K35" s="37"/>
      <c r="L35" s="37"/>
      <c r="M35" s="37"/>
      <c r="N35" s="37"/>
    </row>
    <row r="36" spans="1:21" s="4" customFormat="1" ht="49.5" customHeight="1" x14ac:dyDescent="0.25">
      <c r="A36" s="107"/>
      <c r="B36" s="64"/>
      <c r="C36" s="47" t="s">
        <v>56</v>
      </c>
      <c r="D36" s="48" t="s">
        <v>57</v>
      </c>
      <c r="E36" s="48" t="s">
        <v>58</v>
      </c>
      <c r="F36" s="48" t="s">
        <v>59</v>
      </c>
      <c r="G36" s="61"/>
      <c r="H36" s="37"/>
      <c r="I36" s="37"/>
      <c r="J36" s="37"/>
      <c r="K36" s="37"/>
      <c r="L36" s="37"/>
      <c r="M36" s="37"/>
      <c r="N36" s="37"/>
    </row>
    <row r="37" spans="1:21" s="4" customFormat="1" ht="30" customHeight="1" thickBot="1" x14ac:dyDescent="0.3">
      <c r="A37" s="108"/>
      <c r="B37" s="65"/>
      <c r="C37" s="14">
        <v>300</v>
      </c>
      <c r="D37" s="13">
        <f>C37*0.5</f>
        <v>150</v>
      </c>
      <c r="E37" s="15">
        <f>C37*0.25</f>
        <v>75</v>
      </c>
      <c r="F37" s="16">
        <v>0</v>
      </c>
      <c r="G37" s="62"/>
      <c r="H37" s="37"/>
      <c r="I37" s="37"/>
      <c r="J37" s="37"/>
      <c r="K37" s="37"/>
      <c r="L37" s="37"/>
      <c r="M37" s="37"/>
      <c r="N37" s="37"/>
    </row>
    <row r="38" spans="1:21" s="36" customFormat="1" ht="15.75" thickBot="1" x14ac:dyDescent="0.3"/>
    <row r="39" spans="1:21" s="4" customFormat="1" ht="45.95" customHeight="1" x14ac:dyDescent="0.25">
      <c r="A39" s="78" t="s">
        <v>166</v>
      </c>
      <c r="B39" s="63" t="s">
        <v>135</v>
      </c>
      <c r="C39" s="98" t="s">
        <v>234</v>
      </c>
      <c r="D39" s="99"/>
      <c r="E39" s="99"/>
      <c r="F39" s="99"/>
      <c r="G39" s="100"/>
      <c r="H39" s="37"/>
      <c r="I39" s="37"/>
      <c r="J39" s="37"/>
      <c r="K39" s="37"/>
      <c r="L39" s="37"/>
      <c r="M39" s="37"/>
      <c r="N39" s="37"/>
    </row>
    <row r="40" spans="1:21" ht="30" customHeight="1" x14ac:dyDescent="0.25">
      <c r="A40" s="79"/>
      <c r="B40" s="64"/>
      <c r="C40" s="47" t="s">
        <v>51</v>
      </c>
      <c r="D40" s="52"/>
      <c r="E40" s="52"/>
      <c r="F40" s="48" t="s">
        <v>51</v>
      </c>
      <c r="G40" s="61"/>
      <c r="H40" s="34"/>
      <c r="J40" s="34"/>
      <c r="K40" s="34"/>
      <c r="L40" s="34"/>
      <c r="M40" s="34"/>
      <c r="O40"/>
      <c r="P40"/>
      <c r="Q40"/>
      <c r="R40"/>
      <c r="S40"/>
      <c r="T40"/>
      <c r="U40"/>
    </row>
    <row r="41" spans="1:21" ht="16.5" thickBot="1" x14ac:dyDescent="0.3">
      <c r="A41" s="79"/>
      <c r="B41" s="65"/>
      <c r="C41" s="14">
        <v>300</v>
      </c>
      <c r="D41" s="53"/>
      <c r="E41" s="53"/>
      <c r="F41" s="16">
        <v>0</v>
      </c>
      <c r="G41" s="62"/>
      <c r="H41" s="34"/>
      <c r="J41" s="34"/>
      <c r="K41" s="34"/>
      <c r="L41" s="34"/>
      <c r="M41" s="34"/>
      <c r="O41"/>
      <c r="P41"/>
      <c r="Q41"/>
      <c r="R41"/>
      <c r="S41"/>
      <c r="T41"/>
      <c r="U41"/>
    </row>
    <row r="42" spans="1:21" s="4" customFormat="1" ht="36" customHeight="1" x14ac:dyDescent="0.25">
      <c r="A42" s="79"/>
      <c r="B42" s="63" t="s">
        <v>136</v>
      </c>
      <c r="C42" s="101" t="s">
        <v>235</v>
      </c>
      <c r="D42" s="102"/>
      <c r="E42" s="102"/>
      <c r="F42" s="102"/>
      <c r="G42" s="103"/>
      <c r="H42" s="37"/>
      <c r="I42" s="37"/>
      <c r="J42" s="37"/>
      <c r="K42" s="37"/>
      <c r="L42" s="37"/>
      <c r="M42" s="37"/>
      <c r="N42" s="37"/>
    </row>
    <row r="43" spans="1:21" ht="30" customHeight="1" x14ac:dyDescent="0.25">
      <c r="A43" s="79"/>
      <c r="B43" s="64"/>
      <c r="C43" s="47" t="s">
        <v>76</v>
      </c>
      <c r="D43" s="48" t="s">
        <v>77</v>
      </c>
      <c r="E43" s="48" t="s">
        <v>78</v>
      </c>
      <c r="F43" s="48" t="s">
        <v>79</v>
      </c>
      <c r="G43" s="61"/>
      <c r="H43" s="34"/>
      <c r="J43" s="34"/>
      <c r="K43" s="34"/>
      <c r="L43" s="34"/>
      <c r="M43" s="34"/>
      <c r="O43"/>
      <c r="P43"/>
      <c r="Q43"/>
      <c r="R43"/>
      <c r="S43"/>
      <c r="T43"/>
      <c r="U43"/>
    </row>
    <row r="44" spans="1:21" ht="16.5" customHeight="1" thickBot="1" x14ac:dyDescent="0.3">
      <c r="A44" s="79"/>
      <c r="B44" s="65"/>
      <c r="C44" s="14">
        <v>100</v>
      </c>
      <c r="D44" s="13">
        <f>C44*0.5</f>
        <v>50</v>
      </c>
      <c r="E44" s="15">
        <f>C44*0.25</f>
        <v>25</v>
      </c>
      <c r="F44" s="16">
        <v>0</v>
      </c>
      <c r="G44" s="62"/>
      <c r="H44" s="34"/>
      <c r="J44" s="34"/>
      <c r="K44" s="34"/>
      <c r="L44" s="34"/>
      <c r="M44" s="34"/>
      <c r="O44"/>
      <c r="P44"/>
      <c r="Q44"/>
      <c r="R44"/>
      <c r="S44"/>
      <c r="T44"/>
      <c r="U44"/>
    </row>
    <row r="45" spans="1:21" s="4" customFormat="1" ht="45.95" customHeight="1" x14ac:dyDescent="0.25">
      <c r="A45" s="79"/>
      <c r="B45" s="63" t="s">
        <v>137</v>
      </c>
      <c r="C45" s="66" t="s">
        <v>236</v>
      </c>
      <c r="D45" s="67"/>
      <c r="E45" s="67"/>
      <c r="F45" s="67"/>
      <c r="G45" s="84"/>
      <c r="H45" s="37"/>
      <c r="I45" s="37"/>
      <c r="J45" s="37"/>
      <c r="K45" s="37"/>
      <c r="L45" s="37"/>
      <c r="M45" s="37"/>
      <c r="N45" s="37"/>
    </row>
    <row r="46" spans="1:21" ht="45" customHeight="1" x14ac:dyDescent="0.25">
      <c r="A46" s="79"/>
      <c r="B46" s="64"/>
      <c r="C46" s="47" t="s">
        <v>86</v>
      </c>
      <c r="D46" s="48" t="s">
        <v>87</v>
      </c>
      <c r="E46" s="48" t="s">
        <v>84</v>
      </c>
      <c r="F46" s="48" t="s">
        <v>85</v>
      </c>
      <c r="G46" s="61"/>
      <c r="H46" s="34"/>
      <c r="J46" s="34"/>
      <c r="K46" s="34"/>
      <c r="L46" s="34"/>
      <c r="M46" s="34"/>
      <c r="O46"/>
      <c r="P46"/>
      <c r="Q46"/>
      <c r="R46"/>
      <c r="S46"/>
      <c r="T46"/>
      <c r="U46"/>
    </row>
    <row r="47" spans="1:21" ht="16.5" customHeight="1" thickBot="1" x14ac:dyDescent="0.3">
      <c r="A47" s="79"/>
      <c r="B47" s="65"/>
      <c r="C47" s="14">
        <v>200</v>
      </c>
      <c r="D47" s="13">
        <f>C47*0.5</f>
        <v>100</v>
      </c>
      <c r="E47" s="15">
        <f>C47*0.25</f>
        <v>50</v>
      </c>
      <c r="F47" s="46">
        <v>0</v>
      </c>
      <c r="G47" s="62"/>
      <c r="H47" s="34"/>
      <c r="J47" s="34"/>
      <c r="K47" s="34"/>
      <c r="L47" s="34"/>
      <c r="M47" s="34"/>
      <c r="O47"/>
      <c r="P47"/>
      <c r="Q47"/>
      <c r="R47"/>
      <c r="S47"/>
      <c r="T47"/>
      <c r="U47"/>
    </row>
    <row r="48" spans="1:21" s="4" customFormat="1" ht="30" customHeight="1" x14ac:dyDescent="0.25">
      <c r="A48" s="79"/>
      <c r="B48" s="63" t="s">
        <v>138</v>
      </c>
      <c r="C48" s="66" t="s">
        <v>237</v>
      </c>
      <c r="D48" s="67"/>
      <c r="E48" s="67"/>
      <c r="F48" s="67"/>
      <c r="G48" s="103"/>
      <c r="H48" s="37"/>
      <c r="I48" s="37"/>
      <c r="J48" s="37"/>
      <c r="K48" s="37"/>
      <c r="L48" s="37"/>
      <c r="M48" s="37"/>
      <c r="N48" s="37"/>
    </row>
    <row r="49" spans="1:21" ht="30" customHeight="1" x14ac:dyDescent="0.25">
      <c r="A49" s="79"/>
      <c r="B49" s="64"/>
      <c r="C49" s="47" t="s">
        <v>176</v>
      </c>
      <c r="D49" s="48" t="s">
        <v>177</v>
      </c>
      <c r="E49" s="48" t="s">
        <v>178</v>
      </c>
      <c r="F49" s="48" t="s">
        <v>179</v>
      </c>
      <c r="G49" s="61"/>
      <c r="H49" s="34"/>
      <c r="J49" s="34"/>
      <c r="K49" s="34"/>
      <c r="L49" s="34"/>
      <c r="M49" s="34"/>
      <c r="O49"/>
      <c r="P49"/>
      <c r="Q49"/>
      <c r="R49"/>
      <c r="S49"/>
      <c r="T49"/>
      <c r="U49"/>
    </row>
    <row r="50" spans="1:21" ht="16.5" thickBot="1" x14ac:dyDescent="0.3">
      <c r="A50" s="79"/>
      <c r="B50" s="65"/>
      <c r="C50" s="14">
        <v>200</v>
      </c>
      <c r="D50" s="13">
        <f>C50*0.5</f>
        <v>100</v>
      </c>
      <c r="E50" s="15">
        <f>C50*0.25</f>
        <v>50</v>
      </c>
      <c r="F50" s="16">
        <v>0</v>
      </c>
      <c r="G50" s="62"/>
      <c r="H50" s="34"/>
      <c r="J50" s="34"/>
      <c r="K50" s="34"/>
      <c r="L50" s="34"/>
      <c r="M50" s="34"/>
      <c r="O50"/>
      <c r="P50"/>
      <c r="Q50"/>
      <c r="R50"/>
      <c r="S50"/>
      <c r="T50"/>
      <c r="U50"/>
    </row>
    <row r="51" spans="1:21" s="4" customFormat="1" ht="32.25" customHeight="1" x14ac:dyDescent="0.25">
      <c r="A51" s="79"/>
      <c r="B51" s="63" t="s">
        <v>139</v>
      </c>
      <c r="C51" s="66" t="s">
        <v>238</v>
      </c>
      <c r="D51" s="67"/>
      <c r="E51" s="67"/>
      <c r="F51" s="67"/>
      <c r="G51" s="68"/>
      <c r="H51" s="37"/>
      <c r="I51" s="37"/>
      <c r="J51" s="37"/>
      <c r="K51" s="37"/>
      <c r="L51" s="37"/>
      <c r="M51" s="37"/>
      <c r="N51" s="37"/>
    </row>
    <row r="52" spans="1:21" ht="30" x14ac:dyDescent="0.25">
      <c r="A52" s="79"/>
      <c r="B52" s="64"/>
      <c r="C52" s="47" t="s">
        <v>180</v>
      </c>
      <c r="D52" s="48" t="s">
        <v>181</v>
      </c>
      <c r="E52" s="48" t="s">
        <v>182</v>
      </c>
      <c r="F52" s="48" t="s">
        <v>183</v>
      </c>
      <c r="G52" s="61"/>
      <c r="H52" s="34"/>
      <c r="J52" s="34"/>
      <c r="K52" s="34"/>
      <c r="L52" s="34"/>
      <c r="M52" s="34"/>
      <c r="O52"/>
      <c r="P52"/>
      <c r="Q52"/>
      <c r="R52"/>
      <c r="S52"/>
      <c r="T52"/>
      <c r="U52"/>
    </row>
    <row r="53" spans="1:21" ht="16.5" thickBot="1" x14ac:dyDescent="0.3">
      <c r="A53" s="79"/>
      <c r="B53" s="65"/>
      <c r="C53" s="14">
        <v>100</v>
      </c>
      <c r="D53" s="13">
        <f>C53*0.5</f>
        <v>50</v>
      </c>
      <c r="E53" s="15">
        <f>C53*0.25</f>
        <v>25</v>
      </c>
      <c r="F53" s="16">
        <v>0</v>
      </c>
      <c r="G53" s="62"/>
      <c r="H53" s="34"/>
      <c r="J53" s="34"/>
      <c r="K53" s="34"/>
      <c r="L53" s="34"/>
      <c r="M53" s="34"/>
      <c r="O53"/>
      <c r="P53"/>
      <c r="Q53"/>
      <c r="R53"/>
      <c r="S53"/>
      <c r="T53"/>
      <c r="U53"/>
    </row>
    <row r="54" spans="1:21" s="4" customFormat="1" ht="30" customHeight="1" x14ac:dyDescent="0.25">
      <c r="A54" s="79"/>
      <c r="B54" s="63" t="s">
        <v>140</v>
      </c>
      <c r="C54" s="66" t="s">
        <v>239</v>
      </c>
      <c r="D54" s="91"/>
      <c r="E54" s="91"/>
      <c r="F54" s="91"/>
      <c r="G54" s="92"/>
      <c r="H54" s="37"/>
      <c r="I54" s="37"/>
      <c r="J54" s="37"/>
      <c r="K54" s="37"/>
      <c r="L54" s="37"/>
      <c r="M54" s="37"/>
      <c r="N54" s="37"/>
    </row>
    <row r="55" spans="1:21" ht="46.5" customHeight="1" x14ac:dyDescent="0.25">
      <c r="A55" s="79"/>
      <c r="B55" s="64"/>
      <c r="C55" s="47" t="s">
        <v>97</v>
      </c>
      <c r="D55" s="48" t="s">
        <v>98</v>
      </c>
      <c r="E55" s="48" t="s">
        <v>99</v>
      </c>
      <c r="F55" s="48" t="s">
        <v>100</v>
      </c>
      <c r="G55" s="61"/>
      <c r="H55" s="34"/>
      <c r="J55" s="34"/>
      <c r="K55" s="34"/>
      <c r="L55" s="34"/>
      <c r="M55" s="34"/>
      <c r="O55"/>
      <c r="P55"/>
      <c r="Q55"/>
      <c r="R55"/>
      <c r="S55"/>
      <c r="T55"/>
      <c r="U55"/>
    </row>
    <row r="56" spans="1:21" ht="16.5" thickBot="1" x14ac:dyDescent="0.3">
      <c r="A56" s="79"/>
      <c r="B56" s="65"/>
      <c r="C56" s="14">
        <v>300</v>
      </c>
      <c r="D56" s="13">
        <f>C56*0.5</f>
        <v>150</v>
      </c>
      <c r="E56" s="15">
        <f>C56*0.25</f>
        <v>75</v>
      </c>
      <c r="F56" s="16">
        <v>0</v>
      </c>
      <c r="G56" s="62"/>
      <c r="H56" s="34"/>
      <c r="J56" s="34"/>
      <c r="K56" s="34"/>
      <c r="L56" s="34"/>
      <c r="M56" s="34"/>
      <c r="O56"/>
      <c r="P56"/>
      <c r="Q56"/>
      <c r="R56"/>
      <c r="S56"/>
      <c r="T56"/>
      <c r="U56"/>
    </row>
    <row r="57" spans="1:21" s="4" customFormat="1" ht="30" customHeight="1" x14ac:dyDescent="0.25">
      <c r="A57" s="79"/>
      <c r="B57" s="63" t="s">
        <v>141</v>
      </c>
      <c r="C57" s="58" t="s">
        <v>240</v>
      </c>
      <c r="D57" s="104"/>
      <c r="E57" s="104"/>
      <c r="F57" s="104"/>
      <c r="G57" s="105"/>
      <c r="H57" s="37"/>
      <c r="I57" s="37"/>
      <c r="J57" s="37"/>
      <c r="K57" s="37"/>
      <c r="L57" s="37"/>
      <c r="M57" s="37"/>
      <c r="N57" s="37"/>
    </row>
    <row r="58" spans="1:21" ht="46.5" customHeight="1" x14ac:dyDescent="0.25">
      <c r="A58" s="79"/>
      <c r="B58" s="64"/>
      <c r="C58" s="47" t="s">
        <v>97</v>
      </c>
      <c r="D58" s="48" t="s">
        <v>98</v>
      </c>
      <c r="E58" s="48" t="s">
        <v>99</v>
      </c>
      <c r="F58" s="48" t="s">
        <v>100</v>
      </c>
      <c r="G58" s="61"/>
      <c r="H58" s="34"/>
      <c r="J58" s="34"/>
      <c r="K58" s="34"/>
      <c r="L58" s="34"/>
      <c r="M58" s="34"/>
      <c r="O58"/>
      <c r="P58"/>
      <c r="Q58"/>
      <c r="R58"/>
      <c r="S58"/>
      <c r="T58"/>
      <c r="U58"/>
    </row>
    <row r="59" spans="1:21" ht="16.5" thickBot="1" x14ac:dyDescent="0.3">
      <c r="A59" s="79"/>
      <c r="B59" s="65"/>
      <c r="C59" s="14">
        <v>200</v>
      </c>
      <c r="D59" s="13">
        <f>C59*0.5</f>
        <v>100</v>
      </c>
      <c r="E59" s="15">
        <f>C59*0.25</f>
        <v>50</v>
      </c>
      <c r="F59" s="16">
        <v>0</v>
      </c>
      <c r="G59" s="62"/>
      <c r="H59" s="34"/>
      <c r="J59" s="34"/>
      <c r="K59" s="34"/>
      <c r="L59" s="34"/>
      <c r="M59" s="34"/>
      <c r="O59"/>
      <c r="P59"/>
      <c r="Q59"/>
      <c r="R59"/>
      <c r="S59"/>
      <c r="T59"/>
      <c r="U59"/>
    </row>
    <row r="60" spans="1:21" s="4" customFormat="1" ht="45.95" customHeight="1" x14ac:dyDescent="0.25">
      <c r="A60" s="79"/>
      <c r="B60" s="63" t="s">
        <v>142</v>
      </c>
      <c r="C60" s="66" t="s">
        <v>171</v>
      </c>
      <c r="D60" s="67"/>
      <c r="E60" s="67"/>
      <c r="F60" s="67"/>
      <c r="G60" s="68"/>
      <c r="H60" s="37"/>
      <c r="I60" s="37"/>
      <c r="J60" s="37"/>
      <c r="K60" s="37"/>
      <c r="L60" s="37"/>
      <c r="M60" s="37"/>
      <c r="N60" s="37"/>
    </row>
    <row r="61" spans="1:21" ht="55.5" customHeight="1" x14ac:dyDescent="0.25">
      <c r="A61" s="79"/>
      <c r="B61" s="64"/>
      <c r="C61" s="47" t="s">
        <v>202</v>
      </c>
      <c r="D61" s="48" t="s">
        <v>203</v>
      </c>
      <c r="E61" s="48" t="s">
        <v>204</v>
      </c>
      <c r="F61" s="48" t="s">
        <v>205</v>
      </c>
      <c r="G61" s="61"/>
      <c r="H61" s="34"/>
      <c r="J61" s="34"/>
      <c r="K61" s="34"/>
      <c r="L61" s="34"/>
      <c r="M61" s="34"/>
      <c r="O61"/>
      <c r="P61"/>
      <c r="Q61"/>
      <c r="R61"/>
      <c r="S61"/>
      <c r="T61"/>
      <c r="U61"/>
    </row>
    <row r="62" spans="1:21" ht="16.5" customHeight="1" thickBot="1" x14ac:dyDescent="0.3">
      <c r="A62" s="79"/>
      <c r="B62" s="65"/>
      <c r="C62" s="14">
        <v>200</v>
      </c>
      <c r="D62" s="13">
        <f>C62*0.5</f>
        <v>100</v>
      </c>
      <c r="E62" s="15">
        <f>C62*0.25</f>
        <v>50</v>
      </c>
      <c r="F62" s="16">
        <v>0</v>
      </c>
      <c r="G62" s="62"/>
      <c r="H62" s="34"/>
      <c r="J62" s="34"/>
      <c r="K62" s="34"/>
      <c r="L62" s="34"/>
      <c r="M62" s="34"/>
      <c r="O62"/>
      <c r="P62"/>
      <c r="Q62"/>
      <c r="R62"/>
      <c r="S62"/>
      <c r="T62"/>
      <c r="U62"/>
    </row>
    <row r="63" spans="1:21" s="4" customFormat="1" ht="45.95" customHeight="1" x14ac:dyDescent="0.25">
      <c r="A63" s="79"/>
      <c r="B63" s="63" t="s">
        <v>143</v>
      </c>
      <c r="C63" s="66" t="s">
        <v>241</v>
      </c>
      <c r="D63" s="67"/>
      <c r="E63" s="67"/>
      <c r="F63" s="67"/>
      <c r="G63" s="68"/>
      <c r="H63" s="37"/>
      <c r="I63" s="37"/>
      <c r="J63" s="37"/>
      <c r="K63" s="37"/>
      <c r="L63" s="37"/>
      <c r="M63" s="37"/>
      <c r="N63" s="37"/>
    </row>
    <row r="64" spans="1:21" ht="78.75" customHeight="1" x14ac:dyDescent="0.25">
      <c r="A64" s="79"/>
      <c r="B64" s="64"/>
      <c r="C64" s="47" t="s">
        <v>117</v>
      </c>
      <c r="D64" s="48" t="s">
        <v>118</v>
      </c>
      <c r="E64" s="48" t="s">
        <v>120</v>
      </c>
      <c r="F64" s="48" t="s">
        <v>119</v>
      </c>
      <c r="G64" s="61"/>
      <c r="H64" s="34"/>
      <c r="J64" s="34"/>
      <c r="K64" s="34"/>
      <c r="L64" s="34"/>
      <c r="M64" s="34"/>
      <c r="O64"/>
      <c r="P64"/>
      <c r="Q64"/>
      <c r="R64"/>
      <c r="S64"/>
      <c r="T64"/>
      <c r="U64"/>
    </row>
    <row r="65" spans="1:21" ht="16.149999999999999" customHeight="1" thickBot="1" x14ac:dyDescent="0.3">
      <c r="A65" s="80"/>
      <c r="B65" s="65"/>
      <c r="C65" s="14">
        <v>300</v>
      </c>
      <c r="D65" s="13">
        <v>100</v>
      </c>
      <c r="E65" s="15">
        <f>C65*0.25</f>
        <v>75</v>
      </c>
      <c r="F65" s="16">
        <v>0</v>
      </c>
      <c r="G65" s="62"/>
      <c r="H65" s="34"/>
      <c r="J65" s="34"/>
      <c r="K65" s="34"/>
      <c r="L65" s="34"/>
      <c r="M65" s="34"/>
      <c r="O65"/>
      <c r="P65"/>
      <c r="Q65"/>
      <c r="R65"/>
      <c r="S65"/>
      <c r="T65"/>
      <c r="U65"/>
    </row>
    <row r="66" spans="1:21" s="36" customFormat="1" ht="15.75" thickBot="1" x14ac:dyDescent="0.3">
      <c r="C66" s="49"/>
      <c r="D66" s="49"/>
      <c r="E66" s="49"/>
      <c r="F66" s="49"/>
      <c r="G66" s="49"/>
    </row>
    <row r="67" spans="1:21" ht="45.95" customHeight="1" x14ac:dyDescent="0.25">
      <c r="A67" s="75" t="s">
        <v>165</v>
      </c>
      <c r="B67" s="63" t="s">
        <v>144</v>
      </c>
      <c r="C67" s="66" t="s">
        <v>221</v>
      </c>
      <c r="D67" s="67"/>
      <c r="E67" s="67"/>
      <c r="F67" s="67"/>
      <c r="G67" s="68"/>
      <c r="H67" s="34"/>
      <c r="J67" s="34"/>
      <c r="K67" s="34"/>
      <c r="L67" s="34"/>
      <c r="M67" s="34"/>
      <c r="O67"/>
      <c r="P67"/>
      <c r="Q67"/>
      <c r="R67"/>
      <c r="S67"/>
      <c r="T67"/>
      <c r="U67"/>
    </row>
    <row r="68" spans="1:21" ht="63.75" customHeight="1" x14ac:dyDescent="0.25">
      <c r="A68" s="76"/>
      <c r="B68" s="64"/>
      <c r="C68" s="47" t="s">
        <v>47</v>
      </c>
      <c r="D68" s="48" t="s">
        <v>48</v>
      </c>
      <c r="E68" s="48" t="s">
        <v>49</v>
      </c>
      <c r="F68" s="48" t="s">
        <v>50</v>
      </c>
      <c r="G68" s="61"/>
      <c r="H68" s="34"/>
      <c r="J68" s="34"/>
      <c r="K68" s="34"/>
      <c r="L68" s="34"/>
      <c r="M68" s="34"/>
      <c r="O68"/>
      <c r="P68"/>
      <c r="Q68"/>
      <c r="R68"/>
      <c r="S68"/>
      <c r="T68"/>
      <c r="U68"/>
    </row>
    <row r="69" spans="1:21" ht="16.5" thickBot="1" x14ac:dyDescent="0.3">
      <c r="A69" s="76"/>
      <c r="B69" s="65"/>
      <c r="C69" s="14">
        <v>200</v>
      </c>
      <c r="D69" s="13">
        <f>C69*0.5</f>
        <v>100</v>
      </c>
      <c r="E69" s="15">
        <f>C69*0.25</f>
        <v>50</v>
      </c>
      <c r="F69" s="16">
        <v>0</v>
      </c>
      <c r="G69" s="62"/>
      <c r="H69" s="34"/>
      <c r="J69" s="34"/>
      <c r="K69" s="34"/>
      <c r="L69" s="34"/>
      <c r="M69" s="34"/>
      <c r="O69"/>
      <c r="P69"/>
      <c r="Q69"/>
      <c r="R69"/>
      <c r="S69"/>
      <c r="T69"/>
      <c r="U69"/>
    </row>
    <row r="70" spans="1:21" ht="58.5" customHeight="1" x14ac:dyDescent="0.25">
      <c r="A70" s="76"/>
      <c r="B70" s="63" t="s">
        <v>145</v>
      </c>
      <c r="C70" s="58" t="s">
        <v>242</v>
      </c>
      <c r="D70" s="59"/>
      <c r="E70" s="59"/>
      <c r="F70" s="59"/>
      <c r="G70" s="60"/>
      <c r="H70" s="34"/>
      <c r="J70" s="34"/>
      <c r="K70" s="34"/>
      <c r="L70" s="34"/>
      <c r="M70" s="34"/>
      <c r="O70"/>
      <c r="P70"/>
      <c r="Q70"/>
      <c r="R70"/>
      <c r="S70"/>
      <c r="T70"/>
      <c r="U70"/>
    </row>
    <row r="71" spans="1:21" ht="40.5" customHeight="1" x14ac:dyDescent="0.25">
      <c r="A71" s="76"/>
      <c r="B71" s="64"/>
      <c r="C71" s="47" t="s">
        <v>52</v>
      </c>
      <c r="D71" s="48" t="s">
        <v>53</v>
      </c>
      <c r="E71" s="48" t="s">
        <v>54</v>
      </c>
      <c r="F71" s="48" t="s">
        <v>55</v>
      </c>
      <c r="G71" s="61"/>
      <c r="H71" s="34"/>
      <c r="J71" s="34"/>
      <c r="K71" s="34"/>
      <c r="L71" s="34"/>
      <c r="M71" s="34"/>
      <c r="O71"/>
      <c r="P71"/>
      <c r="Q71"/>
      <c r="R71"/>
      <c r="S71"/>
      <c r="T71"/>
      <c r="U71"/>
    </row>
    <row r="72" spans="1:21" ht="16.5" customHeight="1" thickBot="1" x14ac:dyDescent="0.3">
      <c r="A72" s="76"/>
      <c r="B72" s="65"/>
      <c r="C72" s="14">
        <v>200</v>
      </c>
      <c r="D72" s="13">
        <f>C72*0.5</f>
        <v>100</v>
      </c>
      <c r="E72" s="15">
        <f>C72*0.25</f>
        <v>50</v>
      </c>
      <c r="F72" s="16">
        <v>0</v>
      </c>
      <c r="G72" s="62"/>
      <c r="H72" s="34"/>
      <c r="J72" s="34"/>
      <c r="K72" s="34"/>
      <c r="L72" s="34"/>
      <c r="M72" s="34"/>
      <c r="O72"/>
      <c r="P72"/>
      <c r="Q72"/>
      <c r="R72"/>
      <c r="S72"/>
      <c r="T72"/>
      <c r="U72"/>
    </row>
    <row r="73" spans="1:21" ht="30" customHeight="1" x14ac:dyDescent="0.25">
      <c r="A73" s="76"/>
      <c r="B73" s="63" t="s">
        <v>146</v>
      </c>
      <c r="C73" s="58" t="s">
        <v>243</v>
      </c>
      <c r="D73" s="59"/>
      <c r="E73" s="59"/>
      <c r="F73" s="59"/>
      <c r="G73" s="60"/>
      <c r="H73" s="34"/>
      <c r="J73" s="34"/>
      <c r="K73" s="34"/>
      <c r="L73" s="34"/>
      <c r="M73" s="34"/>
      <c r="O73"/>
      <c r="P73"/>
      <c r="Q73"/>
      <c r="R73"/>
      <c r="S73"/>
      <c r="T73"/>
      <c r="U73"/>
    </row>
    <row r="74" spans="1:21" ht="45.75" customHeight="1" x14ac:dyDescent="0.25">
      <c r="A74" s="76"/>
      <c r="B74" s="64"/>
      <c r="C74" s="47" t="s">
        <v>60</v>
      </c>
      <c r="D74" s="48" t="s">
        <v>61</v>
      </c>
      <c r="E74" s="48" t="s">
        <v>62</v>
      </c>
      <c r="F74" s="48" t="s">
        <v>63</v>
      </c>
      <c r="G74" s="61"/>
      <c r="H74" s="34"/>
      <c r="J74" s="34"/>
      <c r="K74" s="34"/>
      <c r="L74" s="34"/>
      <c r="M74" s="34"/>
      <c r="O74"/>
      <c r="P74"/>
      <c r="Q74"/>
      <c r="R74"/>
      <c r="S74"/>
      <c r="T74"/>
      <c r="U74"/>
    </row>
    <row r="75" spans="1:21" ht="16.5" customHeight="1" thickBot="1" x14ac:dyDescent="0.3">
      <c r="A75" s="76"/>
      <c r="B75" s="65"/>
      <c r="C75" s="14">
        <v>200</v>
      </c>
      <c r="D75" s="13">
        <f>C75*0.5</f>
        <v>100</v>
      </c>
      <c r="E75" s="15">
        <f>C75*0.25</f>
        <v>50</v>
      </c>
      <c r="F75" s="16">
        <v>0</v>
      </c>
      <c r="G75" s="62"/>
      <c r="H75" s="34"/>
      <c r="J75" s="34"/>
      <c r="K75" s="34"/>
      <c r="L75" s="34"/>
      <c r="M75" s="34"/>
      <c r="O75"/>
      <c r="P75"/>
      <c r="Q75"/>
      <c r="R75"/>
      <c r="S75"/>
      <c r="T75"/>
      <c r="U75"/>
    </row>
    <row r="76" spans="1:21" ht="30" customHeight="1" x14ac:dyDescent="0.25">
      <c r="A76" s="76"/>
      <c r="B76" s="63" t="s">
        <v>147</v>
      </c>
      <c r="C76" s="69" t="s">
        <v>220</v>
      </c>
      <c r="D76" s="70"/>
      <c r="E76" s="70"/>
      <c r="F76" s="70"/>
      <c r="G76" s="71"/>
      <c r="H76" s="34"/>
      <c r="J76" s="34"/>
      <c r="K76" s="34"/>
      <c r="L76" s="34"/>
      <c r="M76" s="34"/>
      <c r="O76"/>
      <c r="P76"/>
      <c r="Q76"/>
      <c r="R76"/>
      <c r="S76"/>
      <c r="T76"/>
      <c r="U76"/>
    </row>
    <row r="77" spans="1:21" ht="44.25" customHeight="1" x14ac:dyDescent="0.25">
      <c r="A77" s="76"/>
      <c r="B77" s="64"/>
      <c r="C77" s="47" t="s">
        <v>64</v>
      </c>
      <c r="D77" s="48" t="s">
        <v>65</v>
      </c>
      <c r="E77" s="48" t="s">
        <v>66</v>
      </c>
      <c r="F77" s="48" t="s">
        <v>67</v>
      </c>
      <c r="G77" s="61"/>
      <c r="H77" s="34"/>
      <c r="J77" s="34"/>
      <c r="K77" s="34"/>
      <c r="L77" s="34"/>
      <c r="M77" s="34"/>
      <c r="O77"/>
      <c r="P77"/>
      <c r="Q77"/>
      <c r="R77"/>
      <c r="S77"/>
      <c r="T77"/>
      <c r="U77"/>
    </row>
    <row r="78" spans="1:21" ht="16.5" thickBot="1" x14ac:dyDescent="0.3">
      <c r="A78" s="76"/>
      <c r="B78" s="65"/>
      <c r="C78" s="14">
        <v>300</v>
      </c>
      <c r="D78" s="13">
        <f>C78*0.5</f>
        <v>150</v>
      </c>
      <c r="E78" s="15">
        <f>C78*0.25</f>
        <v>75</v>
      </c>
      <c r="F78" s="16">
        <v>0</v>
      </c>
      <c r="G78" s="62"/>
      <c r="H78" s="34"/>
      <c r="J78" s="34"/>
      <c r="K78" s="34"/>
      <c r="L78" s="34"/>
      <c r="M78" s="34"/>
      <c r="O78"/>
      <c r="P78"/>
      <c r="Q78"/>
      <c r="R78"/>
      <c r="S78"/>
      <c r="T78"/>
      <c r="U78"/>
    </row>
    <row r="79" spans="1:21" ht="45.95" customHeight="1" x14ac:dyDescent="0.25">
      <c r="A79" s="76"/>
      <c r="B79" s="63" t="s">
        <v>148</v>
      </c>
      <c r="C79" s="66" t="s">
        <v>222</v>
      </c>
      <c r="D79" s="67"/>
      <c r="E79" s="67"/>
      <c r="F79" s="67"/>
      <c r="G79" s="68"/>
      <c r="H79" s="34"/>
      <c r="J79" s="34"/>
      <c r="K79" s="34"/>
      <c r="L79" s="34"/>
      <c r="M79" s="34"/>
      <c r="O79"/>
      <c r="P79"/>
      <c r="Q79"/>
      <c r="R79"/>
      <c r="S79"/>
      <c r="T79"/>
      <c r="U79"/>
    </row>
    <row r="80" spans="1:21" ht="30" customHeight="1" x14ac:dyDescent="0.25">
      <c r="A80" s="76"/>
      <c r="B80" s="64"/>
      <c r="C80" s="47" t="s">
        <v>68</v>
      </c>
      <c r="D80" s="48" t="s">
        <v>69</v>
      </c>
      <c r="E80" s="48" t="s">
        <v>70</v>
      </c>
      <c r="F80" s="48" t="s">
        <v>71</v>
      </c>
      <c r="G80" s="61"/>
      <c r="H80" s="34"/>
      <c r="J80" s="34"/>
      <c r="K80" s="34"/>
      <c r="L80" s="34"/>
      <c r="M80" s="34"/>
      <c r="O80"/>
      <c r="P80"/>
      <c r="Q80"/>
      <c r="R80"/>
      <c r="S80"/>
      <c r="T80"/>
      <c r="U80"/>
    </row>
    <row r="81" spans="1:21" ht="16.5" thickBot="1" x14ac:dyDescent="0.3">
      <c r="A81" s="76"/>
      <c r="B81" s="65"/>
      <c r="C81" s="14">
        <v>200</v>
      </c>
      <c r="D81" s="13">
        <f>C81*0.5</f>
        <v>100</v>
      </c>
      <c r="E81" s="15">
        <f>C81*0.25</f>
        <v>50</v>
      </c>
      <c r="F81" s="16">
        <v>0</v>
      </c>
      <c r="G81" s="62"/>
      <c r="H81" s="34"/>
      <c r="J81" s="34"/>
      <c r="K81" s="34"/>
      <c r="L81" s="34"/>
      <c r="M81" s="34"/>
      <c r="O81"/>
      <c r="P81"/>
      <c r="Q81"/>
      <c r="R81"/>
      <c r="S81"/>
      <c r="T81"/>
      <c r="U81"/>
    </row>
    <row r="82" spans="1:21" ht="45.95" customHeight="1" x14ac:dyDescent="0.25">
      <c r="A82" s="76"/>
      <c r="B82" s="63" t="s">
        <v>149</v>
      </c>
      <c r="C82" s="66" t="s">
        <v>223</v>
      </c>
      <c r="D82" s="67"/>
      <c r="E82" s="67"/>
      <c r="F82" s="67"/>
      <c r="G82" s="68"/>
      <c r="H82" s="34"/>
      <c r="J82" s="34"/>
      <c r="K82" s="34"/>
      <c r="L82" s="34"/>
      <c r="M82" s="34"/>
      <c r="O82"/>
      <c r="P82"/>
      <c r="Q82"/>
      <c r="R82"/>
      <c r="S82"/>
      <c r="T82"/>
      <c r="U82"/>
    </row>
    <row r="83" spans="1:21" ht="30" customHeight="1" x14ac:dyDescent="0.25">
      <c r="A83" s="76"/>
      <c r="B83" s="64"/>
      <c r="C83" s="47" t="s">
        <v>72</v>
      </c>
      <c r="D83" s="48" t="s">
        <v>73</v>
      </c>
      <c r="E83" s="48" t="s">
        <v>74</v>
      </c>
      <c r="F83" s="48" t="s">
        <v>75</v>
      </c>
      <c r="G83" s="61"/>
      <c r="H83" s="34"/>
      <c r="J83" s="34"/>
      <c r="K83" s="34"/>
      <c r="L83" s="34"/>
      <c r="M83" s="34"/>
      <c r="O83"/>
      <c r="P83"/>
      <c r="Q83"/>
      <c r="R83"/>
      <c r="S83"/>
      <c r="T83"/>
      <c r="U83"/>
    </row>
    <row r="84" spans="1:21" ht="16.5" thickBot="1" x14ac:dyDescent="0.3">
      <c r="A84" s="76"/>
      <c r="B84" s="65"/>
      <c r="C84" s="14">
        <v>200</v>
      </c>
      <c r="D84" s="13">
        <f>C84*0.5</f>
        <v>100</v>
      </c>
      <c r="E84" s="15">
        <f>C84*0.25</f>
        <v>50</v>
      </c>
      <c r="F84" s="16">
        <v>0</v>
      </c>
      <c r="G84" s="62"/>
      <c r="H84" s="34"/>
      <c r="J84" s="34"/>
      <c r="K84" s="34"/>
      <c r="L84" s="34"/>
      <c r="M84" s="34"/>
      <c r="O84"/>
      <c r="P84"/>
      <c r="Q84"/>
      <c r="R84"/>
      <c r="S84"/>
      <c r="T84"/>
      <c r="U84"/>
    </row>
    <row r="85" spans="1:21" ht="30" customHeight="1" x14ac:dyDescent="0.25">
      <c r="A85" s="76"/>
      <c r="B85" s="63" t="s">
        <v>150</v>
      </c>
      <c r="C85" s="66" t="s">
        <v>219</v>
      </c>
      <c r="D85" s="67"/>
      <c r="E85" s="67"/>
      <c r="F85" s="67"/>
      <c r="G85" s="68"/>
      <c r="H85" s="34"/>
      <c r="J85" s="34"/>
      <c r="K85" s="34"/>
      <c r="L85" s="34"/>
      <c r="M85" s="34"/>
      <c r="O85"/>
      <c r="P85"/>
      <c r="Q85"/>
      <c r="R85"/>
      <c r="S85"/>
      <c r="T85"/>
      <c r="U85"/>
    </row>
    <row r="86" spans="1:21" ht="34.5" customHeight="1" x14ac:dyDescent="0.25">
      <c r="A86" s="76"/>
      <c r="B86" s="64"/>
      <c r="C86" s="47" t="s">
        <v>81</v>
      </c>
      <c r="D86" s="48" t="s">
        <v>80</v>
      </c>
      <c r="E86" s="48" t="s">
        <v>82</v>
      </c>
      <c r="F86" s="48" t="s">
        <v>83</v>
      </c>
      <c r="G86" s="61"/>
      <c r="H86" s="34"/>
      <c r="J86" s="34"/>
      <c r="K86" s="34"/>
      <c r="L86" s="34"/>
      <c r="M86" s="34"/>
      <c r="O86"/>
      <c r="P86"/>
      <c r="Q86"/>
      <c r="R86"/>
      <c r="S86"/>
      <c r="T86"/>
      <c r="U86"/>
    </row>
    <row r="87" spans="1:21" ht="16.5" thickBot="1" x14ac:dyDescent="0.3">
      <c r="A87" s="76"/>
      <c r="B87" s="65"/>
      <c r="C87" s="14">
        <v>100</v>
      </c>
      <c r="D87" s="13">
        <f>C87*0.5</f>
        <v>50</v>
      </c>
      <c r="E87" s="15">
        <f>C87*0.25</f>
        <v>25</v>
      </c>
      <c r="F87" s="16">
        <v>0</v>
      </c>
      <c r="G87" s="62"/>
      <c r="H87" s="34"/>
      <c r="J87" s="34"/>
      <c r="K87" s="34"/>
      <c r="L87" s="34"/>
      <c r="M87" s="34"/>
      <c r="O87"/>
      <c r="P87"/>
      <c r="Q87"/>
      <c r="R87"/>
      <c r="S87"/>
      <c r="T87"/>
      <c r="U87"/>
    </row>
    <row r="88" spans="1:21" ht="30" customHeight="1" x14ac:dyDescent="0.25">
      <c r="A88" s="76"/>
      <c r="B88" s="63" t="s">
        <v>151</v>
      </c>
      <c r="C88" s="66" t="s">
        <v>218</v>
      </c>
      <c r="D88" s="67"/>
      <c r="E88" s="67"/>
      <c r="F88" s="67"/>
      <c r="G88" s="68"/>
      <c r="H88" s="34"/>
      <c r="J88" s="34"/>
      <c r="K88" s="34"/>
      <c r="L88" s="34"/>
      <c r="M88" s="34"/>
      <c r="O88"/>
      <c r="P88"/>
      <c r="Q88"/>
      <c r="R88"/>
      <c r="S88"/>
      <c r="T88"/>
      <c r="U88"/>
    </row>
    <row r="89" spans="1:21" ht="34.5" customHeight="1" x14ac:dyDescent="0.25">
      <c r="A89" s="76"/>
      <c r="B89" s="64"/>
      <c r="C89" s="47" t="s">
        <v>184</v>
      </c>
      <c r="D89" s="48" t="s">
        <v>185</v>
      </c>
      <c r="E89" s="48" t="s">
        <v>187</v>
      </c>
      <c r="F89" s="48" t="s">
        <v>186</v>
      </c>
      <c r="G89" s="61"/>
      <c r="H89" s="34"/>
      <c r="J89" s="34"/>
      <c r="K89" s="34"/>
      <c r="L89" s="34"/>
      <c r="M89" s="34"/>
      <c r="O89"/>
      <c r="P89"/>
      <c r="Q89"/>
      <c r="R89"/>
      <c r="S89"/>
      <c r="T89"/>
      <c r="U89"/>
    </row>
    <row r="90" spans="1:21" ht="16.5" thickBot="1" x14ac:dyDescent="0.3">
      <c r="A90" s="76"/>
      <c r="B90" s="65"/>
      <c r="C90" s="14">
        <v>200</v>
      </c>
      <c r="D90" s="13">
        <f>C90*0.5</f>
        <v>100</v>
      </c>
      <c r="E90" s="15">
        <f>C90*0.25</f>
        <v>50</v>
      </c>
      <c r="F90" s="16">
        <v>0</v>
      </c>
      <c r="G90" s="62"/>
      <c r="H90" s="34"/>
      <c r="J90" s="34"/>
      <c r="K90" s="34"/>
      <c r="L90" s="34"/>
      <c r="M90" s="34"/>
      <c r="O90"/>
      <c r="P90"/>
      <c r="Q90"/>
      <c r="R90"/>
      <c r="S90"/>
      <c r="T90"/>
      <c r="U90"/>
    </row>
    <row r="91" spans="1:21" ht="30" customHeight="1" x14ac:dyDescent="0.25">
      <c r="A91" s="76"/>
      <c r="B91" s="63" t="s">
        <v>152</v>
      </c>
      <c r="C91" s="66" t="s">
        <v>217</v>
      </c>
      <c r="D91" s="67"/>
      <c r="E91" s="67"/>
      <c r="F91" s="67"/>
      <c r="G91" s="68"/>
      <c r="H91" s="34"/>
      <c r="J91" s="34"/>
      <c r="K91" s="34"/>
      <c r="L91" s="34"/>
      <c r="M91" s="34"/>
      <c r="O91"/>
      <c r="P91"/>
      <c r="Q91"/>
      <c r="R91"/>
      <c r="S91"/>
      <c r="T91"/>
      <c r="U91"/>
    </row>
    <row r="92" spans="1:21" ht="46.5" customHeight="1" x14ac:dyDescent="0.25">
      <c r="A92" s="76"/>
      <c r="B92" s="64"/>
      <c r="C92" s="47" t="s">
        <v>172</v>
      </c>
      <c r="D92" s="48" t="s">
        <v>173</v>
      </c>
      <c r="E92" s="48" t="s">
        <v>174</v>
      </c>
      <c r="F92" s="48" t="s">
        <v>175</v>
      </c>
      <c r="G92" s="61"/>
      <c r="H92" s="34"/>
      <c r="J92" s="34"/>
      <c r="K92" s="34"/>
      <c r="L92" s="34"/>
      <c r="M92" s="34"/>
      <c r="O92"/>
      <c r="P92"/>
      <c r="Q92"/>
      <c r="R92"/>
      <c r="S92"/>
      <c r="T92"/>
      <c r="U92"/>
    </row>
    <row r="93" spans="1:21" ht="16.5" thickBot="1" x14ac:dyDescent="0.3">
      <c r="A93" s="76"/>
      <c r="B93" s="65"/>
      <c r="C93" s="14">
        <v>100</v>
      </c>
      <c r="D93" s="13">
        <f>C93*0.5</f>
        <v>50</v>
      </c>
      <c r="E93" s="15">
        <f>C93*0.25</f>
        <v>25</v>
      </c>
      <c r="F93" s="16">
        <v>0</v>
      </c>
      <c r="G93" s="62"/>
      <c r="H93" s="34"/>
      <c r="J93" s="34"/>
      <c r="K93" s="34"/>
      <c r="L93" s="34"/>
      <c r="M93" s="34"/>
      <c r="O93"/>
      <c r="P93"/>
      <c r="Q93"/>
      <c r="R93"/>
      <c r="S93"/>
      <c r="T93"/>
      <c r="U93"/>
    </row>
    <row r="94" spans="1:21" ht="30" customHeight="1" x14ac:dyDescent="0.25">
      <c r="A94" s="76"/>
      <c r="B94" s="63" t="s">
        <v>153</v>
      </c>
      <c r="C94" s="66" t="s">
        <v>216</v>
      </c>
      <c r="D94" s="91"/>
      <c r="E94" s="91"/>
      <c r="F94" s="91"/>
      <c r="G94" s="92"/>
      <c r="H94" s="34"/>
      <c r="J94" s="34"/>
      <c r="K94" s="34"/>
      <c r="L94" s="34"/>
      <c r="M94" s="34"/>
      <c r="O94"/>
      <c r="P94"/>
      <c r="Q94"/>
      <c r="R94"/>
      <c r="S94"/>
      <c r="T94"/>
      <c r="U94"/>
    </row>
    <row r="95" spans="1:21" ht="48" customHeight="1" x14ac:dyDescent="0.25">
      <c r="A95" s="76"/>
      <c r="B95" s="64"/>
      <c r="C95" s="47" t="s">
        <v>89</v>
      </c>
      <c r="D95" s="48" t="s">
        <v>90</v>
      </c>
      <c r="E95" s="48" t="s">
        <v>91</v>
      </c>
      <c r="F95" s="48" t="s">
        <v>92</v>
      </c>
      <c r="G95" s="61"/>
      <c r="H95" s="34"/>
      <c r="J95" s="34"/>
      <c r="K95" s="34"/>
      <c r="L95" s="34"/>
      <c r="M95" s="34"/>
      <c r="O95"/>
      <c r="P95"/>
      <c r="Q95"/>
      <c r="R95"/>
      <c r="S95"/>
      <c r="T95"/>
      <c r="U95"/>
    </row>
    <row r="96" spans="1:21" ht="16.5" thickBot="1" x14ac:dyDescent="0.3">
      <c r="A96" s="76"/>
      <c r="B96" s="65"/>
      <c r="C96" s="14">
        <v>300</v>
      </c>
      <c r="D96" s="13">
        <f>C96*0.5</f>
        <v>150</v>
      </c>
      <c r="E96" s="15">
        <f>C96*0.25</f>
        <v>75</v>
      </c>
      <c r="F96" s="16">
        <v>0</v>
      </c>
      <c r="G96" s="62"/>
      <c r="H96" s="34"/>
      <c r="J96" s="34"/>
      <c r="K96" s="34"/>
      <c r="L96" s="34"/>
      <c r="M96" s="34"/>
      <c r="O96"/>
      <c r="P96"/>
      <c r="Q96"/>
      <c r="R96"/>
      <c r="S96"/>
      <c r="T96"/>
      <c r="U96"/>
    </row>
    <row r="97" spans="1:21" ht="30" customHeight="1" x14ac:dyDescent="0.25">
      <c r="A97" s="76"/>
      <c r="B97" s="63" t="s">
        <v>154</v>
      </c>
      <c r="C97" s="66" t="s">
        <v>214</v>
      </c>
      <c r="D97" s="67"/>
      <c r="E97" s="67"/>
      <c r="F97" s="67"/>
      <c r="G97" s="68"/>
      <c r="H97" s="34"/>
      <c r="J97" s="34"/>
      <c r="K97" s="34"/>
      <c r="L97" s="34"/>
      <c r="M97" s="34"/>
      <c r="O97"/>
      <c r="P97"/>
      <c r="Q97"/>
      <c r="R97"/>
      <c r="S97"/>
      <c r="T97"/>
      <c r="U97"/>
    </row>
    <row r="98" spans="1:21" ht="51" customHeight="1" x14ac:dyDescent="0.25">
      <c r="A98" s="76"/>
      <c r="B98" s="64"/>
      <c r="C98" s="47" t="s">
        <v>93</v>
      </c>
      <c r="D98" s="48" t="s">
        <v>94</v>
      </c>
      <c r="E98" s="48" t="s">
        <v>95</v>
      </c>
      <c r="F98" s="48" t="s">
        <v>96</v>
      </c>
      <c r="G98" s="61"/>
      <c r="H98" s="34"/>
      <c r="J98" s="34"/>
      <c r="K98" s="34"/>
      <c r="L98" s="34"/>
      <c r="M98" s="34"/>
      <c r="O98"/>
      <c r="P98"/>
      <c r="Q98"/>
      <c r="R98"/>
      <c r="S98"/>
      <c r="T98"/>
      <c r="U98"/>
    </row>
    <row r="99" spans="1:21" ht="16.5" thickBot="1" x14ac:dyDescent="0.3">
      <c r="A99" s="76"/>
      <c r="B99" s="65"/>
      <c r="C99" s="14">
        <v>100</v>
      </c>
      <c r="D99" s="13">
        <f>C99*0.5</f>
        <v>50</v>
      </c>
      <c r="E99" s="15">
        <f>C99*0.25</f>
        <v>25</v>
      </c>
      <c r="F99" s="16">
        <v>0</v>
      </c>
      <c r="G99" s="62"/>
      <c r="H99" s="34"/>
      <c r="J99" s="34"/>
      <c r="K99" s="34"/>
      <c r="L99" s="34"/>
      <c r="M99" s="34"/>
      <c r="O99"/>
      <c r="P99"/>
      <c r="Q99"/>
      <c r="R99"/>
      <c r="S99"/>
      <c r="T99"/>
      <c r="U99"/>
    </row>
    <row r="100" spans="1:21" ht="30" customHeight="1" x14ac:dyDescent="0.25">
      <c r="A100" s="76"/>
      <c r="B100" s="63" t="s">
        <v>155</v>
      </c>
      <c r="C100" s="66" t="s">
        <v>211</v>
      </c>
      <c r="D100" s="67"/>
      <c r="E100" s="67"/>
      <c r="F100" s="67"/>
      <c r="G100" s="68"/>
      <c r="H100" s="34"/>
      <c r="J100" s="34"/>
      <c r="K100" s="34"/>
      <c r="L100" s="34"/>
      <c r="M100" s="34"/>
      <c r="O100"/>
      <c r="P100"/>
      <c r="Q100"/>
      <c r="R100"/>
      <c r="S100"/>
      <c r="T100"/>
      <c r="U100"/>
    </row>
    <row r="101" spans="1:21" ht="30" x14ac:dyDescent="0.25">
      <c r="A101" s="76"/>
      <c r="B101" s="64"/>
      <c r="C101" s="47" t="s">
        <v>206</v>
      </c>
      <c r="D101" s="48" t="s">
        <v>207</v>
      </c>
      <c r="E101" s="48" t="s">
        <v>208</v>
      </c>
      <c r="F101" s="48" t="s">
        <v>209</v>
      </c>
      <c r="G101" s="61"/>
      <c r="H101" s="34"/>
      <c r="J101" s="34"/>
      <c r="K101" s="34"/>
      <c r="L101" s="34"/>
      <c r="M101" s="34"/>
      <c r="O101"/>
      <c r="P101"/>
      <c r="Q101"/>
      <c r="R101"/>
      <c r="S101"/>
      <c r="T101"/>
      <c r="U101"/>
    </row>
    <row r="102" spans="1:21" ht="16.5" thickBot="1" x14ac:dyDescent="0.3">
      <c r="A102" s="76"/>
      <c r="B102" s="65"/>
      <c r="C102" s="14">
        <v>100</v>
      </c>
      <c r="D102" s="13">
        <f>C102*0.5</f>
        <v>50</v>
      </c>
      <c r="E102" s="15">
        <f>C102*0.25</f>
        <v>25</v>
      </c>
      <c r="F102" s="16">
        <v>0</v>
      </c>
      <c r="G102" s="62"/>
      <c r="H102" s="34"/>
      <c r="J102" s="34"/>
      <c r="K102" s="34"/>
      <c r="L102" s="34"/>
      <c r="M102" s="34"/>
      <c r="O102"/>
      <c r="P102"/>
      <c r="Q102"/>
      <c r="R102"/>
      <c r="S102"/>
      <c r="T102"/>
      <c r="U102"/>
    </row>
    <row r="103" spans="1:21" ht="45.95" customHeight="1" x14ac:dyDescent="0.25">
      <c r="A103" s="76"/>
      <c r="B103" s="63" t="s">
        <v>156</v>
      </c>
      <c r="C103" s="66" t="s">
        <v>213</v>
      </c>
      <c r="D103" s="91"/>
      <c r="E103" s="91"/>
      <c r="F103" s="91"/>
      <c r="G103" s="92"/>
      <c r="H103" s="34"/>
      <c r="J103" s="34"/>
      <c r="K103" s="34"/>
      <c r="L103" s="34"/>
      <c r="M103" s="34"/>
      <c r="O103"/>
      <c r="P103"/>
      <c r="Q103"/>
      <c r="R103"/>
      <c r="S103"/>
      <c r="T103"/>
      <c r="U103"/>
    </row>
    <row r="104" spans="1:21" ht="102" customHeight="1" x14ac:dyDescent="0.25">
      <c r="A104" s="76"/>
      <c r="B104" s="64"/>
      <c r="C104" s="47" t="s">
        <v>105</v>
      </c>
      <c r="D104" s="48" t="s">
        <v>106</v>
      </c>
      <c r="E104" s="48" t="s">
        <v>107</v>
      </c>
      <c r="F104" s="48" t="s">
        <v>108</v>
      </c>
      <c r="G104" s="61"/>
      <c r="H104" s="34"/>
      <c r="J104" s="34"/>
      <c r="K104" s="34"/>
      <c r="L104" s="34"/>
      <c r="M104" s="34"/>
      <c r="O104"/>
      <c r="P104"/>
      <c r="Q104"/>
      <c r="R104"/>
      <c r="S104"/>
      <c r="T104"/>
      <c r="U104"/>
    </row>
    <row r="105" spans="1:21" ht="16.5" thickBot="1" x14ac:dyDescent="0.3">
      <c r="A105" s="76"/>
      <c r="B105" s="65"/>
      <c r="C105" s="14">
        <v>300</v>
      </c>
      <c r="D105" s="13">
        <f>C105*0.5</f>
        <v>150</v>
      </c>
      <c r="E105" s="15">
        <f>C105*0.25</f>
        <v>75</v>
      </c>
      <c r="F105" s="16">
        <v>0</v>
      </c>
      <c r="G105" s="62"/>
      <c r="H105" s="34"/>
      <c r="J105" s="34"/>
      <c r="K105" s="34"/>
      <c r="L105" s="34"/>
      <c r="M105" s="34"/>
      <c r="O105"/>
      <c r="P105"/>
      <c r="Q105"/>
      <c r="R105"/>
      <c r="S105"/>
      <c r="T105"/>
      <c r="U105"/>
    </row>
    <row r="106" spans="1:21" ht="30" customHeight="1" x14ac:dyDescent="0.25">
      <c r="A106" s="76"/>
      <c r="B106" s="63" t="s">
        <v>157</v>
      </c>
      <c r="C106" s="66" t="s">
        <v>212</v>
      </c>
      <c r="D106" s="67"/>
      <c r="E106" s="67"/>
      <c r="F106" s="67"/>
      <c r="G106" s="68"/>
      <c r="H106" s="34"/>
      <c r="J106" s="34"/>
      <c r="K106" s="34"/>
      <c r="L106" s="34"/>
      <c r="M106" s="34"/>
      <c r="O106"/>
      <c r="P106"/>
      <c r="Q106"/>
      <c r="R106"/>
      <c r="S106"/>
      <c r="T106"/>
      <c r="U106"/>
    </row>
    <row r="107" spans="1:21" ht="87.75" customHeight="1" x14ac:dyDescent="0.25">
      <c r="A107" s="76"/>
      <c r="B107" s="64"/>
      <c r="C107" s="47" t="s">
        <v>109</v>
      </c>
      <c r="D107" s="48" t="s">
        <v>111</v>
      </c>
      <c r="E107" s="48" t="s">
        <v>112</v>
      </c>
      <c r="F107" s="48" t="s">
        <v>110</v>
      </c>
      <c r="G107" s="61"/>
      <c r="H107" s="34"/>
      <c r="J107" s="34"/>
      <c r="K107" s="34"/>
      <c r="L107" s="34"/>
      <c r="M107" s="34"/>
      <c r="O107"/>
      <c r="P107"/>
      <c r="Q107"/>
      <c r="R107"/>
      <c r="S107"/>
      <c r="T107"/>
      <c r="U107"/>
    </row>
    <row r="108" spans="1:21" ht="16.5" thickBot="1" x14ac:dyDescent="0.3">
      <c r="A108" s="76"/>
      <c r="B108" s="65"/>
      <c r="C108" s="14">
        <v>200</v>
      </c>
      <c r="D108" s="13">
        <f>C108*0.5</f>
        <v>100</v>
      </c>
      <c r="E108" s="15">
        <f>C108*0.25</f>
        <v>50</v>
      </c>
      <c r="F108" s="16">
        <v>0</v>
      </c>
      <c r="G108" s="62"/>
      <c r="H108" s="34"/>
      <c r="J108" s="34"/>
      <c r="K108" s="34"/>
      <c r="L108" s="34"/>
      <c r="M108" s="34"/>
      <c r="O108"/>
      <c r="P108"/>
      <c r="Q108"/>
      <c r="R108"/>
      <c r="S108"/>
      <c r="T108"/>
      <c r="U108"/>
    </row>
    <row r="109" spans="1:21" s="55" customFormat="1" ht="45.95" customHeight="1" x14ac:dyDescent="0.25">
      <c r="A109" s="76"/>
      <c r="B109" s="63" t="s">
        <v>158</v>
      </c>
      <c r="C109" s="66" t="s">
        <v>215</v>
      </c>
      <c r="D109" s="67"/>
      <c r="E109" s="67"/>
      <c r="F109" s="67"/>
      <c r="G109" s="68"/>
      <c r="H109" s="54"/>
      <c r="I109" s="54"/>
      <c r="J109" s="54"/>
      <c r="K109" s="54"/>
      <c r="L109" s="54"/>
      <c r="M109" s="54"/>
      <c r="N109" s="54"/>
    </row>
    <row r="110" spans="1:21" ht="50.25" customHeight="1" x14ac:dyDescent="0.25">
      <c r="A110" s="76"/>
      <c r="B110" s="64"/>
      <c r="C110" s="47" t="s">
        <v>113</v>
      </c>
      <c r="D110" s="48" t="s">
        <v>114</v>
      </c>
      <c r="E110" s="48" t="s">
        <v>115</v>
      </c>
      <c r="F110" s="48" t="s">
        <v>116</v>
      </c>
      <c r="G110" s="61"/>
      <c r="H110" s="34"/>
      <c r="J110" s="34"/>
      <c r="K110" s="34"/>
      <c r="L110" s="34"/>
      <c r="M110" s="34"/>
      <c r="O110"/>
      <c r="P110"/>
      <c r="Q110"/>
      <c r="R110"/>
      <c r="S110"/>
      <c r="T110"/>
      <c r="U110"/>
    </row>
    <row r="111" spans="1:21" ht="16.5" thickBot="1" x14ac:dyDescent="0.3">
      <c r="A111" s="76"/>
      <c r="B111" s="65"/>
      <c r="C111" s="14">
        <v>300</v>
      </c>
      <c r="D111" s="13">
        <f>C111*0.5</f>
        <v>150</v>
      </c>
      <c r="E111" s="15">
        <f>C111*0.25</f>
        <v>75</v>
      </c>
      <c r="F111" s="16">
        <v>0</v>
      </c>
      <c r="G111" s="62"/>
      <c r="H111" s="34"/>
      <c r="J111" s="34"/>
      <c r="K111" s="34"/>
      <c r="L111" s="34"/>
      <c r="M111" s="34"/>
      <c r="O111"/>
      <c r="P111"/>
      <c r="Q111"/>
      <c r="R111"/>
      <c r="S111"/>
      <c r="T111"/>
      <c r="U111"/>
    </row>
    <row r="112" spans="1:21" ht="45.95" customHeight="1" x14ac:dyDescent="0.25">
      <c r="A112" s="76"/>
      <c r="B112" s="63" t="s">
        <v>192</v>
      </c>
      <c r="C112" s="66" t="s">
        <v>169</v>
      </c>
      <c r="D112" s="67"/>
      <c r="E112" s="67"/>
      <c r="F112" s="67"/>
      <c r="G112" s="68"/>
      <c r="H112" s="34"/>
      <c r="J112" s="34"/>
      <c r="K112" s="34"/>
      <c r="L112" s="34"/>
      <c r="M112" s="34"/>
      <c r="O112"/>
      <c r="P112"/>
      <c r="Q112"/>
      <c r="R112"/>
      <c r="S112"/>
      <c r="T112"/>
      <c r="U112"/>
    </row>
    <row r="113" spans="1:21" ht="60" customHeight="1" x14ac:dyDescent="0.25">
      <c r="A113" s="76"/>
      <c r="B113" s="64"/>
      <c r="C113" s="47" t="s">
        <v>123</v>
      </c>
      <c r="D113" s="48" t="s">
        <v>122</v>
      </c>
      <c r="E113" s="48" t="s">
        <v>121</v>
      </c>
      <c r="F113" s="48" t="s">
        <v>124</v>
      </c>
      <c r="G113" s="61"/>
      <c r="H113" s="34"/>
      <c r="J113" s="34"/>
      <c r="K113" s="34"/>
      <c r="L113" s="34"/>
      <c r="M113" s="34"/>
      <c r="O113"/>
      <c r="P113"/>
      <c r="Q113"/>
      <c r="R113"/>
      <c r="S113"/>
      <c r="T113"/>
      <c r="U113"/>
    </row>
    <row r="114" spans="1:21" ht="16.5" thickBot="1" x14ac:dyDescent="0.3">
      <c r="A114" s="76"/>
      <c r="B114" s="65"/>
      <c r="C114" s="14">
        <v>200</v>
      </c>
      <c r="D114" s="13">
        <f>C114*0.5</f>
        <v>100</v>
      </c>
      <c r="E114" s="15">
        <f>C114*0.25</f>
        <v>50</v>
      </c>
      <c r="F114" s="16">
        <v>0</v>
      </c>
      <c r="G114" s="62"/>
      <c r="H114" s="34"/>
      <c r="J114" s="34"/>
      <c r="K114" s="34"/>
      <c r="L114" s="34"/>
      <c r="M114" s="34"/>
      <c r="O114"/>
      <c r="P114"/>
      <c r="Q114"/>
      <c r="R114"/>
      <c r="S114"/>
      <c r="T114"/>
      <c r="U114"/>
    </row>
    <row r="115" spans="1:21" ht="45.95" customHeight="1" x14ac:dyDescent="0.25">
      <c r="A115" s="76"/>
      <c r="B115" s="63" t="s">
        <v>197</v>
      </c>
      <c r="C115" s="58" t="s">
        <v>249</v>
      </c>
      <c r="D115" s="59"/>
      <c r="E115" s="59"/>
      <c r="F115" s="59"/>
      <c r="G115" s="60"/>
      <c r="H115" s="34"/>
      <c r="J115" s="34"/>
      <c r="K115" s="34"/>
      <c r="L115" s="34"/>
      <c r="M115" s="34"/>
      <c r="O115"/>
      <c r="P115"/>
      <c r="Q115"/>
      <c r="R115"/>
      <c r="S115"/>
      <c r="T115"/>
      <c r="U115"/>
    </row>
    <row r="116" spans="1:21" ht="60" customHeight="1" x14ac:dyDescent="0.25">
      <c r="A116" s="76"/>
      <c r="B116" s="64"/>
      <c r="C116" s="47" t="s">
        <v>193</v>
      </c>
      <c r="D116" s="48" t="s">
        <v>195</v>
      </c>
      <c r="E116" s="48" t="s">
        <v>196</v>
      </c>
      <c r="F116" s="48" t="s">
        <v>194</v>
      </c>
      <c r="G116" s="61"/>
      <c r="H116" s="34"/>
      <c r="J116" s="34"/>
      <c r="K116" s="34"/>
      <c r="L116" s="34"/>
      <c r="M116" s="34"/>
      <c r="O116"/>
      <c r="P116"/>
      <c r="Q116"/>
      <c r="R116"/>
      <c r="S116"/>
      <c r="T116"/>
      <c r="U116"/>
    </row>
    <row r="117" spans="1:21" ht="16.5" thickBot="1" x14ac:dyDescent="0.3">
      <c r="A117" s="77"/>
      <c r="B117" s="65"/>
      <c r="C117" s="14">
        <v>200</v>
      </c>
      <c r="D117" s="13">
        <f>C117*0.5</f>
        <v>100</v>
      </c>
      <c r="E117" s="15">
        <f>C117*0.25</f>
        <v>50</v>
      </c>
      <c r="F117" s="16">
        <v>0</v>
      </c>
      <c r="G117" s="62"/>
      <c r="H117" s="34"/>
      <c r="J117" s="34"/>
      <c r="K117" s="34"/>
      <c r="L117" s="34"/>
      <c r="M117" s="34"/>
      <c r="O117"/>
      <c r="P117"/>
      <c r="Q117"/>
      <c r="R117"/>
      <c r="S117"/>
      <c r="T117"/>
      <c r="U117"/>
    </row>
    <row r="118" spans="1:21" s="36" customFormat="1" ht="15.75" thickBot="1" x14ac:dyDescent="0.3">
      <c r="C118" s="49"/>
      <c r="D118" s="49"/>
      <c r="E118" s="49"/>
      <c r="F118" s="49"/>
      <c r="G118" s="49"/>
    </row>
    <row r="119" spans="1:21" ht="66" customHeight="1" x14ac:dyDescent="0.25">
      <c r="A119" s="85" t="s">
        <v>1</v>
      </c>
      <c r="B119" s="63" t="s">
        <v>210</v>
      </c>
      <c r="C119" s="66" t="s">
        <v>244</v>
      </c>
      <c r="D119" s="67"/>
      <c r="E119" s="67"/>
      <c r="F119" s="67"/>
      <c r="G119" s="68"/>
      <c r="H119" s="34"/>
      <c r="J119" s="34"/>
      <c r="K119" s="34"/>
      <c r="L119" s="34"/>
      <c r="M119" s="34"/>
      <c r="O119"/>
      <c r="P119"/>
      <c r="Q119"/>
      <c r="R119"/>
      <c r="S119"/>
      <c r="T119"/>
      <c r="U119"/>
    </row>
    <row r="120" spans="1:21" ht="42.6" customHeight="1" x14ac:dyDescent="0.25">
      <c r="A120" s="86"/>
      <c r="B120" s="64"/>
      <c r="C120" s="56" t="s">
        <v>170</v>
      </c>
      <c r="D120" s="57" t="s">
        <v>189</v>
      </c>
      <c r="E120" s="57" t="s">
        <v>191</v>
      </c>
      <c r="F120" s="57" t="s">
        <v>190</v>
      </c>
      <c r="G120" s="61"/>
      <c r="H120" s="34"/>
      <c r="J120" s="34"/>
      <c r="K120" s="34"/>
      <c r="L120" s="34"/>
      <c r="M120" s="34"/>
      <c r="O120"/>
      <c r="P120"/>
      <c r="Q120"/>
      <c r="R120"/>
      <c r="S120"/>
      <c r="T120"/>
      <c r="U120"/>
    </row>
    <row r="121" spans="1:21" ht="16.5" customHeight="1" thickBot="1" x14ac:dyDescent="0.3">
      <c r="A121" s="87"/>
      <c r="B121" s="65"/>
      <c r="C121" s="14">
        <v>300</v>
      </c>
      <c r="D121" s="13">
        <f>C121*0.5</f>
        <v>150</v>
      </c>
      <c r="E121" s="15">
        <f>C121*0.25</f>
        <v>75</v>
      </c>
      <c r="F121" s="16">
        <v>0</v>
      </c>
      <c r="G121" s="62"/>
      <c r="H121" s="34"/>
      <c r="J121" s="34"/>
      <c r="K121" s="34"/>
      <c r="L121" s="34"/>
      <c r="M121" s="34"/>
      <c r="O121"/>
      <c r="P121"/>
      <c r="Q121"/>
      <c r="R121"/>
      <c r="S121"/>
      <c r="T121"/>
      <c r="U121"/>
    </row>
    <row r="122" spans="1:21" s="34" customFormat="1" ht="15.75" thickBot="1" x14ac:dyDescent="0.3">
      <c r="C122" s="38"/>
      <c r="D122" s="38"/>
      <c r="E122" s="38"/>
      <c r="F122" s="38"/>
      <c r="G122" s="50">
        <f>G123/C123</f>
        <v>0</v>
      </c>
    </row>
    <row r="123" spans="1:21" ht="29.25" customHeight="1" thickBot="1" x14ac:dyDescent="0.3">
      <c r="A123" s="7" t="s">
        <v>22</v>
      </c>
      <c r="B123" s="7"/>
      <c r="C123" s="8">
        <f>SUM(C8:C121)</f>
        <v>8600</v>
      </c>
      <c r="D123" s="8">
        <f>SUM(D8:D121)</f>
        <v>4100</v>
      </c>
      <c r="E123" s="8">
        <f>SUM(E8:E121)</f>
        <v>2075</v>
      </c>
      <c r="F123" s="25">
        <f>SUM(F8:F121)</f>
        <v>0</v>
      </c>
      <c r="G123" s="30">
        <f>SUM(G41:G121)</f>
        <v>0</v>
      </c>
      <c r="H123" s="30">
        <f>SUM(H127:H142)</f>
        <v>0</v>
      </c>
      <c r="J123" s="39"/>
      <c r="K123" s="34"/>
      <c r="L123" s="34"/>
      <c r="M123" s="34"/>
    </row>
    <row r="124" spans="1:21" ht="15.75" thickBot="1" x14ac:dyDescent="0.3">
      <c r="A124" s="34"/>
      <c r="B124" s="34"/>
      <c r="C124" s="38"/>
      <c r="D124" s="38"/>
      <c r="E124" s="38"/>
      <c r="F124" s="38"/>
      <c r="G124" s="26" t="s">
        <v>34</v>
      </c>
      <c r="H124" s="26" t="s">
        <v>35</v>
      </c>
      <c r="J124" s="34"/>
      <c r="K124" s="34"/>
      <c r="L124" s="34"/>
      <c r="M124" s="34"/>
    </row>
    <row r="125" spans="1:21" ht="15.75" thickBot="1" x14ac:dyDescent="0.3">
      <c r="A125" s="34"/>
      <c r="B125" s="34"/>
      <c r="C125" s="34"/>
      <c r="D125" s="34"/>
      <c r="E125" s="34"/>
      <c r="F125" s="34"/>
      <c r="G125" s="41"/>
      <c r="H125" s="34"/>
      <c r="J125" s="34"/>
      <c r="K125" s="34"/>
      <c r="L125" s="34"/>
      <c r="M125" s="34"/>
    </row>
    <row r="126" spans="1:21" ht="15.75" thickBot="1" x14ac:dyDescent="0.3">
      <c r="A126" s="34"/>
      <c r="B126" s="34"/>
      <c r="C126" s="19" t="s">
        <v>2</v>
      </c>
      <c r="D126" s="20" t="s">
        <v>3</v>
      </c>
      <c r="E126" s="20" t="s">
        <v>4</v>
      </c>
      <c r="F126" s="20" t="s">
        <v>36</v>
      </c>
      <c r="G126" s="21" t="s">
        <v>37</v>
      </c>
      <c r="H126" s="43"/>
      <c r="J126" s="34"/>
      <c r="K126" s="34"/>
      <c r="L126" s="34"/>
      <c r="M126" s="34"/>
    </row>
    <row r="127" spans="1:21" ht="15" x14ac:dyDescent="0.25">
      <c r="A127" s="34"/>
      <c r="B127" s="34"/>
      <c r="C127" s="88" t="s">
        <v>5</v>
      </c>
      <c r="D127" s="11" t="s">
        <v>6</v>
      </c>
      <c r="E127" s="11">
        <v>15</v>
      </c>
      <c r="F127" s="28">
        <v>1</v>
      </c>
      <c r="G127" s="31">
        <v>0.95</v>
      </c>
      <c r="H127" s="44" t="str">
        <f t="shared" ref="H127:H142" si="0">IF(AND($G$122&gt;=G127,$G$122&lt;=F127),E127,"")</f>
        <v/>
      </c>
      <c r="J127" s="39"/>
      <c r="K127" s="34"/>
      <c r="L127" s="40"/>
      <c r="M127" s="34"/>
    </row>
    <row r="128" spans="1:21" ht="15" customHeight="1" x14ac:dyDescent="0.25">
      <c r="A128" s="34"/>
      <c r="B128" s="34"/>
      <c r="C128" s="89"/>
      <c r="D128" s="9">
        <v>1</v>
      </c>
      <c r="E128" s="9">
        <v>14</v>
      </c>
      <c r="F128" s="28">
        <v>0.94989999999999997</v>
      </c>
      <c r="G128" s="32">
        <v>0.9</v>
      </c>
      <c r="H128" s="44" t="str">
        <f t="shared" si="0"/>
        <v/>
      </c>
      <c r="J128" s="39"/>
      <c r="K128" s="34"/>
      <c r="L128" s="34"/>
      <c r="M128" s="34"/>
    </row>
    <row r="129" spans="1:13" ht="15" x14ac:dyDescent="0.25">
      <c r="A129" s="34"/>
      <c r="B129" s="34"/>
      <c r="C129" s="89"/>
      <c r="D129" s="9" t="s">
        <v>7</v>
      </c>
      <c r="E129" s="9">
        <v>13</v>
      </c>
      <c r="F129" s="27">
        <v>0.89990000000000003</v>
      </c>
      <c r="G129" s="32">
        <v>0.85</v>
      </c>
      <c r="H129" s="44" t="str">
        <f t="shared" si="0"/>
        <v/>
      </c>
      <c r="J129" s="39"/>
      <c r="K129" s="34"/>
      <c r="L129" s="34"/>
      <c r="M129" s="34"/>
    </row>
    <row r="130" spans="1:13" ht="15" x14ac:dyDescent="0.25">
      <c r="A130" s="34"/>
      <c r="B130" s="34"/>
      <c r="C130" s="90" t="s">
        <v>8</v>
      </c>
      <c r="D130" s="9" t="s">
        <v>9</v>
      </c>
      <c r="E130" s="9">
        <v>12</v>
      </c>
      <c r="F130" s="27">
        <v>0.84989999999999999</v>
      </c>
      <c r="G130" s="32">
        <v>0.8</v>
      </c>
      <c r="H130" s="44" t="str">
        <f t="shared" si="0"/>
        <v/>
      </c>
      <c r="J130" s="39"/>
      <c r="K130" s="34"/>
      <c r="L130" s="34"/>
      <c r="M130" s="34"/>
    </row>
    <row r="131" spans="1:13" ht="15" x14ac:dyDescent="0.25">
      <c r="A131" s="34"/>
      <c r="B131" s="34"/>
      <c r="C131" s="90"/>
      <c r="D131" s="9">
        <v>2</v>
      </c>
      <c r="E131" s="9">
        <v>11</v>
      </c>
      <c r="F131" s="27">
        <v>0.79990000000000006</v>
      </c>
      <c r="G131" s="32">
        <v>0.75</v>
      </c>
      <c r="H131" s="44" t="str">
        <f t="shared" si="0"/>
        <v/>
      </c>
      <c r="J131" s="39"/>
      <c r="K131" s="34"/>
      <c r="L131" s="34"/>
      <c r="M131" s="34"/>
    </row>
    <row r="132" spans="1:13" ht="15" x14ac:dyDescent="0.25">
      <c r="A132" s="34"/>
      <c r="B132" s="34"/>
      <c r="C132" s="90"/>
      <c r="D132" s="9" t="s">
        <v>10</v>
      </c>
      <c r="E132" s="9">
        <v>10</v>
      </c>
      <c r="F132" s="27">
        <v>0.74990000000000001</v>
      </c>
      <c r="G132" s="32">
        <v>0.7</v>
      </c>
      <c r="H132" s="44" t="str">
        <f t="shared" si="0"/>
        <v/>
      </c>
      <c r="J132" s="39"/>
      <c r="K132" s="34"/>
      <c r="L132" s="34"/>
      <c r="M132" s="34"/>
    </row>
    <row r="133" spans="1:13" ht="15" x14ac:dyDescent="0.25">
      <c r="A133" s="34"/>
      <c r="B133" s="34"/>
      <c r="C133" s="93" t="s">
        <v>11</v>
      </c>
      <c r="D133" s="9" t="s">
        <v>12</v>
      </c>
      <c r="E133" s="9">
        <v>9</v>
      </c>
      <c r="F133" s="27">
        <v>0.69989999999999997</v>
      </c>
      <c r="G133" s="32">
        <v>0.65</v>
      </c>
      <c r="H133" s="44" t="str">
        <f t="shared" si="0"/>
        <v/>
      </c>
      <c r="J133" s="39"/>
      <c r="K133" s="34"/>
      <c r="L133" s="34"/>
      <c r="M133" s="34"/>
    </row>
    <row r="134" spans="1:13" ht="15" x14ac:dyDescent="0.25">
      <c r="A134" s="34"/>
      <c r="B134" s="34"/>
      <c r="C134" s="93"/>
      <c r="D134" s="9">
        <v>3</v>
      </c>
      <c r="E134" s="9">
        <v>8</v>
      </c>
      <c r="F134" s="27">
        <v>0.64990000000000003</v>
      </c>
      <c r="G134" s="32">
        <v>0.6</v>
      </c>
      <c r="H134" s="44" t="str">
        <f t="shared" si="0"/>
        <v/>
      </c>
      <c r="J134" s="39"/>
      <c r="K134" s="34"/>
      <c r="L134" s="34"/>
      <c r="M134" s="34"/>
    </row>
    <row r="135" spans="1:13" ht="15" x14ac:dyDescent="0.25">
      <c r="A135" s="34"/>
      <c r="B135" s="34"/>
      <c r="C135" s="93"/>
      <c r="D135" s="9" t="s">
        <v>13</v>
      </c>
      <c r="E135" s="9">
        <v>7</v>
      </c>
      <c r="F135" s="27">
        <v>0.59989999999999999</v>
      </c>
      <c r="G135" s="32">
        <v>0.55000000000000004</v>
      </c>
      <c r="H135" s="44" t="str">
        <f t="shared" si="0"/>
        <v/>
      </c>
      <c r="J135" s="39"/>
      <c r="K135" s="34"/>
      <c r="L135" s="34"/>
      <c r="M135" s="34"/>
    </row>
    <row r="136" spans="1:13" ht="15" x14ac:dyDescent="0.25">
      <c r="A136" s="34"/>
      <c r="B136" s="34"/>
      <c r="C136" s="94" t="s">
        <v>14</v>
      </c>
      <c r="D136" s="9" t="s">
        <v>15</v>
      </c>
      <c r="E136" s="9">
        <v>6</v>
      </c>
      <c r="F136" s="27">
        <v>0.54990000000000006</v>
      </c>
      <c r="G136" s="32">
        <v>0.5</v>
      </c>
      <c r="H136" s="44" t="str">
        <f t="shared" si="0"/>
        <v/>
      </c>
      <c r="J136" s="39"/>
      <c r="K136" s="34"/>
      <c r="L136" s="34"/>
      <c r="M136" s="34"/>
    </row>
    <row r="137" spans="1:13" ht="15" x14ac:dyDescent="0.25">
      <c r="A137" s="34"/>
      <c r="B137" s="34"/>
      <c r="C137" s="94"/>
      <c r="D137" s="9">
        <v>4</v>
      </c>
      <c r="E137" s="9">
        <v>5</v>
      </c>
      <c r="F137" s="27">
        <v>0.49990000000000001</v>
      </c>
      <c r="G137" s="32">
        <v>0.45</v>
      </c>
      <c r="H137" s="44" t="str">
        <f t="shared" si="0"/>
        <v/>
      </c>
      <c r="J137" s="39"/>
      <c r="K137" s="34"/>
      <c r="L137" s="34"/>
      <c r="M137" s="34"/>
    </row>
    <row r="138" spans="1:13" ht="15.75" thickBot="1" x14ac:dyDescent="0.3">
      <c r="A138" s="34"/>
      <c r="B138" s="34"/>
      <c r="C138" s="95"/>
      <c r="D138" s="12" t="s">
        <v>16</v>
      </c>
      <c r="E138" s="12">
        <v>4</v>
      </c>
      <c r="F138" s="29">
        <v>0.44990000000000002</v>
      </c>
      <c r="G138" s="33">
        <v>0.4</v>
      </c>
      <c r="H138" s="44" t="str">
        <f t="shared" si="0"/>
        <v/>
      </c>
      <c r="J138" s="39"/>
      <c r="K138" s="34"/>
      <c r="L138" s="34"/>
      <c r="M138" s="34"/>
    </row>
    <row r="139" spans="1:13" ht="15" x14ac:dyDescent="0.25">
      <c r="A139" s="34"/>
      <c r="B139" s="34"/>
      <c r="C139" s="96" t="s">
        <v>17</v>
      </c>
      <c r="D139" s="11" t="s">
        <v>18</v>
      </c>
      <c r="E139" s="11">
        <v>3</v>
      </c>
      <c r="F139" s="28">
        <v>0.39989999999999998</v>
      </c>
      <c r="G139" s="31">
        <v>0.33</v>
      </c>
      <c r="H139" s="44" t="str">
        <f t="shared" si="0"/>
        <v/>
      </c>
      <c r="J139" s="39"/>
      <c r="K139" s="34"/>
      <c r="L139" s="34"/>
      <c r="M139" s="34"/>
    </row>
    <row r="140" spans="1:13" ht="15" x14ac:dyDescent="0.25">
      <c r="A140" s="34"/>
      <c r="B140" s="34"/>
      <c r="C140" s="97"/>
      <c r="D140" s="9">
        <v>5</v>
      </c>
      <c r="E140" s="9">
        <v>2</v>
      </c>
      <c r="F140" s="28">
        <v>0.32990000000000003</v>
      </c>
      <c r="G140" s="32">
        <v>0.27</v>
      </c>
      <c r="H140" s="44" t="str">
        <f t="shared" si="0"/>
        <v/>
      </c>
      <c r="J140" s="39"/>
      <c r="K140" s="34"/>
      <c r="L140" s="34"/>
      <c r="M140" s="34"/>
    </row>
    <row r="141" spans="1:13" ht="15" x14ac:dyDescent="0.25">
      <c r="A141" s="34"/>
      <c r="B141" s="34"/>
      <c r="C141" s="97"/>
      <c r="D141" s="9" t="s">
        <v>19</v>
      </c>
      <c r="E141" s="9">
        <v>1</v>
      </c>
      <c r="F141" s="27">
        <v>0.26989999999999997</v>
      </c>
      <c r="G141" s="32">
        <v>0.2</v>
      </c>
      <c r="H141" s="44" t="str">
        <f t="shared" si="0"/>
        <v/>
      </c>
      <c r="J141" s="39"/>
      <c r="K141" s="34"/>
      <c r="L141" s="34"/>
      <c r="M141" s="34"/>
    </row>
    <row r="142" spans="1:13" ht="15" x14ac:dyDescent="0.25">
      <c r="A142" s="34"/>
      <c r="B142" s="34"/>
      <c r="C142" s="10" t="s">
        <v>20</v>
      </c>
      <c r="D142" s="9">
        <v>6</v>
      </c>
      <c r="E142" s="9">
        <v>0</v>
      </c>
      <c r="F142" s="27">
        <v>0.19989999999999999</v>
      </c>
      <c r="G142" s="32">
        <v>0</v>
      </c>
      <c r="H142" s="44">
        <f t="shared" si="0"/>
        <v>0</v>
      </c>
      <c r="J142" s="39"/>
      <c r="K142" s="34"/>
      <c r="L142" s="34"/>
      <c r="M142" s="34"/>
    </row>
    <row r="143" spans="1:13" s="34" customFormat="1" ht="15" x14ac:dyDescent="0.25">
      <c r="G143" s="41"/>
    </row>
    <row r="144" spans="1:13" ht="15.75" thickBot="1" x14ac:dyDescent="0.3">
      <c r="A144" s="34"/>
      <c r="B144" s="34"/>
      <c r="C144" s="34" t="s">
        <v>32</v>
      </c>
      <c r="D144" s="34"/>
      <c r="E144" s="34"/>
      <c r="F144" s="34"/>
      <c r="G144" s="41"/>
      <c r="H144" s="34"/>
      <c r="J144" s="34"/>
      <c r="K144" s="34"/>
      <c r="L144" s="34"/>
      <c r="M144" s="34"/>
    </row>
    <row r="145" spans="1:13" ht="15.75" thickBot="1" x14ac:dyDescent="0.3">
      <c r="A145" s="34"/>
      <c r="B145" s="34"/>
      <c r="C145" s="23" t="s">
        <v>29</v>
      </c>
      <c r="D145" s="24" t="s">
        <v>30</v>
      </c>
      <c r="E145" s="24" t="s">
        <v>31</v>
      </c>
      <c r="F145" s="22"/>
      <c r="G145" s="41"/>
      <c r="H145" s="34"/>
      <c r="J145" s="34"/>
      <c r="K145" s="34"/>
      <c r="L145" s="34"/>
      <c r="M145" s="34"/>
    </row>
    <row r="146" spans="1:13" ht="15" x14ac:dyDescent="0.25">
      <c r="A146" s="34"/>
      <c r="B146" s="34"/>
      <c r="C146" s="18">
        <v>100</v>
      </c>
      <c r="D146" s="18">
        <v>50</v>
      </c>
      <c r="E146" s="18">
        <v>25</v>
      </c>
      <c r="F146" s="18">
        <v>0</v>
      </c>
      <c r="G146" s="41"/>
      <c r="H146" s="34"/>
      <c r="J146" s="34"/>
      <c r="K146" s="34"/>
      <c r="L146" s="34"/>
      <c r="M146" s="34"/>
    </row>
    <row r="147" spans="1:13" ht="15" x14ac:dyDescent="0.25">
      <c r="A147" s="34"/>
      <c r="B147" s="34"/>
      <c r="C147" s="17">
        <v>200</v>
      </c>
      <c r="D147" s="17">
        <v>100</v>
      </c>
      <c r="E147" s="17">
        <v>50</v>
      </c>
      <c r="F147" s="17">
        <v>0</v>
      </c>
      <c r="G147" s="41"/>
      <c r="H147" s="34"/>
      <c r="J147" s="34"/>
      <c r="K147" s="34"/>
      <c r="L147" s="34"/>
      <c r="M147" s="34"/>
    </row>
    <row r="148" spans="1:13" ht="15" x14ac:dyDescent="0.25">
      <c r="A148" s="34"/>
      <c r="B148" s="34"/>
      <c r="C148" s="17">
        <v>300</v>
      </c>
      <c r="D148" s="17">
        <v>150</v>
      </c>
      <c r="E148" s="17">
        <v>75</v>
      </c>
      <c r="F148" s="17">
        <v>0</v>
      </c>
      <c r="G148" s="41"/>
      <c r="H148" s="34"/>
      <c r="J148" s="34"/>
      <c r="K148" s="34"/>
      <c r="L148" s="34"/>
      <c r="M148" s="34"/>
    </row>
    <row r="149" spans="1:13" s="34" customFormat="1" ht="15" x14ac:dyDescent="0.25">
      <c r="G149" s="41"/>
    </row>
    <row r="150" spans="1:13" ht="15" x14ac:dyDescent="0.25">
      <c r="A150" s="34"/>
      <c r="B150" s="34"/>
      <c r="C150" s="45" t="s">
        <v>168</v>
      </c>
      <c r="D150" s="34"/>
      <c r="E150" s="34"/>
      <c r="F150" s="34"/>
      <c r="G150" s="41"/>
      <c r="H150" s="34"/>
      <c r="J150" s="34"/>
      <c r="K150" s="34"/>
      <c r="L150" s="34"/>
      <c r="M150" s="34"/>
    </row>
    <row r="151" spans="1:13" ht="15" x14ac:dyDescent="0.25">
      <c r="A151" s="34"/>
      <c r="B151" s="34"/>
      <c r="C151" s="45" t="s">
        <v>33</v>
      </c>
      <c r="D151" s="34"/>
      <c r="E151" s="34"/>
      <c r="F151" s="34"/>
      <c r="G151" s="41"/>
      <c r="H151" s="34"/>
      <c r="J151" s="34"/>
      <c r="K151" s="34"/>
      <c r="L151" s="34"/>
      <c r="M151" s="34"/>
    </row>
    <row r="152" spans="1:13" s="34" customFormat="1" x14ac:dyDescent="0.55000000000000004">
      <c r="G152" s="42"/>
    </row>
    <row r="153" spans="1:13" s="34" customFormat="1" x14ac:dyDescent="0.55000000000000004">
      <c r="G153" s="42"/>
    </row>
    <row r="154" spans="1:13" s="34" customFormat="1" x14ac:dyDescent="0.55000000000000004">
      <c r="G154" s="42"/>
    </row>
    <row r="155" spans="1:13" s="34" customFormat="1" x14ac:dyDescent="0.55000000000000004">
      <c r="G155" s="42"/>
    </row>
    <row r="156" spans="1:13" s="34" customFormat="1" x14ac:dyDescent="0.55000000000000004">
      <c r="G156" s="42"/>
    </row>
    <row r="157" spans="1:13" s="34" customFormat="1" x14ac:dyDescent="0.55000000000000004">
      <c r="G157" s="42"/>
    </row>
    <row r="158" spans="1:13" s="34" customFormat="1" x14ac:dyDescent="0.55000000000000004">
      <c r="G158" s="42"/>
    </row>
    <row r="159" spans="1:13" s="34" customFormat="1" x14ac:dyDescent="0.55000000000000004">
      <c r="G159" s="42"/>
    </row>
    <row r="160" spans="1:13" s="34" customFormat="1" x14ac:dyDescent="0.55000000000000004">
      <c r="G160" s="42"/>
    </row>
    <row r="161" spans="7:7" s="34" customFormat="1" x14ac:dyDescent="0.55000000000000004">
      <c r="G161" s="42"/>
    </row>
    <row r="162" spans="7:7" s="34" customFormat="1" x14ac:dyDescent="0.55000000000000004">
      <c r="G162" s="42"/>
    </row>
    <row r="163" spans="7:7" s="34" customFormat="1" x14ac:dyDescent="0.55000000000000004">
      <c r="G163" s="42"/>
    </row>
    <row r="164" spans="7:7" s="34" customFormat="1" x14ac:dyDescent="0.55000000000000004">
      <c r="G164" s="42"/>
    </row>
    <row r="165" spans="7:7" s="34" customFormat="1" x14ac:dyDescent="0.55000000000000004">
      <c r="G165" s="42"/>
    </row>
    <row r="166" spans="7:7" s="34" customFormat="1" x14ac:dyDescent="0.55000000000000004">
      <c r="G166" s="42"/>
    </row>
    <row r="167" spans="7:7" s="34" customFormat="1" x14ac:dyDescent="0.55000000000000004">
      <c r="G167" s="42"/>
    </row>
    <row r="168" spans="7:7" s="34" customFormat="1" x14ac:dyDescent="0.55000000000000004">
      <c r="G168" s="42"/>
    </row>
    <row r="169" spans="7:7" s="34" customFormat="1" x14ac:dyDescent="0.55000000000000004">
      <c r="G169" s="42"/>
    </row>
    <row r="170" spans="7:7" s="34" customFormat="1" x14ac:dyDescent="0.55000000000000004">
      <c r="G170" s="42"/>
    </row>
    <row r="171" spans="7:7" s="34" customFormat="1" x14ac:dyDescent="0.55000000000000004">
      <c r="G171" s="42"/>
    </row>
    <row r="172" spans="7:7" s="34" customFormat="1" x14ac:dyDescent="0.55000000000000004">
      <c r="G172" s="42"/>
    </row>
    <row r="173" spans="7:7" s="34" customFormat="1" x14ac:dyDescent="0.55000000000000004">
      <c r="G173" s="42"/>
    </row>
    <row r="174" spans="7:7" s="34" customFormat="1" x14ac:dyDescent="0.55000000000000004">
      <c r="G174" s="42"/>
    </row>
    <row r="175" spans="7:7" s="34" customFormat="1" x14ac:dyDescent="0.55000000000000004">
      <c r="G175" s="42"/>
    </row>
    <row r="176" spans="7:7" s="34" customFormat="1" x14ac:dyDescent="0.55000000000000004">
      <c r="G176" s="42"/>
    </row>
    <row r="177" spans="7:7" s="34" customFormat="1" x14ac:dyDescent="0.55000000000000004">
      <c r="G177" s="42"/>
    </row>
    <row r="178" spans="7:7" s="34" customFormat="1" x14ac:dyDescent="0.55000000000000004">
      <c r="G178" s="42"/>
    </row>
    <row r="179" spans="7:7" s="34" customFormat="1" x14ac:dyDescent="0.55000000000000004">
      <c r="G179" s="42"/>
    </row>
    <row r="180" spans="7:7" s="34" customFormat="1" x14ac:dyDescent="0.55000000000000004">
      <c r="G180" s="42"/>
    </row>
    <row r="181" spans="7:7" s="34" customFormat="1" x14ac:dyDescent="0.55000000000000004">
      <c r="G181" s="42"/>
    </row>
    <row r="182" spans="7:7" s="34" customFormat="1" x14ac:dyDescent="0.55000000000000004">
      <c r="G182" s="42"/>
    </row>
    <row r="183" spans="7:7" s="34" customFormat="1" x14ac:dyDescent="0.55000000000000004">
      <c r="G183" s="42"/>
    </row>
    <row r="184" spans="7:7" s="34" customFormat="1" x14ac:dyDescent="0.55000000000000004">
      <c r="G184" s="42"/>
    </row>
    <row r="185" spans="7:7" s="34" customFormat="1" x14ac:dyDescent="0.55000000000000004">
      <c r="G185" s="42"/>
    </row>
    <row r="186" spans="7:7" s="34" customFormat="1" x14ac:dyDescent="0.55000000000000004">
      <c r="G186" s="42"/>
    </row>
    <row r="187" spans="7:7" s="34" customFormat="1" x14ac:dyDescent="0.55000000000000004">
      <c r="G187" s="42"/>
    </row>
    <row r="188" spans="7:7" s="34" customFormat="1" x14ac:dyDescent="0.55000000000000004">
      <c r="G188" s="42"/>
    </row>
    <row r="189" spans="7:7" s="34" customFormat="1" x14ac:dyDescent="0.55000000000000004">
      <c r="G189" s="42"/>
    </row>
    <row r="190" spans="7:7" s="34" customFormat="1" x14ac:dyDescent="0.55000000000000004">
      <c r="G190" s="42"/>
    </row>
    <row r="191" spans="7:7" s="34" customFormat="1" x14ac:dyDescent="0.55000000000000004">
      <c r="G191" s="42"/>
    </row>
    <row r="192" spans="7:7" s="34" customFormat="1" x14ac:dyDescent="0.55000000000000004">
      <c r="G192" s="42"/>
    </row>
    <row r="193" spans="7:13" s="34" customFormat="1" x14ac:dyDescent="0.55000000000000004">
      <c r="G193" s="42"/>
    </row>
    <row r="194" spans="7:13" s="34" customFormat="1" x14ac:dyDescent="0.55000000000000004">
      <c r="G194" s="42"/>
    </row>
    <row r="195" spans="7:13" s="34" customFormat="1" x14ac:dyDescent="0.55000000000000004">
      <c r="G195" s="42"/>
    </row>
    <row r="196" spans="7:13" s="34" customFormat="1" x14ac:dyDescent="0.55000000000000004">
      <c r="G196" s="42"/>
    </row>
    <row r="197" spans="7:13" s="34" customFormat="1" x14ac:dyDescent="0.55000000000000004">
      <c r="G197" s="42"/>
    </row>
    <row r="198" spans="7:13" s="34" customFormat="1" x14ac:dyDescent="0.55000000000000004">
      <c r="G198" s="42"/>
    </row>
    <row r="199" spans="7:13" s="34" customFormat="1" x14ac:dyDescent="0.55000000000000004">
      <c r="G199" s="42"/>
    </row>
    <row r="200" spans="7:13" s="34" customFormat="1" x14ac:dyDescent="0.55000000000000004">
      <c r="G200" s="42"/>
    </row>
    <row r="201" spans="7:13" s="34" customFormat="1" x14ac:dyDescent="0.55000000000000004">
      <c r="G201" s="42"/>
    </row>
    <row r="202" spans="7:13" s="34" customFormat="1" x14ac:dyDescent="0.55000000000000004">
      <c r="G202" s="42"/>
    </row>
    <row r="203" spans="7:13" s="34" customFormat="1" x14ac:dyDescent="0.55000000000000004">
      <c r="G203" s="42"/>
    </row>
    <row r="204" spans="7:13" s="34" customFormat="1" x14ac:dyDescent="0.55000000000000004">
      <c r="G204" s="42"/>
    </row>
    <row r="205" spans="7:13" s="34" customFormat="1" x14ac:dyDescent="0.55000000000000004">
      <c r="G205" s="42"/>
    </row>
    <row r="206" spans="7:13" s="34" customFormat="1" x14ac:dyDescent="0.55000000000000004">
      <c r="G206" s="42"/>
    </row>
    <row r="207" spans="7:13" x14ac:dyDescent="0.55000000000000004">
      <c r="J207" s="34"/>
      <c r="K207" s="34"/>
      <c r="L207" s="34"/>
      <c r="M207" s="34"/>
    </row>
    <row r="208" spans="7:13" x14ac:dyDescent="0.55000000000000004">
      <c r="J208" s="34"/>
      <c r="K208" s="34"/>
      <c r="L208" s="34"/>
      <c r="M208" s="34"/>
    </row>
    <row r="209" spans="10:13" x14ac:dyDescent="0.55000000000000004">
      <c r="J209" s="34"/>
      <c r="K209" s="34"/>
      <c r="L209" s="34"/>
      <c r="M209" s="34"/>
    </row>
    <row r="210" spans="10:13" x14ac:dyDescent="0.55000000000000004">
      <c r="J210" s="34"/>
      <c r="K210" s="34"/>
      <c r="L210" s="34"/>
      <c r="M210" s="34"/>
    </row>
    <row r="211" spans="10:13" x14ac:dyDescent="0.55000000000000004">
      <c r="J211" s="34"/>
      <c r="K211" s="34"/>
      <c r="L211" s="34"/>
      <c r="M211" s="34"/>
    </row>
    <row r="212" spans="10:13" x14ac:dyDescent="0.55000000000000004">
      <c r="J212" s="34"/>
      <c r="K212" s="34"/>
      <c r="L212" s="34"/>
      <c r="M212" s="34"/>
    </row>
    <row r="213" spans="10:13" x14ac:dyDescent="0.55000000000000004">
      <c r="J213" s="34"/>
      <c r="K213" s="34"/>
      <c r="L213" s="34"/>
      <c r="M213" s="34"/>
    </row>
    <row r="214" spans="10:13" x14ac:dyDescent="0.55000000000000004">
      <c r="J214" s="34"/>
      <c r="K214" s="34"/>
      <c r="L214" s="34"/>
      <c r="M214" s="34"/>
    </row>
    <row r="215" spans="10:13" x14ac:dyDescent="0.55000000000000004">
      <c r="J215" s="34"/>
      <c r="K215" s="34"/>
      <c r="L215" s="34"/>
      <c r="M215" s="34"/>
    </row>
    <row r="216" spans="10:13" x14ac:dyDescent="0.55000000000000004">
      <c r="J216" s="34"/>
      <c r="K216" s="34"/>
      <c r="L216" s="34"/>
      <c r="M216" s="34"/>
    </row>
    <row r="217" spans="10:13" x14ac:dyDescent="0.55000000000000004">
      <c r="J217" s="34"/>
      <c r="K217" s="34"/>
      <c r="L217" s="34"/>
      <c r="M217" s="34"/>
    </row>
    <row r="218" spans="10:13" x14ac:dyDescent="0.55000000000000004">
      <c r="J218" s="34"/>
      <c r="K218" s="34"/>
      <c r="L218" s="34"/>
      <c r="M218" s="34"/>
    </row>
    <row r="219" spans="10:13" x14ac:dyDescent="0.55000000000000004">
      <c r="J219" s="34"/>
      <c r="K219" s="34"/>
      <c r="L219" s="34"/>
      <c r="M219" s="34"/>
    </row>
    <row r="220" spans="10:13" x14ac:dyDescent="0.55000000000000004">
      <c r="J220" s="34"/>
      <c r="K220" s="34"/>
      <c r="L220" s="34"/>
      <c r="M220" s="34"/>
    </row>
    <row r="221" spans="10:13" x14ac:dyDescent="0.55000000000000004">
      <c r="J221" s="34"/>
      <c r="K221" s="34"/>
      <c r="L221" s="34"/>
      <c r="M221" s="34"/>
    </row>
    <row r="222" spans="10:13" x14ac:dyDescent="0.55000000000000004">
      <c r="J222" s="34"/>
      <c r="K222" s="34"/>
      <c r="L222" s="34"/>
      <c r="M222" s="34"/>
    </row>
    <row r="223" spans="10:13" x14ac:dyDescent="0.55000000000000004">
      <c r="J223" s="34"/>
      <c r="K223" s="34"/>
      <c r="L223" s="34"/>
      <c r="M223" s="34"/>
    </row>
    <row r="224" spans="10:13" x14ac:dyDescent="0.55000000000000004">
      <c r="J224" s="34"/>
      <c r="K224" s="34"/>
      <c r="L224" s="34"/>
      <c r="M224" s="34"/>
    </row>
  </sheetData>
  <mergeCells count="121">
    <mergeCell ref="A8:A37"/>
    <mergeCell ref="C63:G63"/>
    <mergeCell ref="G64:G65"/>
    <mergeCell ref="G18:G19"/>
    <mergeCell ref="C20:G20"/>
    <mergeCell ref="G21:G22"/>
    <mergeCell ref="C23:G23"/>
    <mergeCell ref="G24:G25"/>
    <mergeCell ref="C8:G8"/>
    <mergeCell ref="G9:G10"/>
    <mergeCell ref="G15:G16"/>
    <mergeCell ref="C17:G17"/>
    <mergeCell ref="G49:G50"/>
    <mergeCell ref="G52:G53"/>
    <mergeCell ref="G33:G34"/>
    <mergeCell ref="C35:G35"/>
    <mergeCell ref="G36:G37"/>
    <mergeCell ref="B8:B10"/>
    <mergeCell ref="B11:B13"/>
    <mergeCell ref="B14:B16"/>
    <mergeCell ref="C133:C135"/>
    <mergeCell ref="C136:C138"/>
    <mergeCell ref="C139:C141"/>
    <mergeCell ref="C39:G39"/>
    <mergeCell ref="C42:G42"/>
    <mergeCell ref="C45:G45"/>
    <mergeCell ref="C48:G48"/>
    <mergeCell ref="C51:G51"/>
    <mergeCell ref="C54:G54"/>
    <mergeCell ref="C57:G57"/>
    <mergeCell ref="C60:G60"/>
    <mergeCell ref="G55:G56"/>
    <mergeCell ref="G58:G59"/>
    <mergeCell ref="C67:G67"/>
    <mergeCell ref="C73:G73"/>
    <mergeCell ref="C76:G76"/>
    <mergeCell ref="C79:G79"/>
    <mergeCell ref="C85:G85"/>
    <mergeCell ref="C82:G82"/>
    <mergeCell ref="C103:G103"/>
    <mergeCell ref="C112:G112"/>
    <mergeCell ref="G61:G62"/>
    <mergeCell ref="C88:G88"/>
    <mergeCell ref="G89:G90"/>
    <mergeCell ref="A119:A121"/>
    <mergeCell ref="C127:C129"/>
    <mergeCell ref="C130:C132"/>
    <mergeCell ref="G98:G99"/>
    <mergeCell ref="G104:G105"/>
    <mergeCell ref="C70:G70"/>
    <mergeCell ref="C91:G91"/>
    <mergeCell ref="C94:G94"/>
    <mergeCell ref="C97:G97"/>
    <mergeCell ref="C119:G119"/>
    <mergeCell ref="G120:G121"/>
    <mergeCell ref="B82:B84"/>
    <mergeCell ref="B85:B87"/>
    <mergeCell ref="B91:B93"/>
    <mergeCell ref="B94:B96"/>
    <mergeCell ref="B97:B99"/>
    <mergeCell ref="B103:B105"/>
    <mergeCell ref="B106:B108"/>
    <mergeCell ref="B109:B111"/>
    <mergeCell ref="B112:B114"/>
    <mergeCell ref="B88:B90"/>
    <mergeCell ref="B115:B117"/>
    <mergeCell ref="B119:B121"/>
    <mergeCell ref="B79:B81"/>
    <mergeCell ref="C6:F6"/>
    <mergeCell ref="G40:G41"/>
    <mergeCell ref="G43:G44"/>
    <mergeCell ref="G46:G47"/>
    <mergeCell ref="G107:G108"/>
    <mergeCell ref="G110:G111"/>
    <mergeCell ref="G113:G114"/>
    <mergeCell ref="G68:G69"/>
    <mergeCell ref="G71:G72"/>
    <mergeCell ref="G74:G75"/>
    <mergeCell ref="G77:G78"/>
    <mergeCell ref="G80:G81"/>
    <mergeCell ref="C26:G26"/>
    <mergeCell ref="G27:G28"/>
    <mergeCell ref="C29:G29"/>
    <mergeCell ref="G30:G31"/>
    <mergeCell ref="C32:G32"/>
    <mergeCell ref="G83:G84"/>
    <mergeCell ref="G86:G87"/>
    <mergeCell ref="G92:G93"/>
    <mergeCell ref="A67:A117"/>
    <mergeCell ref="B51:B53"/>
    <mergeCell ref="B54:B56"/>
    <mergeCell ref="B57:B59"/>
    <mergeCell ref="B60:B62"/>
    <mergeCell ref="B63:B65"/>
    <mergeCell ref="B67:B69"/>
    <mergeCell ref="B70:B72"/>
    <mergeCell ref="B73:B75"/>
    <mergeCell ref="B76:B78"/>
    <mergeCell ref="A39:A65"/>
    <mergeCell ref="B39:B41"/>
    <mergeCell ref="B42:B44"/>
    <mergeCell ref="B45:B47"/>
    <mergeCell ref="B48:B50"/>
    <mergeCell ref="C115:G115"/>
    <mergeCell ref="G116:G117"/>
    <mergeCell ref="B100:B102"/>
    <mergeCell ref="C100:G100"/>
    <mergeCell ref="G101:G102"/>
    <mergeCell ref="G95:G96"/>
    <mergeCell ref="C11:G11"/>
    <mergeCell ref="B17:B19"/>
    <mergeCell ref="B20:B22"/>
    <mergeCell ref="B23:B25"/>
    <mergeCell ref="C106:G106"/>
    <mergeCell ref="C109:G109"/>
    <mergeCell ref="G12:G13"/>
    <mergeCell ref="C14:G14"/>
    <mergeCell ref="B26:B28"/>
    <mergeCell ref="B29:B31"/>
    <mergeCell ref="B32:B34"/>
    <mergeCell ref="B35:B37"/>
  </mergeCells>
  <conditionalFormatting sqref="H148:H1048576 H125:H126 H143:H146">
    <cfRule type="containsText" dxfId="0" priority="7" operator="containsText" text="!!!">
      <formula>NOT(ISERROR(SEARCH("!!!",H125)))</formula>
    </cfRule>
  </conditionalFormatting>
  <pageMargins left="0.51181102362204722" right="0.51181102362204722" top="1.0236220472440944" bottom="0.78740157480314965" header="0.31496062992125984" footer="0.31496062992125984"/>
  <pageSetup paperSize="8" orientation="landscape" r:id="rId1"/>
  <headerFooter>
    <oddHeader>&amp;L
Anlage zum Auswahlverfahren Rettungsdienst 2025&amp;CMonitoringkriterien&amp;R&amp;G</oddHeader>
    <oddFooter>&amp;LDateiversion 1.0&amp;CRettZV „SWS“&amp;RSeite &amp;P von &amp;N</oddFooter>
  </headerFooter>
  <rowBreaks count="4" manualBreakCount="4">
    <brk id="59" max="16383" man="1"/>
    <brk id="90" max="16383" man="1"/>
    <brk id="118" max="16383" man="1"/>
    <brk id="125"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Monitoringkriterien_allg</vt:lpstr>
      <vt:lpstr>Monitoringkriterien_allg!Drucktitel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Wunderlich, Thomas - RettZV "Südwestsachsen"</cp:lastModifiedBy>
  <cp:lastPrinted>2025-02-27T12:53:04Z</cp:lastPrinted>
  <dcterms:created xsi:type="dcterms:W3CDTF">2024-09-18T09:41:14Z</dcterms:created>
  <dcterms:modified xsi:type="dcterms:W3CDTF">2025-02-27T12:54:01Z</dcterms:modified>
</cp:coreProperties>
</file>