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N:\Abteilungen\00_Vergabe_RD_2025\01_Leistungsbeschreibung\"/>
    </mc:Choice>
  </mc:AlternateContent>
  <bookViews>
    <workbookView xWindow="0" yWindow="0" windowWidth="29112" windowHeight="11832"/>
  </bookViews>
  <sheets>
    <sheet name="MonitoringkriterienBergwacht" sheetId="1" r:id="rId1"/>
  </sheets>
  <definedNames>
    <definedName name="_xlnm.Print_Area" localSheetId="0">MonitoringkriterienBergwacht!$A$1:$H$50</definedName>
    <definedName name="_xlnm.Print_Titles" localSheetId="0">MonitoringkriterienBergwacht!$6:$7</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2" i="1" l="1"/>
  <c r="F21" i="1"/>
  <c r="D20" i="1" l="1"/>
  <c r="D17" i="1"/>
  <c r="D13" i="1"/>
  <c r="D10" i="1"/>
  <c r="E22" i="1" l="1"/>
  <c r="C22" i="1"/>
  <c r="H27" i="1" l="1"/>
  <c r="H37" i="1"/>
  <c r="H29" i="1"/>
  <c r="H32" i="1"/>
  <c r="H33" i="1"/>
  <c r="H39" i="1"/>
  <c r="H28" i="1"/>
  <c r="H31" i="1"/>
  <c r="H35" i="1"/>
  <c r="H38" i="1"/>
  <c r="H26" i="1"/>
  <c r="H30" i="1"/>
  <c r="H34" i="1"/>
  <c r="H36" i="1"/>
  <c r="H41" i="1"/>
  <c r="H40" i="1"/>
  <c r="D22" i="1"/>
  <c r="G22" i="1" l="1"/>
</calcChain>
</file>

<file path=xl/sharedStrings.xml><?xml version="1.0" encoding="utf-8"?>
<sst xmlns="http://schemas.openxmlformats.org/spreadsheetml/2006/main" count="60" uniqueCount="60">
  <si>
    <t>Bewertungskriterium</t>
  </si>
  <si>
    <t>Notenstufe</t>
  </si>
  <si>
    <t>Note</t>
  </si>
  <si>
    <t>Punkte</t>
  </si>
  <si>
    <t>sehr gut</t>
  </si>
  <si>
    <t>1+</t>
  </si>
  <si>
    <t>1-</t>
  </si>
  <si>
    <t>gut</t>
  </si>
  <si>
    <t>2+</t>
  </si>
  <si>
    <t>2-</t>
  </si>
  <si>
    <t>befriedigend</t>
  </si>
  <si>
    <t>3+</t>
  </si>
  <si>
    <t>3-</t>
  </si>
  <si>
    <t>4+</t>
  </si>
  <si>
    <t>4-</t>
  </si>
  <si>
    <t>mangelhaft</t>
  </si>
  <si>
    <t>5+</t>
  </si>
  <si>
    <t>5-</t>
  </si>
  <si>
    <t>ungenügend</t>
  </si>
  <si>
    <t>Erreichter Punktwert des Leistungserbringers</t>
  </si>
  <si>
    <t>Summe</t>
  </si>
  <si>
    <t>Vorgabe
voll eingehalten</t>
  </si>
  <si>
    <t>Vorgabe
nicht eingehalten</t>
  </si>
  <si>
    <t>Maximal mögliche Punkte</t>
  </si>
  <si>
    <t>50% der maximal möglichen Punkte</t>
  </si>
  <si>
    <t>Entspricht die Gesamtpunktzahl einer Note unterhalb "Ausreichend" (Punktwert nach SEK 2 &lt;4), kann dies ebenfalls zu einer Vertragskündigung führen.</t>
  </si>
  <si>
    <t>Gesamtpunktzahl</t>
  </si>
  <si>
    <t>Punktwert</t>
  </si>
  <si>
    <t>Prozent von</t>
  </si>
  <si>
    <t>Prozent bis</t>
  </si>
  <si>
    <t>Vorgabe
teilweise eingehalten</t>
  </si>
  <si>
    <t>Prioritätskriterien   - - -   Prioritätskriterien   - - -   Prioritätskriterien   - - -   Prioritätskriterien   - - -   Prioritätskriterien</t>
  </si>
  <si>
    <t>Qualitätskriterien   - - -   Qualitätskriterien   - - -   Qualitätskriterien   - - -   Qualitätskriterien   - - -   Qualitätskriterien   - - -   Qualitätskriterien   - - -   Qualitätskriterien   - - -   Qualitätskriterien   - - -   Qualitätskriterien   - - -   Qualitätskriterien   - - -   Qualitätskriterien   - - -   Qualitätskriterien   - - -   Qualitätskriterien   - - -   Qualitätskriterien   - - -   Qualitätskriterien   - - -   Qualitätskriterien</t>
  </si>
  <si>
    <t xml:space="preserve">Basisteam gemäß Ziffer 1.1 LB-Bergwacht </t>
  </si>
  <si>
    <t xml:space="preserve">Basisteam ist zu mehr als 80% der vorgegebenen Zeiten verfügbar oder die Besatzung ist bis zu 3x (Schicht) fachlich ungeeignet.  </t>
  </si>
  <si>
    <t xml:space="preserve">Bergwachtstation "Mühlleithen" gemäß Ziffer 1.2 LB-Bergwacht </t>
  </si>
  <si>
    <t xml:space="preserve">Ausbildung der Fahrer der Motorschlitten und der Quads/ATV | vgl. Ziffer 1 LB-Bergwacht </t>
  </si>
  <si>
    <t>Sicherstellung der Leistungen außerhalb der Betriebszeiten | vgl. Ziffer 1.4 LB-Bergwacht | Vorgabe je Alarmierung bzw. Alarmierungsübung einer Bergrettungswache</t>
  </si>
  <si>
    <t>1</t>
  </si>
  <si>
    <t>2</t>
  </si>
  <si>
    <t>3</t>
  </si>
  <si>
    <t>4</t>
  </si>
  <si>
    <t>Prioritätskriterien dürfen NICHT mit 0 Punkten bewertet sein. Dies kann eine Kündigung des öffentlich rechtlichen Vertrages unabhängig von der Gesamtpunktzahl nach sich ziehen.</t>
  </si>
  <si>
    <t>0% der maximal möglichen Punkte</t>
  </si>
  <si>
    <t>Matrix der möglichen zu erreichenden Punkte je Wertungskriterium</t>
  </si>
  <si>
    <t>Basisteam ist uneingeschränkt (700 KTW-JRS) verfügbar und fachlich geeignet (insbs. Motorschlitten/Quad).</t>
  </si>
  <si>
    <t>Basisteam ist zu weniger als 50% der vorgegebenen Zeiten verfügbar oder die Besatzung ist mehr als 5x (Schicht) fachlich ungeeignet.</t>
  </si>
  <si>
    <t>Das definierte Team ist mehr als 6 Schichten nicht verfügbar und die Kompensation durch hauptamtliche Kräfte (Ausbildung am Motorschlitten/Quad) ist nicht gelungen.</t>
  </si>
  <si>
    <t>Das definierte Team ist bis auf maximal 6 Fehlschichten verfügbar.</t>
  </si>
  <si>
    <t>Das definierte Team ist bis auf maximal 3 Fehlschichten verfügbar.</t>
  </si>
  <si>
    <t>Alle Fahrer waren im Besitz der vorgeschriebenen Klasse B (FeV), waren eingewiesen und konnten mindestens 3 Fahrübungsstunden mit dem Motorschlitten und mindestens 5 Fahrübungsstunden mit dem Quad/ATV schriftlich nachweisen.</t>
  </si>
  <si>
    <t>Mehr als 80% der Fahrer waren im Besitz der vorgeschriebenen Klasse B (FeV), waren eingewiesen und konnten mindestens 3 Fahrübungsstunden mit dem Motorschlitten und mindestens 5 Fahrübungsstunden mit dem Quad/ATV schriftlich nachweisen.</t>
  </si>
  <si>
    <t>Weniger als 80% Fahrer waren im Besitz der vorgeschriebenen Klasse B (FeV), waren eingewiesen und konnten mindestens 3 Fahrübungsstunden mit dem Motorschlitten und mindestens 5 Fahrübungsstunden mit dem Quad/ATV schriftlich nachweisen.</t>
  </si>
  <si>
    <t>2 Bergwachthelfer innerhalb von 30 Minuten und weitere 2 Bergwachthelfer innerhalb von 60 Minuten mit angefordeter Technik einsatzbereit.</t>
  </si>
  <si>
    <t>2 Bergwachthelfer erst innerhalb von 50 Minuten und/oder weitere 2 Bergwachthelfer erst innerhalb von 80 Minuten mit angefordeter Technik einsatzbereit.</t>
  </si>
  <si>
    <t>2 Bergwachthelfer erst nach mehr als 50 Minuten und/oder weitere 2 Bergwachthelfer erst nach mehr als 80 Minuten mit angefordeter Technik einsatzbereit.</t>
  </si>
  <si>
    <t>Spezieller Teil | Hauptleistung Bergwacht</t>
  </si>
  <si>
    <t>Qualitätsmonitoring 2026</t>
  </si>
  <si>
    <t xml:space="preserve">Beim Qualitätsmonitoring werden Qualitätskriterien, die sich aus den jeweils aktuellen Leistungsbeschreibungen des Jahres ergeben, überprüft und objektiv bewertet.
Insbesondere sind es Qualitätskriterien, die im Verantwortungsbereich des Leistungserbringers liegen und durch diesen maßgeblich beeinflusst werden können. 
Je nach Erfüllungsgrad (i.d.R. messbare Schwellenwerte) der Qualitätskriterien werden Punkte vergeben. Die Summe der erreichten Punkte fließt in ein Qualitäts-Bonus-Verfahren ein.
Werden Mindestpunktzahlen nicht erreicht, eröffnet sich für den Rettungszweckverband „Südwestsachsen“ ein Sonderkündigungsrecht (vgl. Regelungen des öffentlich-rechtlichen Vertrages). Qualitätskriterien, deren Wichtung sowie Schwellenwerte können jährlich für das Folgejahr angepasst werden.
Die Änderungen werden dem Leistungserbringer rechtzeitig angezeigt. </t>
  </si>
  <si>
    <t>ausreichend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</si>
</sst>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1">
    <font>
      <sz val="11"/>
      <color theme="1"/>
      <name val="Calibri"/>
      <family val="2"/>
      <scheme val="minor"/>
    </font>
    <font>
      <sz val="11"/>
      <color theme="1"/>
      <name val="Calibri"/>
      <family val="2"/>
    </font>
    <font>
      <b/>
      <sz val="11"/>
      <color theme="1"/>
      <name val="Calibri"/>
      <family val="2"/>
    </font>
    <font>
      <b/>
      <sz val="11"/>
      <color rgb="FFC45911"/>
      <name val="Calibri"/>
      <family val="2"/>
    </font>
    <font>
      <b/>
      <sz val="11"/>
      <color rgb="FFFF0000"/>
      <name val="Calibri"/>
      <family val="2"/>
    </font>
    <font>
      <sz val="11"/>
      <color theme="1"/>
      <name val="Calibri"/>
      <family val="2"/>
      <scheme val="minor"/>
    </font>
    <font>
      <b/>
      <sz val="11"/>
      <color theme="0"/>
      <name val="Calibri"/>
      <family val="2"/>
      <scheme val="minor"/>
    </font>
    <font>
      <sz val="11"/>
      <color rgb="FFFF0000"/>
      <name val="Calibri"/>
      <family val="2"/>
      <scheme val="minor"/>
    </font>
    <font>
      <b/>
      <sz val="11"/>
      <color theme="1"/>
      <name val="Calibri"/>
      <family val="2"/>
      <scheme val="minor"/>
    </font>
    <font>
      <sz val="28"/>
      <color theme="1"/>
      <name val="Calibri"/>
      <family val="2"/>
      <scheme val="minor"/>
    </font>
    <font>
      <b/>
      <sz val="11"/>
      <name val="Calibri"/>
      <family val="2"/>
    </font>
    <font>
      <sz val="11"/>
      <name val="Calibri"/>
      <family val="2"/>
      <scheme val="minor"/>
    </font>
    <font>
      <b/>
      <sz val="11"/>
      <name val="Calibri"/>
      <family val="2"/>
      <scheme val="minor"/>
    </font>
    <font>
      <sz val="11"/>
      <name val="Calibri"/>
      <family val="2"/>
    </font>
    <font>
      <sz val="12"/>
      <name val="Calibri"/>
      <family val="2"/>
    </font>
    <font>
      <sz val="11"/>
      <color theme="0" tint="-4.9989318521683403E-2"/>
      <name val="Calibri"/>
      <family val="2"/>
      <scheme val="minor"/>
    </font>
    <font>
      <b/>
      <sz val="10"/>
      <color theme="0" tint="-4.9989318521683403E-2"/>
      <name val="Arial Unicode MS"/>
    </font>
    <font>
      <sz val="28"/>
      <name val="Calibri"/>
      <family val="2"/>
      <scheme val="minor"/>
    </font>
    <font>
      <b/>
      <sz val="28"/>
      <color theme="4" tint="-0.249977111117893"/>
      <name val="Calibri"/>
      <family val="2"/>
      <scheme val="minor"/>
    </font>
    <font>
      <b/>
      <sz val="28"/>
      <name val="Calibri"/>
      <family val="2"/>
    </font>
    <font>
      <b/>
      <sz val="18"/>
      <color theme="4" tint="-0.249977111117893"/>
      <name val="Calibri"/>
      <family val="2"/>
      <scheme val="minor"/>
    </font>
  </fonts>
  <fills count="16">
    <fill>
      <patternFill patternType="none"/>
    </fill>
    <fill>
      <patternFill patternType="gray125"/>
    </fill>
    <fill>
      <patternFill patternType="solid">
        <fgColor rgb="FFD0CECE"/>
        <bgColor indexed="64"/>
      </patternFill>
    </fill>
    <fill>
      <patternFill patternType="solid">
        <fgColor rgb="FFE2EFD9"/>
        <bgColor indexed="64"/>
      </patternFill>
    </fill>
    <fill>
      <patternFill patternType="solid">
        <fgColor rgb="FFFFF2CC"/>
        <bgColor indexed="64"/>
      </patternFill>
    </fill>
    <fill>
      <patternFill patternType="solid">
        <fgColor rgb="FFFBE4D5"/>
        <bgColor indexed="64"/>
      </patternFill>
    </fill>
    <fill>
      <patternFill patternType="solid">
        <fgColor rgb="FFAEAAAA"/>
        <bgColor indexed="64"/>
      </patternFill>
    </fill>
    <fill>
      <patternFill patternType="solid">
        <fgColor theme="0"/>
        <bgColor indexed="64"/>
      </patternFill>
    </fill>
    <fill>
      <patternFill patternType="solid">
        <fgColor rgb="FFFFFF00"/>
        <bgColor indexed="64"/>
      </patternFill>
    </fill>
    <fill>
      <patternFill patternType="solid">
        <fgColor theme="0" tint="-0.249977111117893"/>
        <bgColor indexed="64"/>
      </patternFill>
    </fill>
    <fill>
      <patternFill patternType="solid">
        <fgColor theme="9" tint="0.39997558519241921"/>
        <bgColor indexed="64"/>
      </patternFill>
    </fill>
    <fill>
      <patternFill patternType="solid">
        <fgColor theme="9" tint="-0.249977111117893"/>
        <bgColor indexed="64"/>
      </patternFill>
    </fill>
    <fill>
      <patternFill patternType="solid">
        <fgColor theme="5" tint="-0.249977111117893"/>
        <bgColor indexed="64"/>
      </patternFill>
    </fill>
    <fill>
      <patternFill patternType="solid">
        <fgColor theme="5" tint="0.59999389629810485"/>
        <bgColor indexed="64"/>
      </patternFill>
    </fill>
    <fill>
      <patternFill patternType="solid">
        <fgColor rgb="FFFF0000"/>
        <bgColor indexed="64"/>
      </patternFill>
    </fill>
    <fill>
      <patternFill patternType="solid">
        <fgColor theme="7" tint="0.59999389629810485"/>
        <bgColor indexed="64"/>
      </patternFill>
    </fill>
  </fills>
  <borders count="21">
    <border>
      <left/>
      <right/>
      <top/>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2">
    <xf numFmtId="0" fontId="0" fillId="0" borderId="0"/>
    <xf numFmtId="9" fontId="5" fillId="0" borderId="0" applyFont="0" applyFill="0" applyBorder="0" applyAlignment="0" applyProtection="0"/>
  </cellStyleXfs>
  <cellXfs count="78">
    <xf numFmtId="0" fontId="0" fillId="0" borderId="0" xfId="0"/>
    <xf numFmtId="0" fontId="3" fillId="5"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9" fillId="0" borderId="0" xfId="0" applyFont="1"/>
    <xf numFmtId="0" fontId="0" fillId="0" borderId="0" xfId="0" applyAlignment="1">
      <alignment horizontal="left" vertical="center"/>
    </xf>
    <xf numFmtId="0" fontId="2" fillId="3" borderId="7"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10" fillId="6" borderId="7" xfId="0" applyFont="1" applyFill="1" applyBorder="1" applyAlignment="1">
      <alignment horizontal="center" vertical="center" wrapText="1"/>
    </xf>
    <xf numFmtId="0" fontId="0" fillId="0" borderId="8" xfId="0" applyBorder="1" applyAlignment="1">
      <alignment horizontal="center" vertical="center" wrapText="1"/>
    </xf>
    <xf numFmtId="0" fontId="8" fillId="14" borderId="8" xfId="0" applyFont="1" applyFill="1" applyBorder="1" applyAlignment="1">
      <alignment horizontal="center" vertical="center" wrapText="1"/>
    </xf>
    <xf numFmtId="0" fontId="0" fillId="0" borderId="9" xfId="0" applyBorder="1" applyAlignment="1">
      <alignment horizontal="center" vertical="center" wrapText="1"/>
    </xf>
    <xf numFmtId="0" fontId="0" fillId="0" borderId="15" xfId="0" applyBorder="1" applyAlignment="1">
      <alignment horizontal="center" vertical="center" wrapText="1"/>
    </xf>
    <xf numFmtId="0" fontId="13" fillId="3" borderId="14" xfId="0" applyFont="1" applyFill="1" applyBorder="1" applyAlignment="1">
      <alignment horizontal="center" vertical="center" wrapText="1"/>
    </xf>
    <xf numFmtId="0" fontId="13" fillId="5" borderId="15" xfId="0" applyFont="1" applyFill="1" applyBorder="1" applyAlignment="1">
      <alignment horizontal="center" vertical="center" wrapText="1"/>
    </xf>
    <xf numFmtId="0" fontId="14" fillId="2" borderId="15" xfId="0" applyFont="1" applyFill="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8" fillId="9" borderId="18" xfId="0" applyFont="1" applyFill="1" applyBorder="1" applyAlignment="1">
      <alignment horizontal="center" vertical="center" wrapText="1"/>
    </xf>
    <xf numFmtId="0" fontId="8" fillId="9" borderId="19" xfId="0" applyFont="1" applyFill="1" applyBorder="1" applyAlignment="1">
      <alignment horizontal="center" vertical="center" wrapText="1"/>
    </xf>
    <xf numFmtId="0" fontId="8" fillId="9" borderId="20" xfId="0" applyFont="1" applyFill="1" applyBorder="1" applyAlignment="1">
      <alignment horizontal="center" vertical="center" wrapText="1"/>
    </xf>
    <xf numFmtId="0" fontId="0" fillId="9" borderId="18" xfId="0" applyFont="1" applyFill="1" applyBorder="1" applyAlignment="1">
      <alignment horizontal="center" vertical="center"/>
    </xf>
    <xf numFmtId="0" fontId="0" fillId="9" borderId="19" xfId="0" applyFont="1" applyFill="1" applyBorder="1" applyAlignment="1">
      <alignment horizontal="center" vertical="center"/>
    </xf>
    <xf numFmtId="0" fontId="10" fillId="6" borderId="3" xfId="0" applyFont="1" applyFill="1" applyBorder="1" applyAlignment="1">
      <alignment horizontal="center" vertical="center" wrapText="1"/>
    </xf>
    <xf numFmtId="0" fontId="8" fillId="8" borderId="2" xfId="0" applyFont="1" applyFill="1" applyBorder="1" applyAlignment="1">
      <alignment horizontal="center" vertical="center"/>
    </xf>
    <xf numFmtId="10" fontId="0" fillId="0" borderId="8" xfId="1" applyNumberFormat="1" applyFont="1" applyBorder="1" applyAlignment="1">
      <alignment horizontal="center" vertical="center" wrapText="1"/>
    </xf>
    <xf numFmtId="10" fontId="0" fillId="0" borderId="9" xfId="1" applyNumberFormat="1" applyFont="1" applyBorder="1" applyAlignment="1">
      <alignment horizontal="center" vertical="center" wrapText="1"/>
    </xf>
    <xf numFmtId="10" fontId="0" fillId="0" borderId="15" xfId="1" applyNumberFormat="1" applyFont="1" applyBorder="1" applyAlignment="1">
      <alignment horizontal="center" vertical="center" wrapText="1"/>
    </xf>
    <xf numFmtId="0" fontId="19" fillId="8" borderId="5" xfId="0" applyFont="1" applyFill="1" applyBorder="1" applyAlignment="1">
      <alignment horizontal="center" vertical="center" wrapText="1"/>
    </xf>
    <xf numFmtId="9" fontId="5" fillId="0" borderId="9" xfId="1" applyFont="1" applyBorder="1" applyAlignment="1">
      <alignment horizontal="center" vertical="center" wrapText="1"/>
    </xf>
    <xf numFmtId="9" fontId="5" fillId="0" borderId="8" xfId="1" applyFont="1" applyBorder="1" applyAlignment="1">
      <alignment horizontal="center" vertical="center" wrapText="1"/>
    </xf>
    <xf numFmtId="9" fontId="5" fillId="0" borderId="15" xfId="1" applyFont="1" applyBorder="1" applyAlignment="1">
      <alignment horizontal="center" vertical="center" wrapText="1"/>
    </xf>
    <xf numFmtId="0" fontId="0" fillId="7" borderId="0" xfId="0" applyFill="1"/>
    <xf numFmtId="0" fontId="18" fillId="7" borderId="0" xfId="0" applyFont="1" applyFill="1" applyAlignment="1">
      <alignment horizontal="right"/>
    </xf>
    <xf numFmtId="0" fontId="0" fillId="7" borderId="0" xfId="0" applyFont="1" applyFill="1"/>
    <xf numFmtId="0" fontId="0" fillId="7" borderId="0" xfId="0" applyFill="1" applyAlignment="1">
      <alignment horizontal="left" vertical="center"/>
    </xf>
    <xf numFmtId="0" fontId="0" fillId="7" borderId="0" xfId="0" applyFill="1" applyAlignment="1">
      <alignment vertical="center"/>
    </xf>
    <xf numFmtId="2" fontId="8" fillId="7" borderId="0" xfId="0" applyNumberFormat="1" applyFont="1" applyFill="1"/>
    <xf numFmtId="9" fontId="0" fillId="7" borderId="0" xfId="1" applyFont="1" applyFill="1"/>
    <xf numFmtId="0" fontId="5" fillId="7" borderId="0" xfId="0" applyFont="1" applyFill="1"/>
    <xf numFmtId="0" fontId="9" fillId="7" borderId="0" xfId="0" applyFont="1" applyFill="1"/>
    <xf numFmtId="0" fontId="15" fillId="7" borderId="0" xfId="0" applyFont="1" applyFill="1"/>
    <xf numFmtId="0" fontId="16" fillId="7" borderId="0" xfId="0" applyFont="1" applyFill="1" applyAlignment="1">
      <alignment horizontal="center"/>
    </xf>
    <xf numFmtId="0" fontId="7" fillId="7" borderId="0" xfId="0" applyFont="1" applyFill="1"/>
    <xf numFmtId="0" fontId="11" fillId="0" borderId="17" xfId="0" applyFont="1" applyBorder="1" applyAlignment="1">
      <alignment vertical="center" wrapText="1"/>
    </xf>
    <xf numFmtId="0" fontId="11" fillId="0" borderId="8" xfId="0" applyFont="1" applyBorder="1" applyAlignment="1">
      <alignment vertical="center" wrapText="1"/>
    </xf>
    <xf numFmtId="164" fontId="15" fillId="7" borderId="0" xfId="1" applyNumberFormat="1" applyFont="1" applyFill="1" applyAlignment="1">
      <alignment horizontal="center" vertical="center"/>
    </xf>
    <xf numFmtId="0" fontId="10" fillId="6" borderId="3" xfId="0" applyFont="1" applyFill="1" applyBorder="1" applyAlignment="1">
      <alignment horizontal="center" vertical="center" wrapText="1"/>
    </xf>
    <xf numFmtId="0" fontId="10" fillId="6" borderId="1" xfId="0" applyFont="1" applyFill="1" applyBorder="1" applyAlignment="1">
      <alignment horizontal="center" vertical="center" wrapText="1"/>
    </xf>
    <xf numFmtId="0" fontId="20" fillId="7" borderId="0" xfId="0" applyFont="1" applyFill="1" applyAlignment="1">
      <alignment horizontal="right" vertical="center" wrapText="1"/>
    </xf>
    <xf numFmtId="0" fontId="2" fillId="0" borderId="10" xfId="0" applyFont="1" applyBorder="1" applyAlignment="1">
      <alignment horizontal="left" vertical="center" wrapText="1"/>
    </xf>
    <xf numFmtId="0" fontId="2" fillId="0" borderId="11" xfId="0" applyFont="1" applyBorder="1" applyAlignment="1">
      <alignment horizontal="left" vertical="center" wrapText="1"/>
    </xf>
    <xf numFmtId="0" fontId="2" fillId="0" borderId="12" xfId="0" applyFont="1" applyBorder="1" applyAlignment="1">
      <alignment horizontal="left" vertical="center" wrapText="1"/>
    </xf>
    <xf numFmtId="0" fontId="17" fillId="0" borderId="13" xfId="0" applyFont="1" applyBorder="1" applyAlignment="1">
      <alignment horizontal="center" vertical="center"/>
    </xf>
    <xf numFmtId="0" fontId="17" fillId="0" borderId="16" xfId="0" applyFont="1" applyBorder="1" applyAlignment="1">
      <alignment horizontal="center" vertical="center"/>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0" fillId="7" borderId="0" xfId="0" applyFill="1" applyAlignment="1">
      <alignment horizontal="left" vertical="center" wrapText="1"/>
    </xf>
    <xf numFmtId="0" fontId="6" fillId="14" borderId="5" xfId="0" applyFont="1" applyFill="1" applyBorder="1" applyAlignment="1">
      <alignment horizontal="center" vertical="top" textRotation="90"/>
    </xf>
    <xf numFmtId="0" fontId="6" fillId="14" borderId="6" xfId="0" applyFont="1" applyFill="1" applyBorder="1" applyAlignment="1">
      <alignment horizontal="center" vertical="top" textRotation="90"/>
    </xf>
    <xf numFmtId="0" fontId="6" fillId="14" borderId="2" xfId="0" applyFont="1" applyFill="1" applyBorder="1" applyAlignment="1">
      <alignment horizontal="center" vertical="top" textRotation="90"/>
    </xf>
    <xf numFmtId="0" fontId="2" fillId="4" borderId="5" xfId="0" applyFont="1" applyFill="1" applyBorder="1" applyAlignment="1">
      <alignment horizontal="center" vertical="center" textRotation="90"/>
    </xf>
    <xf numFmtId="0" fontId="2" fillId="4" borderId="6" xfId="0" applyFont="1" applyFill="1" applyBorder="1" applyAlignment="1">
      <alignment horizontal="center" vertical="center" textRotation="90"/>
    </xf>
    <xf numFmtId="0" fontId="2" fillId="4" borderId="2" xfId="0" applyFont="1" applyFill="1" applyBorder="1" applyAlignment="1">
      <alignment horizontal="center" vertical="center" textRotation="90"/>
    </xf>
    <xf numFmtId="0" fontId="10" fillId="0" borderId="10" xfId="0" applyFont="1" applyBorder="1" applyAlignment="1">
      <alignment horizontal="left" vertical="center" wrapText="1"/>
    </xf>
    <xf numFmtId="0" fontId="10" fillId="0" borderId="11" xfId="0" applyFont="1" applyBorder="1" applyAlignment="1">
      <alignment horizontal="left" vertical="center" wrapText="1"/>
    </xf>
    <xf numFmtId="0" fontId="10" fillId="0" borderId="12" xfId="0" applyFont="1" applyBorder="1" applyAlignment="1">
      <alignment horizontal="left" vertical="center" wrapText="1"/>
    </xf>
    <xf numFmtId="49" fontId="8" fillId="7" borderId="5" xfId="0" applyNumberFormat="1" applyFont="1" applyFill="1" applyBorder="1" applyAlignment="1">
      <alignment horizontal="center" vertical="center"/>
    </xf>
    <xf numFmtId="49" fontId="8" fillId="7" borderId="6" xfId="0" applyNumberFormat="1" applyFont="1" applyFill="1" applyBorder="1" applyAlignment="1">
      <alignment horizontal="center" vertical="center"/>
    </xf>
    <xf numFmtId="49" fontId="8" fillId="7" borderId="2" xfId="0" applyNumberFormat="1" applyFont="1" applyFill="1" applyBorder="1" applyAlignment="1">
      <alignment horizontal="center" vertical="center"/>
    </xf>
    <xf numFmtId="0" fontId="8" fillId="15" borderId="8" xfId="0" applyFont="1" applyFill="1" applyBorder="1" applyAlignment="1">
      <alignment horizontal="center" vertical="center" wrapText="1"/>
    </xf>
    <xf numFmtId="0" fontId="8" fillId="13" borderId="8" xfId="0" applyFont="1" applyFill="1" applyBorder="1" applyAlignment="1">
      <alignment horizontal="center" vertical="center" wrapText="1"/>
    </xf>
    <xf numFmtId="0" fontId="8" fillId="13" borderId="15" xfId="0" applyFont="1" applyFill="1" applyBorder="1" applyAlignment="1">
      <alignment horizontal="center" vertical="center" wrapText="1"/>
    </xf>
    <xf numFmtId="0" fontId="8" fillId="12" borderId="9" xfId="0" applyFont="1" applyFill="1" applyBorder="1" applyAlignment="1">
      <alignment horizontal="center" vertical="center" wrapText="1"/>
    </xf>
    <xf numFmtId="0" fontId="8" fillId="12" borderId="8" xfId="0" applyFont="1" applyFill="1" applyBorder="1" applyAlignment="1">
      <alignment horizontal="center" vertical="center" wrapText="1"/>
    </xf>
    <xf numFmtId="0" fontId="12" fillId="11" borderId="9" xfId="0" applyFont="1" applyFill="1" applyBorder="1" applyAlignment="1">
      <alignment horizontal="center" vertical="center" wrapText="1"/>
    </xf>
    <xf numFmtId="0" fontId="12" fillId="11" borderId="8" xfId="0" applyFont="1" applyFill="1" applyBorder="1" applyAlignment="1">
      <alignment horizontal="center" vertical="center" wrapText="1"/>
    </xf>
    <xf numFmtId="0" fontId="8" fillId="10" borderId="8" xfId="0" applyFont="1" applyFill="1" applyBorder="1" applyAlignment="1">
      <alignment horizontal="center" vertical="center" wrapText="1"/>
    </xf>
  </cellXfs>
  <cellStyles count="2">
    <cellStyle name="Prozent" xfId="1" builtinId="5"/>
    <cellStyle name="Standard" xfId="0" builtinId="0"/>
  </cellStyles>
  <dxfs count="2">
    <dxf>
      <font>
        <b/>
        <i val="0"/>
        <color theme="0"/>
      </font>
      <fill>
        <patternFill>
          <bgColor rgb="FFFF0000"/>
        </patternFill>
      </fill>
    </dxf>
    <dxf>
      <font>
        <b/>
        <i val="0"/>
        <color theme="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123"/>
  <sheetViews>
    <sheetView tabSelected="1" zoomScale="70" zoomScaleNormal="70" zoomScaleSheetLayoutView="70" zoomScalePageLayoutView="70" workbookViewId="0">
      <selection activeCell="C38" sqref="C38:C40"/>
    </sheetView>
  </sheetViews>
  <sheetFormatPr baseColWidth="10" defaultRowHeight="36.6"/>
  <cols>
    <col min="1" max="1" width="11.44140625" customWidth="1"/>
    <col min="2" max="2" width="6.88671875" customWidth="1"/>
    <col min="3" max="5" width="46" customWidth="1"/>
    <col min="6" max="6" width="34.88671875" style="3" customWidth="1"/>
    <col min="7" max="7" width="15.44140625" customWidth="1"/>
    <col min="8" max="8" width="11.44140625" style="31"/>
    <col min="13" max="19" width="11.44140625" style="31"/>
    <col min="20" max="20" width="45.5546875" style="31" customWidth="1"/>
    <col min="21" max="24" width="11.44140625" style="31"/>
  </cols>
  <sheetData>
    <row r="1" spans="1:24" s="31" customFormat="1">
      <c r="F1" s="32" t="s">
        <v>57</v>
      </c>
    </row>
    <row r="2" spans="1:24" s="31" customFormat="1" ht="23.4">
      <c r="D2" s="48" t="s">
        <v>56</v>
      </c>
      <c r="E2" s="48"/>
      <c r="F2" s="48"/>
    </row>
    <row r="3" spans="1:24" s="31" customFormat="1" ht="14.4">
      <c r="F3" s="33"/>
    </row>
    <row r="4" spans="1:24" s="31" customFormat="1" ht="93" customHeight="1">
      <c r="C4" s="57" t="s">
        <v>58</v>
      </c>
      <c r="D4" s="57"/>
      <c r="E4" s="57"/>
      <c r="F4" s="57"/>
      <c r="G4" s="57"/>
    </row>
    <row r="5" spans="1:24" s="31" customFormat="1" ht="15" thickBot="1">
      <c r="F5" s="33"/>
    </row>
    <row r="6" spans="1:24" ht="15.75" customHeight="1" thickBot="1">
      <c r="A6" s="31"/>
      <c r="B6" s="31"/>
      <c r="C6" s="54" t="s">
        <v>0</v>
      </c>
      <c r="D6" s="55"/>
      <c r="E6" s="56"/>
      <c r="F6" s="33"/>
      <c r="G6" s="31"/>
      <c r="I6" s="31"/>
      <c r="J6" s="31"/>
      <c r="K6" s="31"/>
      <c r="L6" s="31"/>
    </row>
    <row r="7" spans="1:24" ht="29.4" thickBot="1">
      <c r="A7" s="31"/>
      <c r="B7" s="31"/>
      <c r="C7" s="5" t="s">
        <v>21</v>
      </c>
      <c r="D7" s="1" t="s">
        <v>30</v>
      </c>
      <c r="E7" s="6" t="s">
        <v>22</v>
      </c>
      <c r="F7" s="2" t="s">
        <v>19</v>
      </c>
      <c r="G7" s="31"/>
      <c r="I7" s="31"/>
      <c r="J7" s="31"/>
      <c r="K7" s="31"/>
      <c r="L7" s="31"/>
    </row>
    <row r="8" spans="1:24" s="4" customFormat="1" ht="30" customHeight="1">
      <c r="A8" s="58" t="s">
        <v>31</v>
      </c>
      <c r="B8" s="67" t="s">
        <v>38</v>
      </c>
      <c r="C8" s="49" t="s">
        <v>33</v>
      </c>
      <c r="D8" s="50"/>
      <c r="E8" s="50"/>
      <c r="F8" s="51"/>
      <c r="G8" s="34"/>
      <c r="H8" s="34"/>
      <c r="I8" s="34"/>
      <c r="J8" s="34"/>
      <c r="K8" s="34"/>
      <c r="L8" s="34"/>
      <c r="M8" s="34"/>
      <c r="N8" s="34"/>
      <c r="O8" s="34"/>
      <c r="P8" s="34"/>
      <c r="Q8" s="34"/>
      <c r="R8" s="34"/>
      <c r="S8" s="34"/>
      <c r="T8" s="34"/>
      <c r="U8" s="34"/>
      <c r="V8" s="34"/>
      <c r="W8" s="34"/>
      <c r="X8" s="34"/>
    </row>
    <row r="9" spans="1:24" s="4" customFormat="1" ht="43.2">
      <c r="A9" s="59"/>
      <c r="B9" s="68"/>
      <c r="C9" s="43" t="s">
        <v>45</v>
      </c>
      <c r="D9" s="44" t="s">
        <v>34</v>
      </c>
      <c r="E9" s="44" t="s">
        <v>46</v>
      </c>
      <c r="F9" s="52"/>
      <c r="G9" s="34"/>
      <c r="H9" s="34"/>
      <c r="I9" s="34"/>
      <c r="J9" s="34"/>
      <c r="K9" s="34"/>
      <c r="L9" s="34"/>
      <c r="M9" s="34"/>
      <c r="N9" s="34"/>
      <c r="O9" s="34"/>
      <c r="P9" s="34"/>
      <c r="Q9" s="34"/>
      <c r="R9" s="34"/>
      <c r="S9" s="34"/>
      <c r="T9" s="34"/>
      <c r="U9" s="34"/>
      <c r="V9" s="34"/>
      <c r="W9" s="34"/>
      <c r="X9" s="34"/>
    </row>
    <row r="10" spans="1:24" s="4" customFormat="1" ht="30" customHeight="1" thickBot="1">
      <c r="A10" s="59"/>
      <c r="B10" s="69"/>
      <c r="C10" s="12">
        <v>200</v>
      </c>
      <c r="D10" s="13">
        <f>C10*0.5</f>
        <v>100</v>
      </c>
      <c r="E10" s="14">
        <v>0</v>
      </c>
      <c r="F10" s="53"/>
      <c r="G10" s="34"/>
      <c r="H10" s="34"/>
      <c r="I10" s="34"/>
      <c r="J10" s="34"/>
      <c r="K10" s="34"/>
      <c r="L10" s="34"/>
      <c r="M10" s="34"/>
      <c r="N10" s="34"/>
      <c r="O10" s="34"/>
      <c r="P10" s="34"/>
      <c r="Q10" s="34"/>
      <c r="R10" s="34"/>
      <c r="S10" s="34"/>
      <c r="T10" s="34"/>
      <c r="U10" s="34"/>
      <c r="V10" s="34"/>
      <c r="W10" s="34"/>
      <c r="X10" s="34"/>
    </row>
    <row r="11" spans="1:24" s="4" customFormat="1" ht="30" customHeight="1">
      <c r="A11" s="59"/>
      <c r="B11" s="67" t="s">
        <v>39</v>
      </c>
      <c r="C11" s="49" t="s">
        <v>35</v>
      </c>
      <c r="D11" s="50"/>
      <c r="E11" s="50"/>
      <c r="F11" s="51"/>
      <c r="G11" s="34"/>
      <c r="H11" s="34"/>
      <c r="I11" s="34"/>
      <c r="J11" s="34"/>
      <c r="K11" s="34"/>
      <c r="L11" s="34"/>
      <c r="M11" s="34"/>
      <c r="N11" s="34"/>
      <c r="O11" s="34"/>
      <c r="P11" s="34"/>
      <c r="Q11" s="34"/>
      <c r="R11" s="34"/>
      <c r="S11" s="34"/>
      <c r="T11" s="34"/>
      <c r="U11" s="34"/>
      <c r="V11" s="34"/>
      <c r="W11" s="34"/>
      <c r="X11" s="34"/>
    </row>
    <row r="12" spans="1:24" s="4" customFormat="1" ht="57.6">
      <c r="A12" s="59"/>
      <c r="B12" s="68"/>
      <c r="C12" s="43" t="s">
        <v>49</v>
      </c>
      <c r="D12" s="44" t="s">
        <v>48</v>
      </c>
      <c r="E12" s="44" t="s">
        <v>47</v>
      </c>
      <c r="F12" s="52"/>
      <c r="G12" s="34"/>
      <c r="H12" s="34"/>
      <c r="I12" s="34"/>
      <c r="J12" s="34"/>
      <c r="K12" s="34"/>
      <c r="L12" s="34"/>
      <c r="M12" s="34"/>
      <c r="N12" s="34"/>
      <c r="O12" s="34"/>
      <c r="P12" s="34"/>
      <c r="Q12" s="34"/>
      <c r="R12" s="34"/>
      <c r="S12" s="34"/>
      <c r="T12" s="34"/>
      <c r="U12" s="34"/>
      <c r="V12" s="34"/>
      <c r="W12" s="34"/>
      <c r="X12" s="34"/>
    </row>
    <row r="13" spans="1:24" s="4" customFormat="1" ht="30" customHeight="1" thickBot="1">
      <c r="A13" s="60"/>
      <c r="B13" s="69"/>
      <c r="C13" s="12">
        <v>200</v>
      </c>
      <c r="D13" s="13">
        <f>C13*0.5</f>
        <v>100</v>
      </c>
      <c r="E13" s="14">
        <v>0</v>
      </c>
      <c r="F13" s="53"/>
      <c r="G13" s="34"/>
      <c r="H13" s="34"/>
      <c r="I13" s="34"/>
      <c r="J13" s="34"/>
      <c r="K13" s="34"/>
      <c r="L13" s="34"/>
      <c r="M13" s="34"/>
      <c r="N13" s="34"/>
      <c r="O13" s="34"/>
      <c r="P13" s="34"/>
      <c r="Q13" s="34"/>
      <c r="R13" s="34"/>
      <c r="S13" s="34"/>
      <c r="T13" s="34"/>
      <c r="U13" s="34"/>
      <c r="V13" s="34"/>
      <c r="W13" s="34"/>
      <c r="X13" s="34"/>
    </row>
    <row r="14" spans="1:24" s="33" customFormat="1" ht="15" thickBot="1"/>
    <row r="15" spans="1:24" ht="30" customHeight="1">
      <c r="A15" s="61" t="s">
        <v>32</v>
      </c>
      <c r="B15" s="67" t="s">
        <v>40</v>
      </c>
      <c r="C15" s="64" t="s">
        <v>36</v>
      </c>
      <c r="D15" s="65"/>
      <c r="E15" s="65"/>
      <c r="F15" s="66"/>
      <c r="G15" s="31"/>
      <c r="I15" s="31"/>
      <c r="J15" s="31"/>
      <c r="K15" s="31"/>
      <c r="L15" s="31"/>
    </row>
    <row r="16" spans="1:24" ht="98.25" customHeight="1">
      <c r="A16" s="62"/>
      <c r="B16" s="68"/>
      <c r="C16" s="43" t="s">
        <v>50</v>
      </c>
      <c r="D16" s="44" t="s">
        <v>51</v>
      </c>
      <c r="E16" s="44" t="s">
        <v>52</v>
      </c>
      <c r="F16" s="52"/>
      <c r="G16" s="31"/>
      <c r="I16" s="31"/>
      <c r="J16" s="31"/>
      <c r="K16" s="31"/>
      <c r="L16" s="31"/>
    </row>
    <row r="17" spans="1:12" ht="16.2" thickBot="1">
      <c r="A17" s="62"/>
      <c r="B17" s="69"/>
      <c r="C17" s="12">
        <v>200</v>
      </c>
      <c r="D17" s="13">
        <f>C17*0.5</f>
        <v>100</v>
      </c>
      <c r="E17" s="14">
        <v>0</v>
      </c>
      <c r="F17" s="53"/>
      <c r="G17" s="31"/>
      <c r="I17" s="31"/>
      <c r="J17" s="31"/>
      <c r="K17" s="31"/>
      <c r="L17" s="31"/>
    </row>
    <row r="18" spans="1:12" ht="30" customHeight="1">
      <c r="A18" s="62"/>
      <c r="B18" s="67" t="s">
        <v>41</v>
      </c>
      <c r="C18" s="64" t="s">
        <v>37</v>
      </c>
      <c r="D18" s="65"/>
      <c r="E18" s="65"/>
      <c r="F18" s="66"/>
      <c r="G18" s="31"/>
      <c r="I18" s="31"/>
      <c r="J18" s="31"/>
      <c r="K18" s="31"/>
      <c r="L18" s="31"/>
    </row>
    <row r="19" spans="1:12" ht="66.75" customHeight="1">
      <c r="A19" s="62"/>
      <c r="B19" s="68"/>
      <c r="C19" s="43" t="s">
        <v>53</v>
      </c>
      <c r="D19" s="44" t="s">
        <v>54</v>
      </c>
      <c r="E19" s="44" t="s">
        <v>55</v>
      </c>
      <c r="F19" s="52"/>
      <c r="G19" s="31"/>
      <c r="I19" s="31"/>
      <c r="J19" s="31"/>
      <c r="K19" s="31"/>
      <c r="L19" s="31"/>
    </row>
    <row r="20" spans="1:12" ht="16.2" thickBot="1">
      <c r="A20" s="63"/>
      <c r="B20" s="69"/>
      <c r="C20" s="12">
        <v>200</v>
      </c>
      <c r="D20" s="13">
        <f>C20*0.5</f>
        <v>100</v>
      </c>
      <c r="E20" s="14">
        <v>0</v>
      </c>
      <c r="F20" s="53"/>
      <c r="G20" s="31"/>
      <c r="I20" s="31"/>
      <c r="J20" s="31"/>
      <c r="K20" s="31"/>
      <c r="L20" s="31"/>
    </row>
    <row r="21" spans="1:12" s="31" customFormat="1" ht="15" thickBot="1">
      <c r="C21" s="35"/>
      <c r="D21" s="35"/>
      <c r="E21" s="35"/>
      <c r="F21" s="45">
        <f>F22/C22</f>
        <v>0</v>
      </c>
    </row>
    <row r="22" spans="1:12" ht="29.25" customHeight="1" thickBot="1">
      <c r="A22" s="46" t="s">
        <v>20</v>
      </c>
      <c r="B22" s="47"/>
      <c r="C22" s="7">
        <f>SUM(C8:C20)</f>
        <v>800</v>
      </c>
      <c r="D22" s="7">
        <f>SUM(D8:D20)</f>
        <v>400</v>
      </c>
      <c r="E22" s="22">
        <f>SUM(E8:E20)</f>
        <v>0</v>
      </c>
      <c r="F22" s="27">
        <f>SUM(F8:F20)</f>
        <v>0</v>
      </c>
      <c r="G22" s="27">
        <f>SUM(H26:H41)</f>
        <v>0</v>
      </c>
      <c r="I22" s="36"/>
      <c r="J22" s="31"/>
      <c r="K22" s="31"/>
      <c r="L22" s="31"/>
    </row>
    <row r="23" spans="1:12" ht="15" thickBot="1">
      <c r="A23" s="31"/>
      <c r="B23" s="31"/>
      <c r="C23" s="35"/>
      <c r="D23" s="35"/>
      <c r="E23" s="35"/>
      <c r="F23" s="23" t="s">
        <v>26</v>
      </c>
      <c r="G23" s="23" t="s">
        <v>27</v>
      </c>
      <c r="I23" s="31"/>
      <c r="J23" s="31"/>
      <c r="K23" s="31"/>
      <c r="L23" s="31"/>
    </row>
    <row r="24" spans="1:12" ht="15" thickBot="1">
      <c r="A24" s="31"/>
      <c r="B24" s="31"/>
      <c r="C24" s="31"/>
      <c r="D24" s="31"/>
      <c r="E24" s="31"/>
      <c r="F24" s="38"/>
      <c r="G24" s="31"/>
      <c r="I24" s="31"/>
      <c r="J24" s="31"/>
      <c r="K24" s="31"/>
      <c r="L24" s="31"/>
    </row>
    <row r="25" spans="1:12" ht="15" thickBot="1">
      <c r="A25" s="31"/>
      <c r="B25" s="31"/>
      <c r="C25" s="17" t="s">
        <v>1</v>
      </c>
      <c r="D25" s="18" t="s">
        <v>2</v>
      </c>
      <c r="E25" s="18" t="s">
        <v>3</v>
      </c>
      <c r="F25" s="18" t="s">
        <v>28</v>
      </c>
      <c r="G25" s="19" t="s">
        <v>29</v>
      </c>
      <c r="H25" s="40"/>
      <c r="I25" s="31"/>
      <c r="J25" s="31"/>
      <c r="K25" s="31"/>
      <c r="L25" s="31"/>
    </row>
    <row r="26" spans="1:12" ht="14.4">
      <c r="A26" s="31"/>
      <c r="B26" s="31"/>
      <c r="C26" s="75" t="s">
        <v>4</v>
      </c>
      <c r="D26" s="10" t="s">
        <v>5</v>
      </c>
      <c r="E26" s="10">
        <v>15</v>
      </c>
      <c r="F26" s="25">
        <v>1</v>
      </c>
      <c r="G26" s="28">
        <v>0.95</v>
      </c>
      <c r="H26" s="41" t="str">
        <f>IF(AND($F$21&gt;=G26,$F$21&lt;=F26),E26,"")</f>
        <v/>
      </c>
      <c r="I26" s="31"/>
      <c r="J26" s="36"/>
      <c r="K26" s="31"/>
      <c r="L26" s="37"/>
    </row>
    <row r="27" spans="1:12" ht="15" customHeight="1">
      <c r="A27" s="31"/>
      <c r="B27" s="31"/>
      <c r="C27" s="76"/>
      <c r="D27" s="8">
        <v>1</v>
      </c>
      <c r="E27" s="8">
        <v>14</v>
      </c>
      <c r="F27" s="25">
        <v>0.94989999999999997</v>
      </c>
      <c r="G27" s="29">
        <v>0.9</v>
      </c>
      <c r="H27" s="41" t="str">
        <f t="shared" ref="H27:H41" si="0">IF(AND($F$21&gt;=G27,$F$21&lt;=F27),E27,"")</f>
        <v/>
      </c>
      <c r="I27" s="31"/>
      <c r="J27" s="36"/>
      <c r="K27" s="31"/>
      <c r="L27" s="31"/>
    </row>
    <row r="28" spans="1:12" ht="14.4">
      <c r="A28" s="31"/>
      <c r="B28" s="31"/>
      <c r="C28" s="76"/>
      <c r="D28" s="8" t="s">
        <v>6</v>
      </c>
      <c r="E28" s="8">
        <v>13</v>
      </c>
      <c r="F28" s="24">
        <v>0.89990000000000003</v>
      </c>
      <c r="G28" s="29">
        <v>0.85</v>
      </c>
      <c r="H28" s="41" t="str">
        <f t="shared" si="0"/>
        <v/>
      </c>
      <c r="I28" s="31"/>
      <c r="J28" s="36"/>
      <c r="K28" s="31"/>
      <c r="L28" s="31"/>
    </row>
    <row r="29" spans="1:12" ht="14.4">
      <c r="A29" s="31"/>
      <c r="B29" s="31"/>
      <c r="C29" s="77" t="s">
        <v>7</v>
      </c>
      <c r="D29" s="8" t="s">
        <v>8</v>
      </c>
      <c r="E29" s="8">
        <v>12</v>
      </c>
      <c r="F29" s="24">
        <v>0.84989999999999999</v>
      </c>
      <c r="G29" s="29">
        <v>0.8</v>
      </c>
      <c r="H29" s="41" t="str">
        <f t="shared" si="0"/>
        <v/>
      </c>
      <c r="I29" s="31"/>
      <c r="J29" s="36"/>
      <c r="K29" s="31"/>
      <c r="L29" s="31"/>
    </row>
    <row r="30" spans="1:12" ht="14.4">
      <c r="A30" s="31"/>
      <c r="B30" s="31"/>
      <c r="C30" s="77"/>
      <c r="D30" s="8">
        <v>2</v>
      </c>
      <c r="E30" s="8">
        <v>11</v>
      </c>
      <c r="F30" s="24">
        <v>0.79990000000000006</v>
      </c>
      <c r="G30" s="29">
        <v>0.75</v>
      </c>
      <c r="H30" s="41" t="str">
        <f t="shared" si="0"/>
        <v/>
      </c>
      <c r="I30" s="31"/>
      <c r="J30" s="36"/>
      <c r="K30" s="31"/>
      <c r="L30" s="31"/>
    </row>
    <row r="31" spans="1:12" ht="14.4">
      <c r="A31" s="31"/>
      <c r="B31" s="31"/>
      <c r="C31" s="77"/>
      <c r="D31" s="8" t="s">
        <v>9</v>
      </c>
      <c r="E31" s="8">
        <v>10</v>
      </c>
      <c r="F31" s="24">
        <v>0.74990000000000001</v>
      </c>
      <c r="G31" s="29">
        <v>0.7</v>
      </c>
      <c r="H31" s="41" t="str">
        <f t="shared" si="0"/>
        <v/>
      </c>
      <c r="I31" s="31"/>
      <c r="J31" s="36"/>
      <c r="K31" s="31"/>
      <c r="L31" s="31"/>
    </row>
    <row r="32" spans="1:12" ht="14.4">
      <c r="A32" s="31"/>
      <c r="B32" s="31"/>
      <c r="C32" s="70" t="s">
        <v>10</v>
      </c>
      <c r="D32" s="8" t="s">
        <v>11</v>
      </c>
      <c r="E32" s="8">
        <v>9</v>
      </c>
      <c r="F32" s="24">
        <v>0.69989999999999997</v>
      </c>
      <c r="G32" s="29">
        <v>0.65</v>
      </c>
      <c r="H32" s="41" t="str">
        <f t="shared" si="0"/>
        <v/>
      </c>
      <c r="I32" s="31"/>
      <c r="J32" s="36"/>
      <c r="K32" s="31"/>
      <c r="L32" s="31"/>
    </row>
    <row r="33" spans="1:24" ht="14.4">
      <c r="A33" s="31"/>
      <c r="B33" s="31"/>
      <c r="C33" s="70"/>
      <c r="D33" s="8">
        <v>3</v>
      </c>
      <c r="E33" s="8">
        <v>8</v>
      </c>
      <c r="F33" s="24">
        <v>0.64990000000000003</v>
      </c>
      <c r="G33" s="29">
        <v>0.6</v>
      </c>
      <c r="H33" s="41" t="str">
        <f t="shared" si="0"/>
        <v/>
      </c>
      <c r="I33" s="31"/>
      <c r="J33" s="36"/>
      <c r="K33" s="31"/>
      <c r="L33" s="31"/>
    </row>
    <row r="34" spans="1:24" ht="14.4">
      <c r="A34" s="31"/>
      <c r="B34" s="31"/>
      <c r="C34" s="70"/>
      <c r="D34" s="8" t="s">
        <v>12</v>
      </c>
      <c r="E34" s="8">
        <v>7</v>
      </c>
      <c r="F34" s="24">
        <v>0.59989999999999999</v>
      </c>
      <c r="G34" s="29">
        <v>0.55000000000000004</v>
      </c>
      <c r="H34" s="41" t="str">
        <f t="shared" si="0"/>
        <v/>
      </c>
      <c r="I34" s="31"/>
      <c r="J34" s="36"/>
      <c r="K34" s="31"/>
      <c r="L34" s="31"/>
    </row>
    <row r="35" spans="1:24" ht="14.4">
      <c r="A35" s="31"/>
      <c r="B35" s="31"/>
      <c r="C35" s="71" t="s">
        <v>59</v>
      </c>
      <c r="D35" s="8" t="s">
        <v>13</v>
      </c>
      <c r="E35" s="8">
        <v>6</v>
      </c>
      <c r="F35" s="24">
        <v>0.54990000000000006</v>
      </c>
      <c r="G35" s="29">
        <v>0.5</v>
      </c>
      <c r="H35" s="41" t="str">
        <f t="shared" si="0"/>
        <v/>
      </c>
      <c r="I35" s="31"/>
      <c r="J35" s="36"/>
      <c r="K35" s="31"/>
      <c r="L35" s="31"/>
    </row>
    <row r="36" spans="1:24" ht="14.4">
      <c r="A36" s="31"/>
      <c r="B36" s="31"/>
      <c r="C36" s="71"/>
      <c r="D36" s="8">
        <v>4</v>
      </c>
      <c r="E36" s="8">
        <v>5</v>
      </c>
      <c r="F36" s="24">
        <v>0.49990000000000001</v>
      </c>
      <c r="G36" s="29">
        <v>0.45</v>
      </c>
      <c r="H36" s="41" t="str">
        <f t="shared" si="0"/>
        <v/>
      </c>
      <c r="I36" s="31"/>
      <c r="J36" s="36"/>
      <c r="K36" s="31"/>
      <c r="L36" s="31"/>
    </row>
    <row r="37" spans="1:24" ht="15" thickBot="1">
      <c r="A37" s="31"/>
      <c r="B37" s="31"/>
      <c r="C37" s="72"/>
      <c r="D37" s="11" t="s">
        <v>14</v>
      </c>
      <c r="E37" s="11">
        <v>4</v>
      </c>
      <c r="F37" s="26">
        <v>0.44990000000000002</v>
      </c>
      <c r="G37" s="30">
        <v>0.4</v>
      </c>
      <c r="H37" s="41" t="str">
        <f t="shared" si="0"/>
        <v/>
      </c>
      <c r="I37" s="31"/>
      <c r="J37" s="36"/>
      <c r="K37" s="31"/>
      <c r="L37" s="31"/>
    </row>
    <row r="38" spans="1:24" ht="14.4">
      <c r="A38" s="31"/>
      <c r="B38" s="31"/>
      <c r="C38" s="73" t="s">
        <v>15</v>
      </c>
      <c r="D38" s="10" t="s">
        <v>16</v>
      </c>
      <c r="E38" s="10">
        <v>3</v>
      </c>
      <c r="F38" s="25">
        <v>0.39989999999999998</v>
      </c>
      <c r="G38" s="28">
        <v>0.33</v>
      </c>
      <c r="H38" s="41" t="str">
        <f t="shared" si="0"/>
        <v/>
      </c>
      <c r="I38" s="31"/>
      <c r="J38" s="36"/>
      <c r="K38" s="31"/>
      <c r="L38" s="31"/>
    </row>
    <row r="39" spans="1:24" ht="14.4">
      <c r="A39" s="31"/>
      <c r="B39" s="31"/>
      <c r="C39" s="74"/>
      <c r="D39" s="8">
        <v>5</v>
      </c>
      <c r="E39" s="8">
        <v>2</v>
      </c>
      <c r="F39" s="25">
        <v>0.32990000000000003</v>
      </c>
      <c r="G39" s="29">
        <v>0.27</v>
      </c>
      <c r="H39" s="41" t="str">
        <f t="shared" si="0"/>
        <v/>
      </c>
      <c r="I39" s="31"/>
      <c r="J39" s="36"/>
      <c r="K39" s="31"/>
      <c r="L39" s="31"/>
    </row>
    <row r="40" spans="1:24" ht="14.4">
      <c r="A40" s="31"/>
      <c r="B40" s="31"/>
      <c r="C40" s="74"/>
      <c r="D40" s="8" t="s">
        <v>17</v>
      </c>
      <c r="E40" s="8">
        <v>1</v>
      </c>
      <c r="F40" s="24">
        <v>0.26989999999999997</v>
      </c>
      <c r="G40" s="29">
        <v>0.2</v>
      </c>
      <c r="H40" s="41" t="str">
        <f t="shared" si="0"/>
        <v/>
      </c>
      <c r="I40" s="31"/>
      <c r="J40" s="36"/>
      <c r="K40" s="31"/>
      <c r="L40" s="31"/>
    </row>
    <row r="41" spans="1:24" ht="14.4">
      <c r="A41" s="31"/>
      <c r="B41" s="31"/>
      <c r="C41" s="9" t="s">
        <v>18</v>
      </c>
      <c r="D41" s="8">
        <v>6</v>
      </c>
      <c r="E41" s="8">
        <v>0</v>
      </c>
      <c r="F41" s="24">
        <v>0.19989999999999999</v>
      </c>
      <c r="G41" s="29">
        <v>0</v>
      </c>
      <c r="H41" s="41">
        <f t="shared" si="0"/>
        <v>0</v>
      </c>
      <c r="I41" s="31"/>
      <c r="J41" s="36"/>
      <c r="K41" s="31"/>
      <c r="L41" s="31"/>
    </row>
    <row r="42" spans="1:24" s="31" customFormat="1" ht="14.4">
      <c r="G42" s="38"/>
    </row>
    <row r="43" spans="1:24" ht="15" thickBot="1">
      <c r="A43" s="31"/>
      <c r="B43" s="31"/>
      <c r="C43" s="31" t="s">
        <v>44</v>
      </c>
      <c r="D43" s="31"/>
      <c r="E43" s="31"/>
      <c r="F43" s="31"/>
      <c r="G43" s="38"/>
      <c r="I43" s="31"/>
      <c r="J43" s="31"/>
      <c r="K43" s="31"/>
      <c r="L43" s="31"/>
    </row>
    <row r="44" spans="1:24" ht="15" thickBot="1">
      <c r="A44" s="31"/>
      <c r="B44" s="31"/>
      <c r="C44" s="20" t="s">
        <v>23</v>
      </c>
      <c r="D44" s="21" t="s">
        <v>24</v>
      </c>
      <c r="E44" s="21" t="s">
        <v>43</v>
      </c>
      <c r="F44" s="38"/>
      <c r="G44" s="31"/>
      <c r="I44" s="31"/>
      <c r="J44" s="31"/>
      <c r="K44" s="31"/>
      <c r="L44" s="31"/>
      <c r="X44"/>
    </row>
    <row r="45" spans="1:24" ht="14.4">
      <c r="A45" s="31"/>
      <c r="B45" s="31"/>
      <c r="C45" s="16">
        <v>100</v>
      </c>
      <c r="D45" s="16">
        <v>50</v>
      </c>
      <c r="E45" s="16">
        <v>0</v>
      </c>
      <c r="F45" s="38"/>
      <c r="G45" s="31"/>
      <c r="I45" s="31"/>
      <c r="J45" s="31"/>
      <c r="K45" s="31"/>
      <c r="L45" s="31"/>
      <c r="X45"/>
    </row>
    <row r="46" spans="1:24" ht="14.4">
      <c r="A46" s="31"/>
      <c r="B46" s="31"/>
      <c r="C46" s="15">
        <v>200</v>
      </c>
      <c r="D46" s="15">
        <v>100</v>
      </c>
      <c r="E46" s="15">
        <v>0</v>
      </c>
      <c r="F46" s="38"/>
      <c r="G46" s="31"/>
      <c r="I46" s="31"/>
      <c r="J46" s="31"/>
      <c r="K46" s="31"/>
      <c r="L46" s="31"/>
      <c r="X46"/>
    </row>
    <row r="47" spans="1:24" ht="14.4">
      <c r="A47" s="31"/>
      <c r="B47" s="31"/>
      <c r="C47" s="15">
        <v>300</v>
      </c>
      <c r="D47" s="15">
        <v>150</v>
      </c>
      <c r="E47" s="15">
        <v>0</v>
      </c>
      <c r="F47" s="38"/>
      <c r="G47" s="31"/>
      <c r="I47" s="31"/>
      <c r="J47" s="31"/>
      <c r="K47" s="31"/>
      <c r="L47" s="31"/>
      <c r="X47"/>
    </row>
    <row r="48" spans="1:24" s="31" customFormat="1" ht="14.4">
      <c r="F48" s="38"/>
    </row>
    <row r="49" spans="1:12" ht="14.4">
      <c r="A49" s="31"/>
      <c r="B49" s="31"/>
      <c r="C49" s="42" t="s">
        <v>42</v>
      </c>
      <c r="D49" s="31"/>
      <c r="E49" s="31"/>
      <c r="F49" s="38"/>
      <c r="G49" s="31"/>
      <c r="I49" s="31"/>
      <c r="J49" s="31"/>
      <c r="K49" s="31"/>
      <c r="L49" s="31"/>
    </row>
    <row r="50" spans="1:12" ht="14.4">
      <c r="A50" s="31"/>
      <c r="B50" s="31"/>
      <c r="C50" s="42" t="s">
        <v>25</v>
      </c>
      <c r="D50" s="31"/>
      <c r="E50" s="31"/>
      <c r="F50" s="38"/>
      <c r="G50" s="31"/>
      <c r="I50" s="31"/>
      <c r="J50" s="31"/>
      <c r="K50" s="31"/>
      <c r="L50" s="31"/>
    </row>
    <row r="51" spans="1:12" s="31" customFormat="1">
      <c r="F51" s="39"/>
    </row>
    <row r="52" spans="1:12" s="31" customFormat="1">
      <c r="F52" s="39"/>
    </row>
    <row r="53" spans="1:12" s="31" customFormat="1">
      <c r="F53" s="39"/>
    </row>
    <row r="54" spans="1:12" s="31" customFormat="1">
      <c r="F54" s="39"/>
    </row>
    <row r="55" spans="1:12" s="31" customFormat="1">
      <c r="F55" s="39"/>
    </row>
    <row r="56" spans="1:12" s="31" customFormat="1">
      <c r="F56" s="39"/>
    </row>
    <row r="57" spans="1:12" s="31" customFormat="1">
      <c r="F57" s="39"/>
    </row>
    <row r="58" spans="1:12" s="31" customFormat="1">
      <c r="F58" s="39"/>
    </row>
    <row r="59" spans="1:12" s="31" customFormat="1">
      <c r="F59" s="39"/>
    </row>
    <row r="60" spans="1:12" s="31" customFormat="1">
      <c r="F60" s="39"/>
    </row>
    <row r="61" spans="1:12" s="31" customFormat="1">
      <c r="F61" s="39"/>
    </row>
    <row r="62" spans="1:12" s="31" customFormat="1">
      <c r="F62" s="39"/>
    </row>
    <row r="63" spans="1:12" s="31" customFormat="1">
      <c r="F63" s="39"/>
    </row>
    <row r="64" spans="1:12" s="31" customFormat="1">
      <c r="F64" s="39"/>
    </row>
    <row r="65" spans="6:6" s="31" customFormat="1">
      <c r="F65" s="39"/>
    </row>
    <row r="66" spans="6:6" s="31" customFormat="1">
      <c r="F66" s="39"/>
    </row>
    <row r="67" spans="6:6" s="31" customFormat="1">
      <c r="F67" s="39"/>
    </row>
    <row r="68" spans="6:6" s="31" customFormat="1">
      <c r="F68" s="39"/>
    </row>
    <row r="69" spans="6:6" s="31" customFormat="1">
      <c r="F69" s="39"/>
    </row>
    <row r="70" spans="6:6" s="31" customFormat="1">
      <c r="F70" s="39"/>
    </row>
    <row r="71" spans="6:6" s="31" customFormat="1">
      <c r="F71" s="39"/>
    </row>
    <row r="72" spans="6:6" s="31" customFormat="1">
      <c r="F72" s="39"/>
    </row>
    <row r="73" spans="6:6" s="31" customFormat="1">
      <c r="F73" s="39"/>
    </row>
    <row r="74" spans="6:6" s="31" customFormat="1">
      <c r="F74" s="39"/>
    </row>
    <row r="75" spans="6:6" s="31" customFormat="1">
      <c r="F75" s="39"/>
    </row>
    <row r="76" spans="6:6" s="31" customFormat="1">
      <c r="F76" s="39"/>
    </row>
    <row r="77" spans="6:6" s="31" customFormat="1">
      <c r="F77" s="39"/>
    </row>
    <row r="78" spans="6:6" s="31" customFormat="1">
      <c r="F78" s="39"/>
    </row>
    <row r="79" spans="6:6" s="31" customFormat="1">
      <c r="F79" s="39"/>
    </row>
    <row r="80" spans="6:6" s="31" customFormat="1">
      <c r="F80" s="39"/>
    </row>
    <row r="81" spans="6:6" s="31" customFormat="1">
      <c r="F81" s="39"/>
    </row>
    <row r="82" spans="6:6" s="31" customFormat="1">
      <c r="F82" s="39"/>
    </row>
    <row r="83" spans="6:6" s="31" customFormat="1">
      <c r="F83" s="39"/>
    </row>
    <row r="84" spans="6:6" s="31" customFormat="1">
      <c r="F84" s="39"/>
    </row>
    <row r="85" spans="6:6" s="31" customFormat="1">
      <c r="F85" s="39"/>
    </row>
    <row r="86" spans="6:6" s="31" customFormat="1">
      <c r="F86" s="39"/>
    </row>
    <row r="87" spans="6:6" s="31" customFormat="1">
      <c r="F87" s="39"/>
    </row>
    <row r="88" spans="6:6" s="31" customFormat="1">
      <c r="F88" s="39"/>
    </row>
    <row r="89" spans="6:6" s="31" customFormat="1">
      <c r="F89" s="39"/>
    </row>
    <row r="90" spans="6:6" s="31" customFormat="1">
      <c r="F90" s="39"/>
    </row>
    <row r="91" spans="6:6" s="31" customFormat="1">
      <c r="F91" s="39"/>
    </row>
    <row r="92" spans="6:6" s="31" customFormat="1">
      <c r="F92" s="39"/>
    </row>
    <row r="93" spans="6:6" s="31" customFormat="1">
      <c r="F93" s="39"/>
    </row>
    <row r="94" spans="6:6" s="31" customFormat="1">
      <c r="F94" s="39"/>
    </row>
    <row r="95" spans="6:6" s="31" customFormat="1">
      <c r="F95" s="39"/>
    </row>
    <row r="96" spans="6:6" s="31" customFormat="1">
      <c r="F96" s="39"/>
    </row>
    <row r="97" spans="6:12" s="31" customFormat="1">
      <c r="F97" s="39"/>
    </row>
    <row r="98" spans="6:12" s="31" customFormat="1">
      <c r="F98" s="39"/>
    </row>
    <row r="99" spans="6:12" s="31" customFormat="1">
      <c r="F99" s="39"/>
    </row>
    <row r="100" spans="6:12" s="31" customFormat="1">
      <c r="F100" s="39"/>
    </row>
    <row r="101" spans="6:12" s="31" customFormat="1">
      <c r="F101" s="39"/>
    </row>
    <row r="102" spans="6:12" s="31" customFormat="1">
      <c r="F102" s="39"/>
    </row>
    <row r="103" spans="6:12" s="31" customFormat="1">
      <c r="F103" s="39"/>
    </row>
    <row r="104" spans="6:12" s="31" customFormat="1">
      <c r="F104" s="39"/>
    </row>
    <row r="105" spans="6:12" s="31" customFormat="1">
      <c r="F105" s="39"/>
    </row>
    <row r="106" spans="6:12">
      <c r="I106" s="31"/>
      <c r="J106" s="31"/>
      <c r="K106" s="31"/>
      <c r="L106" s="31"/>
    </row>
    <row r="107" spans="6:12">
      <c r="I107" s="31"/>
      <c r="J107" s="31"/>
      <c r="K107" s="31"/>
      <c r="L107" s="31"/>
    </row>
    <row r="108" spans="6:12">
      <c r="I108" s="31"/>
      <c r="J108" s="31"/>
      <c r="K108" s="31"/>
      <c r="L108" s="31"/>
    </row>
    <row r="109" spans="6:12">
      <c r="I109" s="31"/>
      <c r="J109" s="31"/>
      <c r="K109" s="31"/>
      <c r="L109" s="31"/>
    </row>
    <row r="110" spans="6:12">
      <c r="I110" s="31"/>
      <c r="J110" s="31"/>
      <c r="K110" s="31"/>
      <c r="L110" s="31"/>
    </row>
    <row r="111" spans="6:12">
      <c r="I111" s="31"/>
      <c r="J111" s="31"/>
      <c r="K111" s="31"/>
      <c r="L111" s="31"/>
    </row>
    <row r="112" spans="6:12">
      <c r="I112" s="31"/>
      <c r="J112" s="31"/>
      <c r="K112" s="31"/>
      <c r="L112" s="31"/>
    </row>
    <row r="113" spans="9:12">
      <c r="I113" s="31"/>
      <c r="J113" s="31"/>
      <c r="K113" s="31"/>
      <c r="L113" s="31"/>
    </row>
    <row r="114" spans="9:12">
      <c r="I114" s="31"/>
      <c r="J114" s="31"/>
      <c r="K114" s="31"/>
      <c r="L114" s="31"/>
    </row>
    <row r="115" spans="9:12">
      <c r="I115" s="31"/>
      <c r="J115" s="31"/>
      <c r="K115" s="31"/>
      <c r="L115" s="31"/>
    </row>
    <row r="116" spans="9:12">
      <c r="I116" s="31"/>
      <c r="J116" s="31"/>
      <c r="K116" s="31"/>
      <c r="L116" s="31"/>
    </row>
    <row r="117" spans="9:12">
      <c r="I117" s="31"/>
      <c r="J117" s="31"/>
      <c r="K117" s="31"/>
      <c r="L117" s="31"/>
    </row>
    <row r="118" spans="9:12">
      <c r="I118" s="31"/>
      <c r="J118" s="31"/>
      <c r="K118" s="31"/>
      <c r="L118" s="31"/>
    </row>
    <row r="119" spans="9:12">
      <c r="I119" s="31"/>
      <c r="J119" s="31"/>
      <c r="K119" s="31"/>
      <c r="L119" s="31"/>
    </row>
    <row r="120" spans="9:12">
      <c r="I120" s="31"/>
      <c r="J120" s="31"/>
      <c r="K120" s="31"/>
      <c r="L120" s="31"/>
    </row>
    <row r="121" spans="9:12">
      <c r="I121" s="31"/>
      <c r="J121" s="31"/>
      <c r="K121" s="31"/>
      <c r="L121" s="31"/>
    </row>
    <row r="122" spans="9:12">
      <c r="I122" s="31"/>
      <c r="J122" s="31"/>
      <c r="K122" s="31"/>
      <c r="L122" s="31"/>
    </row>
    <row r="123" spans="9:12">
      <c r="I123" s="31"/>
      <c r="J123" s="31"/>
      <c r="K123" s="31"/>
      <c r="L123" s="31"/>
    </row>
  </sheetData>
  <mergeCells count="23">
    <mergeCell ref="B18:B20"/>
    <mergeCell ref="C32:C34"/>
    <mergeCell ref="C35:C37"/>
    <mergeCell ref="C38:C40"/>
    <mergeCell ref="C15:F15"/>
    <mergeCell ref="C26:C28"/>
    <mergeCell ref="C29:C31"/>
    <mergeCell ref="A22:B22"/>
    <mergeCell ref="D2:F2"/>
    <mergeCell ref="C8:F8"/>
    <mergeCell ref="F9:F10"/>
    <mergeCell ref="C11:F11"/>
    <mergeCell ref="F12:F13"/>
    <mergeCell ref="C6:E6"/>
    <mergeCell ref="C4:G4"/>
    <mergeCell ref="A8:A13"/>
    <mergeCell ref="A15:A20"/>
    <mergeCell ref="F16:F17"/>
    <mergeCell ref="F19:F20"/>
    <mergeCell ref="C18:F18"/>
    <mergeCell ref="B8:B10"/>
    <mergeCell ref="B11:B13"/>
    <mergeCell ref="B15:B17"/>
  </mergeCells>
  <conditionalFormatting sqref="G47:G1048576 G24 H42:H43 G44:G45">
    <cfRule type="containsText" dxfId="1" priority="8" operator="containsText" text="!!!">
      <formula>NOT(ISERROR(SEARCH("!!!",G24)))</formula>
    </cfRule>
  </conditionalFormatting>
  <conditionalFormatting sqref="H25">
    <cfRule type="containsText" dxfId="0" priority="1" operator="containsText" text="!!!">
      <formula>NOT(ISERROR(SEARCH("!!!",H25)))</formula>
    </cfRule>
  </conditionalFormatting>
  <pageMargins left="0.51181102362204722" right="0.51181102362204722" top="1.0236220472440944" bottom="0.78740157480314965" header="0.31496062992125984" footer="0.31496062992125984"/>
  <pageSetup paperSize="8" scale="90" fitToHeight="0" orientation="landscape" r:id="rId1"/>
  <headerFooter>
    <oddHeader>&amp;L
Anlage zum Auswahlverfahren Rettungsdienst 2025&amp;CMonitoringkriterien&amp;R&amp;G</oddHeader>
    <oddFooter>&amp;LDateiversion 1.0&amp;CRettZV „SWS“&amp;RSeite &amp;P von &amp;N</oddFooter>
  </headerFooter>
  <rowBreaks count="1" manualBreakCount="1">
    <brk id="14" max="16383" man="1"/>
  </rowBreaks>
  <legacyDrawingHF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2</vt:i4>
      </vt:variant>
    </vt:vector>
  </HeadingPairs>
  <TitlesOfParts>
    <vt:vector size="3" baseType="lpstr">
      <vt:lpstr>MonitoringkriterienBergwacht</vt:lpstr>
      <vt:lpstr>MonitoringkriterienBergwacht!Druckbereich</vt:lpstr>
      <vt:lpstr>MonitoringkriterienBergwacht!Drucktitel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Wunderlich, Thomas - RettZV "Südwestsachsen"</dc:creator>
  <cp:lastModifiedBy>Nestler, Robert Andreas - RettZV "Südwestsachsen"</cp:lastModifiedBy>
  <cp:lastPrinted>2025-02-26T14:31:25Z</cp:lastPrinted>
  <dcterms:created xsi:type="dcterms:W3CDTF">2024-09-18T09:41:14Z</dcterms:created>
  <dcterms:modified xsi:type="dcterms:W3CDTF">2025-04-09T13:33:18Z</dcterms:modified>
</cp:coreProperties>
</file>