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Jugend" sheetId="1" r:id="rId1"/>
  </sheets>
  <definedNames>
    <definedName name="_xlnm.Print_Area" localSheetId="0">MonitoringkriterienJugend!$A$1:$H$44</definedName>
    <definedName name="_xlnm.Print_Titles" localSheetId="0">MonitoringkriterienJugend!$6:$7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 r="D14" i="1" l="1"/>
  <c r="E16" i="1" l="1"/>
  <c r="C16" i="1"/>
  <c r="F15" i="1" l="1"/>
  <c r="H35" i="1" s="1"/>
  <c r="H20" i="1" l="1"/>
  <c r="D16" i="1" l="1"/>
  <c r="H21" i="1"/>
  <c r="H32" i="1" l="1"/>
  <c r="H34" i="1"/>
  <c r="H29" i="1"/>
  <c r="H22" i="1"/>
  <c r="H25" i="1"/>
  <c r="H30" i="1"/>
  <c r="H33" i="1"/>
  <c r="H23" i="1"/>
  <c r="H26" i="1"/>
  <c r="H31" i="1"/>
  <c r="H27" i="1"/>
  <c r="H24" i="1"/>
  <c r="H28" i="1"/>
  <c r="G16" i="1" l="1"/>
</calcChain>
</file>

<file path=xl/sharedStrings.xml><?xml version="1.0" encoding="utf-8"?>
<sst xmlns="http://schemas.openxmlformats.org/spreadsheetml/2006/main" count="49" uniqueCount="49">
  <si>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</si>
  <si>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</si>
  <si>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</si>
  <si>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</si>
  <si>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</si>
  <si>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</si>
  <si>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</si>
  <si>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</si>
  <si>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</si>
  <si>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</si>
  <si>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</si>
  <si>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</si>
  <si>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</si>
  <si>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</si>
  <si>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</si>
  <si>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</si>
  <si>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</si>
  <si>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</si>
  <si>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</si>
  <si>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</si>
  <si>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</si>
  <si>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</si>
  <si>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</si>
  <si>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</si>
  <si>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</si>
  <si>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Gesamtpunktzahl</t>
  </si>
  <si>
    <t>Punktwert</t>
  </si>
  <si>
    <t>Prozent von</t>
  </si>
  <si>
    <t>Prozent bis</t>
  </si>
  <si>
    <t>Vorgabe
teilweise eingehalten</t>
  </si>
  <si>
    <t>Prioritätskriterien   - - -   Prioritätskriterien   - - -   Prioritätskriterien   - - -   Prioritätskriterien   - - -   Prioritätskriterien</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</si>
  <si>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</si>
  <si>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1</t>
  </si>
  <si>
    <t>3</t>
  </si>
  <si>
    <t>Prioritätskriterien dürfen NICHT mit 0 Punkten bewertet sein. Dies kann eine Kündigung des öffentlich rechtlichen Vertrages unabhängig von der Gesamtpunktzahl nach sich ziehen.</t>
  </si>
  <si>
    <t>0% der maximal möglichen Punkte</t>
  </si>
  <si>
    <t>Matrix der möglichen zu erreichenden Punkte je Wertungskriterium</t>
  </si>
  <si>
    <t>Jugendgruppen sind vorhanden | ja/nein</t>
  </si>
  <si>
    <t>Jugendgruppen vorhanden</t>
  </si>
  <si>
    <t>Jugendgruppen nicht vorhanden</t>
  </si>
  <si>
    <t>Entspricht die Gesamtpunktzahl einer Note unterhalb "Ausreichend" (Punktwert nach Sek2 &lt; 4), kann dies ebenfalls zu einer Vertragskündigung führen.</t>
  </si>
  <si>
    <t>Mitglieder in den Jugendgruppen (gemäß angebotener Leistungen)</t>
  </si>
  <si>
    <t>x Jugendgruppen mit mind. 15 Teilnehmern</t>
  </si>
  <si>
    <t>x Jugendgruppen mit mind. 10 Teilnehmern</t>
  </si>
  <si>
    <t>x Jugendgruppen mit mind. 5 Teilnehmern</t>
  </si>
  <si>
    <t>Spezieller Teil | Nebenleistung Jugendarbeit</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</si>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</sst>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font>
      <sz val="11"/>
      <color theme="1"/>
      <name val="Calibri"/>
      <family val="2"/>
      <scheme val="minor"/>
    </font>
    <font>
      <sz val="11"/>
      <color theme="1"/>
      <name val="Calibri"/>
      <family val="2"/>
    </font>
    <font>
      <b/>
      <sz val="11"/>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b/>
      <sz val="18"/>
      <color theme="4" tint="-0.249977111117893"/>
      <name val="Calibri"/>
      <family val="2"/>
      <scheme val="minor"/>
    </font>
  </fonts>
  <fills count="16">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5" fillId="0" borderId="0" applyFont="0" applyFill="0" applyBorder="0" applyAlignment="0" applyProtection="0"/>
  </cellStyleXfs>
  <cellXfs count="78">
    <xf numFmtId="0" fontId="0" fillId="0" borderId="0" xfId="0"/>
    <xf numFmtId="0" fontId="3"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0" fillId="0" borderId="8" xfId="0" applyBorder="1" applyAlignment="1">
      <alignment horizontal="center" vertical="center" wrapText="1"/>
    </xf>
    <xf numFmtId="0" fontId="8"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3" fillId="3"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10" fillId="6" borderId="3" xfId="0" applyFont="1" applyFill="1" applyBorder="1" applyAlignment="1">
      <alignment horizontal="center" vertical="center" wrapText="1"/>
    </xf>
    <xf numFmtId="0" fontId="8"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9" fillId="8" borderId="5" xfId="0" applyFont="1" applyFill="1" applyBorder="1" applyAlignment="1">
      <alignment horizontal="center" vertical="center" wrapText="1"/>
    </xf>
    <xf numFmtId="9" fontId="5" fillId="0" borderId="9" xfId="1" applyFont="1" applyBorder="1" applyAlignment="1">
      <alignment horizontal="center" vertical="center" wrapText="1"/>
    </xf>
    <xf numFmtId="9" fontId="5" fillId="0" borderId="8" xfId="1" applyFont="1" applyBorder="1" applyAlignment="1">
      <alignment horizontal="center" vertical="center" wrapText="1"/>
    </xf>
    <xf numFmtId="9" fontId="5" fillId="0" borderId="15" xfId="1" applyFont="1" applyBorder="1" applyAlignment="1">
      <alignment horizontal="center" vertical="center" wrapText="1"/>
    </xf>
    <xf numFmtId="0" fontId="0" fillId="7" borderId="0" xfId="0" applyFill="1"/>
    <xf numFmtId="0" fontId="18"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8" fillId="7" borderId="0" xfId="0" applyNumberFormat="1" applyFont="1" applyFill="1"/>
    <xf numFmtId="9" fontId="0" fillId="7" borderId="0" xfId="1" applyFont="1" applyFill="1"/>
    <xf numFmtId="0" fontId="5" fillId="7" borderId="0" xfId="0" applyFont="1" applyFill="1"/>
    <xf numFmtId="0" fontId="9" fillId="7" borderId="0" xfId="0" applyFont="1" applyFill="1"/>
    <xf numFmtId="0" fontId="15" fillId="7" borderId="0" xfId="0" applyFont="1" applyFill="1"/>
    <xf numFmtId="0" fontId="16" fillId="7" borderId="0" xfId="0" applyFont="1" applyFill="1" applyAlignment="1">
      <alignment horizontal="center"/>
    </xf>
    <xf numFmtId="0" fontId="7" fillId="7" borderId="0" xfId="0" applyFont="1" applyFill="1"/>
    <xf numFmtId="0" fontId="11" fillId="0" borderId="17" xfId="0" applyFont="1" applyBorder="1" applyAlignment="1">
      <alignment vertical="center" wrapText="1"/>
    </xf>
    <xf numFmtId="0" fontId="11" fillId="0" borderId="8" xfId="0" applyFont="1" applyBorder="1" applyAlignment="1">
      <alignment vertical="center" wrapText="1"/>
    </xf>
    <xf numFmtId="164" fontId="15" fillId="7" borderId="0" xfId="1" applyNumberFormat="1" applyFont="1" applyFill="1" applyAlignment="1">
      <alignment horizontal="center" vertical="center"/>
    </xf>
    <xf numFmtId="0" fontId="20" fillId="7" borderId="0" xfId="0" applyFont="1" applyFill="1" applyAlignment="1">
      <alignment horizontal="righ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0" borderId="13" xfId="0" applyFont="1" applyBorder="1" applyAlignment="1">
      <alignment horizontal="center" vertical="center"/>
    </xf>
    <xf numFmtId="0" fontId="17" fillId="0" borderId="16"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14" borderId="5" xfId="0" applyFont="1" applyFill="1" applyBorder="1" applyAlignment="1">
      <alignment horizontal="center" vertical="top" textRotation="90"/>
    </xf>
    <xf numFmtId="0" fontId="6" fillId="14" borderId="6" xfId="0" applyFont="1" applyFill="1" applyBorder="1" applyAlignment="1">
      <alignment horizontal="center" vertical="top" textRotation="90"/>
    </xf>
    <xf numFmtId="0" fontId="6" fillId="14" borderId="2" xfId="0" applyFont="1" applyFill="1" applyBorder="1" applyAlignment="1">
      <alignment horizontal="center" vertical="top" textRotation="90"/>
    </xf>
    <xf numFmtId="0" fontId="0" fillId="7" borderId="0" xfId="0" applyFill="1" applyAlignment="1">
      <alignment horizontal="left" vertical="center"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49" fontId="8" fillId="7" borderId="5" xfId="0" applyNumberFormat="1" applyFont="1" applyFill="1" applyBorder="1" applyAlignment="1">
      <alignment horizontal="center" vertical="center"/>
    </xf>
    <xf numFmtId="49" fontId="8" fillId="7" borderId="6"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0" fontId="8" fillId="15" borderId="8"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2" fillId="11" borderId="9"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8" fillId="10" borderId="8" xfId="0" applyFont="1" applyFill="1" applyBorder="1" applyAlignment="1">
      <alignment horizontal="center" vertical="center" wrapText="1"/>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17"/>
  <sheetViews>
    <sheetView tabSelected="1" topLeftCell="A13" zoomScale="85" zoomScaleNormal="85" zoomScaleSheetLayoutView="100" zoomScalePageLayoutView="85" workbookViewId="0">
      <selection activeCell="F16" sqref="F16"/>
    </sheetView>
  </sheetViews>
  <sheetFormatPr baseColWidth="10" defaultRowHeight="36.6"/>
  <cols>
    <col min="1" max="1" width="11.44140625" customWidth="1"/>
    <col min="2" max="2" width="6.88671875" customWidth="1"/>
    <col min="3" max="5" width="46" customWidth="1"/>
    <col min="6" max="6" width="34.88671875" style="3" customWidth="1"/>
    <col min="7" max="7" width="15.44140625" customWidth="1"/>
    <col min="8" max="8" width="11.44140625" style="31"/>
    <col min="13" max="19" width="11.44140625" style="31"/>
    <col min="20" max="20" width="45.5546875" style="31" customWidth="1"/>
    <col min="21" max="24" width="11.44140625" style="31"/>
  </cols>
  <sheetData>
    <row r="1" spans="1:24" s="31" customFormat="1">
      <c r="F1" s="32" t="s">
        <v>46</v>
      </c>
    </row>
    <row r="2" spans="1:24" s="31" customFormat="1" ht="23.4">
      <c r="D2" s="46" t="s">
        <v>45</v>
      </c>
      <c r="E2" s="46"/>
      <c r="F2" s="46"/>
    </row>
    <row r="3" spans="1:24" s="31" customFormat="1" ht="14.4">
      <c r="F3" s="33"/>
    </row>
    <row r="4" spans="1:24" s="31" customFormat="1" ht="93" customHeight="1">
      <c r="C4" s="58" t="s">
        <v>47</v>
      </c>
      <c r="D4" s="58"/>
      <c r="E4" s="58"/>
      <c r="F4" s="58"/>
      <c r="G4" s="58"/>
    </row>
    <row r="5" spans="1:24" s="31" customFormat="1" ht="15" thickBot="1">
      <c r="F5" s="33"/>
    </row>
    <row r="6" spans="1:24" ht="15.75" customHeight="1" thickBot="1">
      <c r="A6" s="31"/>
      <c r="B6" s="31"/>
      <c r="C6" s="52" t="s">
        <v>0</v>
      </c>
      <c r="D6" s="53"/>
      <c r="E6" s="54"/>
      <c r="F6" s="33"/>
      <c r="G6" s="31"/>
      <c r="I6" s="31"/>
      <c r="J6" s="31"/>
      <c r="K6" s="31"/>
      <c r="L6" s="31"/>
    </row>
    <row r="7" spans="1:24" ht="29.4" thickBot="1">
      <c r="A7" s="31"/>
      <c r="B7" s="31"/>
      <c r="C7" s="5" t="s">
        <v>21</v>
      </c>
      <c r="D7" s="1" t="s">
        <v>29</v>
      </c>
      <c r="E7" s="6" t="s">
        <v>22</v>
      </c>
      <c r="F7" s="2" t="s">
        <v>19</v>
      </c>
      <c r="G7" s="31"/>
      <c r="I7" s="31"/>
      <c r="J7" s="31"/>
      <c r="K7" s="31"/>
      <c r="L7" s="31"/>
    </row>
    <row r="8" spans="1:24" s="4" customFormat="1" ht="30" customHeight="1">
      <c r="A8" s="55" t="s">
        <v>30</v>
      </c>
      <c r="B8" s="62" t="s">
        <v>32</v>
      </c>
      <c r="C8" s="47" t="s">
        <v>37</v>
      </c>
      <c r="D8" s="48"/>
      <c r="E8" s="48"/>
      <c r="F8" s="49"/>
      <c r="G8" s="34"/>
      <c r="H8" s="34"/>
      <c r="I8" s="34"/>
      <c r="J8" s="34"/>
      <c r="K8" s="34"/>
      <c r="L8" s="34"/>
      <c r="M8" s="34"/>
      <c r="N8" s="34"/>
      <c r="O8" s="34"/>
      <c r="P8" s="34"/>
      <c r="Q8" s="34"/>
      <c r="R8" s="34"/>
      <c r="S8" s="34"/>
      <c r="T8" s="34"/>
      <c r="U8" s="34"/>
      <c r="V8" s="34"/>
      <c r="W8" s="34"/>
      <c r="X8" s="34"/>
    </row>
    <row r="9" spans="1:24" s="4" customFormat="1" ht="43.5" customHeight="1">
      <c r="A9" s="56"/>
      <c r="B9" s="63"/>
      <c r="C9" s="43" t="s">
        <v>38</v>
      </c>
      <c r="D9" s="44"/>
      <c r="E9" s="44" t="s">
        <v>39</v>
      </c>
      <c r="F9" s="50"/>
      <c r="G9" s="34"/>
      <c r="H9" s="34"/>
      <c r="I9" s="34"/>
      <c r="J9" s="34"/>
      <c r="K9" s="34"/>
      <c r="L9" s="34"/>
      <c r="M9" s="34"/>
      <c r="N9" s="34"/>
      <c r="O9" s="34"/>
      <c r="P9" s="34"/>
      <c r="Q9" s="34"/>
      <c r="R9" s="34"/>
      <c r="S9" s="34"/>
      <c r="T9" s="34"/>
      <c r="U9" s="34"/>
      <c r="V9" s="34"/>
      <c r="W9" s="34"/>
      <c r="X9" s="34"/>
    </row>
    <row r="10" spans="1:24" s="4" customFormat="1" ht="30" customHeight="1" thickBot="1">
      <c r="A10" s="57"/>
      <c r="B10" s="64"/>
      <c r="C10" s="12">
        <v>200</v>
      </c>
      <c r="D10" s="13"/>
      <c r="E10" s="14">
        <v>0</v>
      </c>
      <c r="F10" s="51"/>
      <c r="G10" s="34"/>
      <c r="H10" s="34"/>
      <c r="I10" s="34"/>
      <c r="J10" s="34"/>
      <c r="K10" s="34"/>
      <c r="L10" s="34"/>
      <c r="M10" s="34"/>
      <c r="N10" s="34"/>
      <c r="O10" s="34"/>
      <c r="P10" s="34"/>
      <c r="Q10" s="34"/>
      <c r="R10" s="34"/>
      <c r="S10" s="34"/>
      <c r="T10" s="34"/>
      <c r="U10" s="34"/>
      <c r="V10" s="34"/>
      <c r="W10" s="34"/>
      <c r="X10" s="34"/>
    </row>
    <row r="11" spans="1:24" s="33" customFormat="1" ht="15" thickBot="1"/>
    <row r="12" spans="1:24" ht="30" customHeight="1">
      <c r="A12" s="59" t="s">
        <v>31</v>
      </c>
      <c r="B12" s="62" t="s">
        <v>33</v>
      </c>
      <c r="C12" s="72" t="s">
        <v>41</v>
      </c>
      <c r="D12" s="73"/>
      <c r="E12" s="73"/>
      <c r="F12" s="74"/>
      <c r="G12" s="31"/>
      <c r="I12" s="31"/>
      <c r="J12" s="31"/>
      <c r="K12" s="31"/>
      <c r="L12" s="31"/>
    </row>
    <row r="13" spans="1:24" ht="43.5" customHeight="1">
      <c r="A13" s="60"/>
      <c r="B13" s="63"/>
      <c r="C13" s="43" t="s">
        <v>42</v>
      </c>
      <c r="D13" s="44" t="s">
        <v>43</v>
      </c>
      <c r="E13" s="44" t="s">
        <v>44</v>
      </c>
      <c r="F13" s="50"/>
      <c r="G13" s="31"/>
      <c r="I13" s="31"/>
      <c r="J13" s="31"/>
      <c r="K13" s="31"/>
      <c r="L13" s="31"/>
    </row>
    <row r="14" spans="1:24" ht="16.2" thickBot="1">
      <c r="A14" s="61"/>
      <c r="B14" s="64"/>
      <c r="C14" s="12">
        <v>200</v>
      </c>
      <c r="D14" s="13">
        <f>C14*0.5</f>
        <v>100</v>
      </c>
      <c r="E14" s="14">
        <v>0</v>
      </c>
      <c r="F14" s="51"/>
      <c r="G14" s="31"/>
      <c r="I14" s="31"/>
      <c r="J14" s="31"/>
      <c r="K14" s="31"/>
      <c r="L14" s="31"/>
    </row>
    <row r="15" spans="1:24" s="31" customFormat="1" ht="15" thickBot="1">
      <c r="C15" s="35"/>
      <c r="D15" s="35"/>
      <c r="E15" s="35"/>
      <c r="F15" s="45">
        <f>F16/C16</f>
        <v>0</v>
      </c>
    </row>
    <row r="16" spans="1:24" ht="29.25" customHeight="1" thickBot="1">
      <c r="A16" s="66" t="s">
        <v>20</v>
      </c>
      <c r="B16" s="67"/>
      <c r="C16" s="7">
        <f>SUM(C8:C14)</f>
        <v>400</v>
      </c>
      <c r="D16" s="7">
        <f>SUM(D8:D14)</f>
        <v>100</v>
      </c>
      <c r="E16" s="22">
        <f>SUM(E8:E14)</f>
        <v>0</v>
      </c>
      <c r="F16" s="27">
        <f>SUM(F9:F14)</f>
        <v>0</v>
      </c>
      <c r="G16" s="27">
        <f>SUM(H20:H35)</f>
        <v>0</v>
      </c>
      <c r="I16" s="36"/>
      <c r="J16" s="31"/>
      <c r="K16" s="31"/>
      <c r="L16" s="31"/>
    </row>
    <row r="17" spans="1:12" ht="15" thickBot="1">
      <c r="A17" s="31"/>
      <c r="B17" s="31"/>
      <c r="C17" s="35"/>
      <c r="D17" s="35"/>
      <c r="E17" s="35"/>
      <c r="F17" s="23" t="s">
        <v>25</v>
      </c>
      <c r="G17" s="23" t="s">
        <v>26</v>
      </c>
      <c r="I17" s="31"/>
      <c r="J17" s="31"/>
      <c r="K17" s="31"/>
      <c r="L17" s="31"/>
    </row>
    <row r="18" spans="1:12" ht="15" thickBot="1">
      <c r="A18" s="31"/>
      <c r="B18" s="31"/>
      <c r="C18" s="31"/>
      <c r="D18" s="31"/>
      <c r="E18" s="31"/>
      <c r="F18" s="38"/>
      <c r="G18" s="31"/>
      <c r="I18" s="31"/>
      <c r="J18" s="31"/>
      <c r="K18" s="31"/>
      <c r="L18" s="31"/>
    </row>
    <row r="19" spans="1:12" ht="15" thickBot="1">
      <c r="A19" s="31"/>
      <c r="B19" s="31"/>
      <c r="C19" s="17" t="s">
        <v>1</v>
      </c>
      <c r="D19" s="18" t="s">
        <v>2</v>
      </c>
      <c r="E19" s="18" t="s">
        <v>3</v>
      </c>
      <c r="F19" s="18" t="s">
        <v>27</v>
      </c>
      <c r="G19" s="19" t="s">
        <v>28</v>
      </c>
      <c r="H19" s="40"/>
      <c r="I19" s="31"/>
      <c r="J19" s="31"/>
      <c r="K19" s="31"/>
      <c r="L19" s="31"/>
    </row>
    <row r="20" spans="1:12" ht="14.4">
      <c r="A20" s="31"/>
      <c r="B20" s="31"/>
      <c r="C20" s="75" t="s">
        <v>4</v>
      </c>
      <c r="D20" s="10" t="s">
        <v>5</v>
      </c>
      <c r="E20" s="10">
        <v>15</v>
      </c>
      <c r="F20" s="25">
        <v>1</v>
      </c>
      <c r="G20" s="28">
        <v>0.95</v>
      </c>
      <c r="H20" s="41" t="str">
        <f t="shared" ref="H20:H35" si="0">IF(AND($F$15&gt;=G20,$F$15&lt;=F20),E20,"")</f>
        <v/>
      </c>
      <c r="I20" s="31"/>
      <c r="J20" s="36"/>
      <c r="K20" s="31"/>
      <c r="L20" s="37"/>
    </row>
    <row r="21" spans="1:12" ht="15" customHeight="1">
      <c r="A21" s="31"/>
      <c r="B21" s="31"/>
      <c r="C21" s="76"/>
      <c r="D21" s="8">
        <v>1</v>
      </c>
      <c r="E21" s="8">
        <v>14</v>
      </c>
      <c r="F21" s="25">
        <v>0.94989999999999997</v>
      </c>
      <c r="G21" s="29">
        <v>0.9</v>
      </c>
      <c r="H21" s="41" t="str">
        <f t="shared" si="0"/>
        <v/>
      </c>
      <c r="I21" s="31"/>
      <c r="J21" s="36"/>
      <c r="K21" s="31"/>
      <c r="L21" s="31"/>
    </row>
    <row r="22" spans="1:12" ht="14.4">
      <c r="A22" s="31"/>
      <c r="B22" s="31"/>
      <c r="C22" s="76"/>
      <c r="D22" s="8" t="s">
        <v>6</v>
      </c>
      <c r="E22" s="8">
        <v>13</v>
      </c>
      <c r="F22" s="24">
        <v>0.89990000000000003</v>
      </c>
      <c r="G22" s="29">
        <v>0.85</v>
      </c>
      <c r="H22" s="41" t="str">
        <f t="shared" si="0"/>
        <v/>
      </c>
      <c r="I22" s="31"/>
      <c r="J22" s="36"/>
      <c r="K22" s="31"/>
      <c r="L22" s="31"/>
    </row>
    <row r="23" spans="1:12" ht="14.4">
      <c r="A23" s="31"/>
      <c r="B23" s="31"/>
      <c r="C23" s="77" t="s">
        <v>7</v>
      </c>
      <c r="D23" s="8" t="s">
        <v>8</v>
      </c>
      <c r="E23" s="8">
        <v>12</v>
      </c>
      <c r="F23" s="24">
        <v>0.84989999999999999</v>
      </c>
      <c r="G23" s="29">
        <v>0.8</v>
      </c>
      <c r="H23" s="41" t="str">
        <f t="shared" si="0"/>
        <v/>
      </c>
      <c r="I23" s="31"/>
      <c r="J23" s="36"/>
      <c r="K23" s="31"/>
      <c r="L23" s="31"/>
    </row>
    <row r="24" spans="1:12" ht="14.4">
      <c r="A24" s="31"/>
      <c r="B24" s="31"/>
      <c r="C24" s="77"/>
      <c r="D24" s="8">
        <v>2</v>
      </c>
      <c r="E24" s="8">
        <v>11</v>
      </c>
      <c r="F24" s="24">
        <v>0.79990000000000006</v>
      </c>
      <c r="G24" s="29">
        <v>0.75</v>
      </c>
      <c r="H24" s="41" t="str">
        <f t="shared" si="0"/>
        <v/>
      </c>
      <c r="I24" s="31"/>
      <c r="J24" s="36"/>
      <c r="K24" s="31"/>
      <c r="L24" s="31"/>
    </row>
    <row r="25" spans="1:12" ht="14.4">
      <c r="A25" s="31"/>
      <c r="B25" s="31"/>
      <c r="C25" s="77"/>
      <c r="D25" s="8" t="s">
        <v>9</v>
      </c>
      <c r="E25" s="8">
        <v>10</v>
      </c>
      <c r="F25" s="24">
        <v>0.74990000000000001</v>
      </c>
      <c r="G25" s="29">
        <v>0.7</v>
      </c>
      <c r="H25" s="41" t="str">
        <f t="shared" si="0"/>
        <v/>
      </c>
      <c r="I25" s="31"/>
      <c r="J25" s="36"/>
      <c r="K25" s="31"/>
      <c r="L25" s="31"/>
    </row>
    <row r="26" spans="1:12" ht="14.4">
      <c r="A26" s="31"/>
      <c r="B26" s="31"/>
      <c r="C26" s="65" t="s">
        <v>10</v>
      </c>
      <c r="D26" s="8" t="s">
        <v>11</v>
      </c>
      <c r="E26" s="8">
        <v>9</v>
      </c>
      <c r="F26" s="24">
        <v>0.69989999999999997</v>
      </c>
      <c r="G26" s="29">
        <v>0.65</v>
      </c>
      <c r="H26" s="41" t="str">
        <f t="shared" si="0"/>
        <v/>
      </c>
      <c r="I26" s="31"/>
      <c r="J26" s="36"/>
      <c r="K26" s="31"/>
      <c r="L26" s="31"/>
    </row>
    <row r="27" spans="1:12" ht="14.4">
      <c r="A27" s="31"/>
      <c r="B27" s="31"/>
      <c r="C27" s="65"/>
      <c r="D27" s="8">
        <v>3</v>
      </c>
      <c r="E27" s="8">
        <v>8</v>
      </c>
      <c r="F27" s="24">
        <v>0.64990000000000003</v>
      </c>
      <c r="G27" s="29">
        <v>0.6</v>
      </c>
      <c r="H27" s="41" t="str">
        <f t="shared" si="0"/>
        <v/>
      </c>
      <c r="I27" s="31"/>
      <c r="J27" s="36"/>
      <c r="K27" s="31"/>
      <c r="L27" s="31"/>
    </row>
    <row r="28" spans="1:12" ht="14.4">
      <c r="A28" s="31"/>
      <c r="B28" s="31"/>
      <c r="C28" s="65"/>
      <c r="D28" s="8" t="s">
        <v>12</v>
      </c>
      <c r="E28" s="8">
        <v>7</v>
      </c>
      <c r="F28" s="24">
        <v>0.59989999999999999</v>
      </c>
      <c r="G28" s="29">
        <v>0.55000000000000004</v>
      </c>
      <c r="H28" s="41" t="str">
        <f t="shared" si="0"/>
        <v/>
      </c>
      <c r="I28" s="31"/>
      <c r="J28" s="36"/>
      <c r="K28" s="31"/>
      <c r="L28" s="31"/>
    </row>
    <row r="29" spans="1:12" ht="14.4">
      <c r="A29" s="31"/>
      <c r="B29" s="31"/>
      <c r="C29" s="68" t="s">
        <v>48</v>
      </c>
      <c r="D29" s="8" t="s">
        <v>13</v>
      </c>
      <c r="E29" s="8">
        <v>6</v>
      </c>
      <c r="F29" s="24">
        <v>0.54990000000000006</v>
      </c>
      <c r="G29" s="29">
        <v>0.5</v>
      </c>
      <c r="H29" s="41" t="str">
        <f t="shared" si="0"/>
        <v/>
      </c>
      <c r="I29" s="31"/>
      <c r="J29" s="36"/>
      <c r="K29" s="31"/>
      <c r="L29" s="31"/>
    </row>
    <row r="30" spans="1:12" ht="14.4">
      <c r="A30" s="31"/>
      <c r="B30" s="31"/>
      <c r="C30" s="68"/>
      <c r="D30" s="8">
        <v>4</v>
      </c>
      <c r="E30" s="8">
        <v>5</v>
      </c>
      <c r="F30" s="24">
        <v>0.49990000000000001</v>
      </c>
      <c r="G30" s="29">
        <v>0.45</v>
      </c>
      <c r="H30" s="41" t="str">
        <f t="shared" si="0"/>
        <v/>
      </c>
      <c r="I30" s="31"/>
      <c r="J30" s="36"/>
      <c r="K30" s="31"/>
      <c r="L30" s="31"/>
    </row>
    <row r="31" spans="1:12" ht="15" thickBot="1">
      <c r="A31" s="31"/>
      <c r="B31" s="31"/>
      <c r="C31" s="69"/>
      <c r="D31" s="11" t="s">
        <v>14</v>
      </c>
      <c r="E31" s="11">
        <v>4</v>
      </c>
      <c r="F31" s="26">
        <v>0.44990000000000002</v>
      </c>
      <c r="G31" s="30">
        <v>0.4</v>
      </c>
      <c r="H31" s="41" t="str">
        <f t="shared" si="0"/>
        <v/>
      </c>
      <c r="I31" s="31"/>
      <c r="J31" s="36"/>
      <c r="K31" s="31"/>
      <c r="L31" s="31"/>
    </row>
    <row r="32" spans="1:12" ht="14.4">
      <c r="A32" s="31"/>
      <c r="B32" s="31"/>
      <c r="C32" s="70" t="s">
        <v>15</v>
      </c>
      <c r="D32" s="10" t="s">
        <v>16</v>
      </c>
      <c r="E32" s="10">
        <v>3</v>
      </c>
      <c r="F32" s="25">
        <v>0.39989999999999998</v>
      </c>
      <c r="G32" s="28">
        <v>0.33</v>
      </c>
      <c r="H32" s="41" t="str">
        <f t="shared" si="0"/>
        <v/>
      </c>
      <c r="I32" s="31"/>
      <c r="J32" s="36"/>
      <c r="K32" s="31"/>
      <c r="L32" s="31"/>
    </row>
    <row r="33" spans="1:24" ht="14.4">
      <c r="A33" s="31"/>
      <c r="B33" s="31"/>
      <c r="C33" s="71"/>
      <c r="D33" s="8">
        <v>5</v>
      </c>
      <c r="E33" s="8">
        <v>2</v>
      </c>
      <c r="F33" s="25">
        <v>0.32990000000000003</v>
      </c>
      <c r="G33" s="29">
        <v>0.27</v>
      </c>
      <c r="H33" s="41" t="str">
        <f t="shared" si="0"/>
        <v/>
      </c>
      <c r="I33" s="31"/>
      <c r="J33" s="36"/>
      <c r="K33" s="31"/>
      <c r="L33" s="31"/>
    </row>
    <row r="34" spans="1:24" ht="14.4">
      <c r="A34" s="31"/>
      <c r="B34" s="31"/>
      <c r="C34" s="71"/>
      <c r="D34" s="8" t="s">
        <v>17</v>
      </c>
      <c r="E34" s="8">
        <v>1</v>
      </c>
      <c r="F34" s="24">
        <v>0.26989999999999997</v>
      </c>
      <c r="G34" s="29">
        <v>0.2</v>
      </c>
      <c r="H34" s="41" t="str">
        <f t="shared" si="0"/>
        <v/>
      </c>
      <c r="I34" s="31"/>
      <c r="J34" s="36"/>
      <c r="K34" s="31"/>
      <c r="L34" s="31"/>
    </row>
    <row r="35" spans="1:24" ht="14.4">
      <c r="A35" s="31"/>
      <c r="B35" s="31"/>
      <c r="C35" s="9" t="s">
        <v>18</v>
      </c>
      <c r="D35" s="8">
        <v>6</v>
      </c>
      <c r="E35" s="8">
        <v>0</v>
      </c>
      <c r="F35" s="24">
        <v>0.19989999999999999</v>
      </c>
      <c r="G35" s="29">
        <v>0</v>
      </c>
      <c r="H35" s="41">
        <f t="shared" si="0"/>
        <v>0</v>
      </c>
      <c r="I35" s="31"/>
      <c r="J35" s="36"/>
      <c r="K35" s="31"/>
      <c r="L35" s="31"/>
    </row>
    <row r="36" spans="1:24" s="31" customFormat="1" ht="14.4">
      <c r="G36" s="38"/>
    </row>
    <row r="37" spans="1:24" ht="15" thickBot="1">
      <c r="A37" s="31"/>
      <c r="B37" s="31"/>
      <c r="C37" s="31" t="s">
        <v>36</v>
      </c>
      <c r="D37" s="31"/>
      <c r="E37" s="31"/>
      <c r="F37" s="31"/>
      <c r="G37" s="38"/>
      <c r="I37" s="31"/>
      <c r="J37" s="31"/>
      <c r="K37" s="31"/>
      <c r="L37" s="31"/>
    </row>
    <row r="38" spans="1:24" ht="15" thickBot="1">
      <c r="A38" s="31"/>
      <c r="B38" s="31"/>
      <c r="C38" s="20" t="s">
        <v>23</v>
      </c>
      <c r="D38" s="21" t="s">
        <v>24</v>
      </c>
      <c r="E38" s="21" t="s">
        <v>35</v>
      </c>
      <c r="F38" s="38"/>
      <c r="G38" s="31"/>
      <c r="I38" s="31"/>
      <c r="J38" s="31"/>
      <c r="K38" s="31"/>
      <c r="L38" s="31"/>
      <c r="X38"/>
    </row>
    <row r="39" spans="1:24" ht="14.4">
      <c r="A39" s="31"/>
      <c r="B39" s="31"/>
      <c r="C39" s="16">
        <v>100</v>
      </c>
      <c r="D39" s="16">
        <v>50</v>
      </c>
      <c r="E39" s="16">
        <v>0</v>
      </c>
      <c r="F39" s="38"/>
      <c r="G39" s="31"/>
      <c r="I39" s="31"/>
      <c r="J39" s="31"/>
      <c r="K39" s="31"/>
      <c r="L39" s="31"/>
      <c r="X39"/>
    </row>
    <row r="40" spans="1:24" ht="14.4">
      <c r="A40" s="31"/>
      <c r="B40" s="31"/>
      <c r="C40" s="15">
        <v>200</v>
      </c>
      <c r="D40" s="15">
        <v>100</v>
      </c>
      <c r="E40" s="15">
        <v>0</v>
      </c>
      <c r="F40" s="38"/>
      <c r="G40" s="31"/>
      <c r="I40" s="31"/>
      <c r="J40" s="31"/>
      <c r="K40" s="31"/>
      <c r="L40" s="31"/>
      <c r="X40"/>
    </row>
    <row r="41" spans="1:24" ht="14.4">
      <c r="A41" s="31"/>
      <c r="B41" s="31"/>
      <c r="C41" s="15">
        <v>300</v>
      </c>
      <c r="D41" s="15">
        <v>150</v>
      </c>
      <c r="E41" s="15">
        <v>0</v>
      </c>
      <c r="F41" s="38"/>
      <c r="G41" s="31"/>
      <c r="I41" s="31"/>
      <c r="J41" s="31"/>
      <c r="K41" s="31"/>
      <c r="L41" s="31"/>
      <c r="X41"/>
    </row>
    <row r="42" spans="1:24" s="31" customFormat="1" ht="14.4">
      <c r="F42" s="38"/>
    </row>
    <row r="43" spans="1:24" ht="14.4">
      <c r="A43" s="31"/>
      <c r="B43" s="31"/>
      <c r="C43" s="42" t="s">
        <v>34</v>
      </c>
      <c r="D43" s="31"/>
      <c r="E43" s="31"/>
      <c r="F43" s="38"/>
      <c r="G43" s="31"/>
      <c r="I43" s="31"/>
      <c r="J43" s="31"/>
      <c r="K43" s="31"/>
      <c r="L43" s="31"/>
    </row>
    <row r="44" spans="1:24" ht="14.4">
      <c r="A44" s="31"/>
      <c r="B44" s="31"/>
      <c r="C44" s="42" t="s">
        <v>40</v>
      </c>
      <c r="D44" s="31"/>
      <c r="E44" s="31"/>
      <c r="F44" s="38"/>
      <c r="G44" s="31"/>
      <c r="I44" s="31"/>
      <c r="J44" s="31"/>
      <c r="K44" s="31"/>
      <c r="L44" s="31"/>
    </row>
    <row r="45" spans="1:24" s="31" customFormat="1">
      <c r="F45" s="39"/>
    </row>
    <row r="46" spans="1:24" s="31" customFormat="1">
      <c r="F46" s="39"/>
    </row>
    <row r="47" spans="1:24" s="31" customFormat="1">
      <c r="F47" s="39"/>
    </row>
    <row r="48" spans="1:24" s="31" customFormat="1">
      <c r="F48" s="39"/>
    </row>
    <row r="49" spans="6:6" s="31" customFormat="1">
      <c r="F49" s="39"/>
    </row>
    <row r="50" spans="6:6" s="31" customFormat="1">
      <c r="F50" s="39"/>
    </row>
    <row r="51" spans="6:6" s="31" customFormat="1">
      <c r="F51" s="39"/>
    </row>
    <row r="52" spans="6:6" s="31" customFormat="1">
      <c r="F52" s="39"/>
    </row>
    <row r="53" spans="6:6" s="31" customFormat="1">
      <c r="F53" s="39"/>
    </row>
    <row r="54" spans="6:6" s="31" customFormat="1">
      <c r="F54" s="39"/>
    </row>
    <row r="55" spans="6:6" s="31" customFormat="1">
      <c r="F55" s="39"/>
    </row>
    <row r="56" spans="6:6" s="31" customFormat="1">
      <c r="F56" s="39"/>
    </row>
    <row r="57" spans="6:6" s="31" customFormat="1">
      <c r="F57" s="39"/>
    </row>
    <row r="58" spans="6:6" s="31" customFormat="1">
      <c r="F58" s="39"/>
    </row>
    <row r="59" spans="6:6" s="31" customFormat="1">
      <c r="F59" s="39"/>
    </row>
    <row r="60" spans="6:6" s="31" customFormat="1">
      <c r="F60" s="39"/>
    </row>
    <row r="61" spans="6:6" s="31" customFormat="1">
      <c r="F61" s="39"/>
    </row>
    <row r="62" spans="6:6" s="31" customFormat="1">
      <c r="F62" s="39"/>
    </row>
    <row r="63" spans="6:6" s="31" customFormat="1">
      <c r="F63" s="39"/>
    </row>
    <row r="64" spans="6:6" s="31" customFormat="1">
      <c r="F64" s="39"/>
    </row>
    <row r="65" spans="6:6" s="31" customFormat="1">
      <c r="F65" s="39"/>
    </row>
    <row r="66" spans="6:6" s="31" customFormat="1">
      <c r="F66" s="39"/>
    </row>
    <row r="67" spans="6:6" s="31" customFormat="1">
      <c r="F67" s="39"/>
    </row>
    <row r="68" spans="6:6" s="31" customFormat="1">
      <c r="F68" s="39"/>
    </row>
    <row r="69" spans="6:6" s="31" customFormat="1">
      <c r="F69" s="39"/>
    </row>
    <row r="70" spans="6:6" s="31" customFormat="1">
      <c r="F70" s="39"/>
    </row>
    <row r="71" spans="6:6" s="31" customFormat="1">
      <c r="F71" s="39"/>
    </row>
    <row r="72" spans="6:6" s="31" customFormat="1">
      <c r="F72" s="39"/>
    </row>
    <row r="73" spans="6:6" s="31" customFormat="1">
      <c r="F73" s="39"/>
    </row>
    <row r="74" spans="6:6" s="31" customFormat="1">
      <c r="F74" s="39"/>
    </row>
    <row r="75" spans="6:6" s="31" customFormat="1">
      <c r="F75" s="39"/>
    </row>
    <row r="76" spans="6:6" s="31" customFormat="1">
      <c r="F76" s="39"/>
    </row>
    <row r="77" spans="6:6" s="31" customFormat="1">
      <c r="F77" s="39"/>
    </row>
    <row r="78" spans="6:6" s="31" customFormat="1">
      <c r="F78" s="39"/>
    </row>
    <row r="79" spans="6:6" s="31" customFormat="1">
      <c r="F79" s="39"/>
    </row>
    <row r="80" spans="6:6" s="31" customFormat="1">
      <c r="F80" s="39"/>
    </row>
    <row r="81" spans="6:6" s="31" customFormat="1">
      <c r="F81" s="39"/>
    </row>
    <row r="82" spans="6:6" s="31" customFormat="1">
      <c r="F82" s="39"/>
    </row>
    <row r="83" spans="6:6" s="31" customFormat="1">
      <c r="F83" s="39"/>
    </row>
    <row r="84" spans="6:6" s="31" customFormat="1">
      <c r="F84" s="39"/>
    </row>
    <row r="85" spans="6:6" s="31" customFormat="1">
      <c r="F85" s="39"/>
    </row>
    <row r="86" spans="6:6" s="31" customFormat="1">
      <c r="F86" s="39"/>
    </row>
    <row r="87" spans="6:6" s="31" customFormat="1">
      <c r="F87" s="39"/>
    </row>
    <row r="88" spans="6:6" s="31" customFormat="1">
      <c r="F88" s="39"/>
    </row>
    <row r="89" spans="6:6" s="31" customFormat="1">
      <c r="F89" s="39"/>
    </row>
    <row r="90" spans="6:6" s="31" customFormat="1">
      <c r="F90" s="39"/>
    </row>
    <row r="91" spans="6:6" s="31" customFormat="1">
      <c r="F91" s="39"/>
    </row>
    <row r="92" spans="6:6" s="31" customFormat="1">
      <c r="F92" s="39"/>
    </row>
    <row r="93" spans="6:6" s="31" customFormat="1">
      <c r="F93" s="39"/>
    </row>
    <row r="94" spans="6:6" s="31" customFormat="1">
      <c r="F94" s="39"/>
    </row>
    <row r="95" spans="6:6" s="31" customFormat="1">
      <c r="F95" s="39"/>
    </row>
    <row r="96" spans="6:6" s="31" customFormat="1">
      <c r="F96" s="39"/>
    </row>
    <row r="97" spans="6:12" s="31" customFormat="1">
      <c r="F97" s="39"/>
    </row>
    <row r="98" spans="6:12" s="31" customFormat="1">
      <c r="F98" s="39"/>
    </row>
    <row r="99" spans="6:12" s="31" customFormat="1">
      <c r="F99" s="39"/>
    </row>
    <row r="100" spans="6:12">
      <c r="I100" s="31"/>
      <c r="J100" s="31"/>
      <c r="K100" s="31"/>
      <c r="L100" s="31"/>
    </row>
    <row r="101" spans="6:12">
      <c r="I101" s="31"/>
      <c r="J101" s="31"/>
      <c r="K101" s="31"/>
      <c r="L101" s="31"/>
    </row>
    <row r="102" spans="6:12">
      <c r="I102" s="31"/>
      <c r="J102" s="31"/>
      <c r="K102" s="31"/>
      <c r="L102" s="31"/>
    </row>
    <row r="103" spans="6:12">
      <c r="I103" s="31"/>
      <c r="J103" s="31"/>
      <c r="K103" s="31"/>
      <c r="L103" s="31"/>
    </row>
    <row r="104" spans="6:12">
      <c r="I104" s="31"/>
      <c r="J104" s="31"/>
      <c r="K104" s="31"/>
      <c r="L104" s="31"/>
    </row>
    <row r="105" spans="6:12">
      <c r="I105" s="31"/>
      <c r="J105" s="31"/>
      <c r="K105" s="31"/>
      <c r="L105" s="31"/>
    </row>
    <row r="106" spans="6:12">
      <c r="I106" s="31"/>
      <c r="J106" s="31"/>
      <c r="K106" s="31"/>
      <c r="L106" s="31"/>
    </row>
    <row r="107" spans="6:12">
      <c r="I107" s="31"/>
      <c r="J107" s="31"/>
      <c r="K107" s="31"/>
      <c r="L107" s="31"/>
    </row>
    <row r="108" spans="6:12">
      <c r="I108" s="31"/>
      <c r="J108" s="31"/>
      <c r="K108" s="31"/>
      <c r="L108" s="31"/>
    </row>
    <row r="109" spans="6:12">
      <c r="I109" s="31"/>
      <c r="J109" s="31"/>
      <c r="K109" s="31"/>
      <c r="L109" s="31"/>
    </row>
    <row r="110" spans="6:12">
      <c r="I110" s="31"/>
      <c r="J110" s="31"/>
      <c r="K110" s="31"/>
      <c r="L110" s="31"/>
    </row>
    <row r="111" spans="6:12">
      <c r="I111" s="31"/>
      <c r="J111" s="31"/>
      <c r="K111" s="31"/>
      <c r="L111" s="31"/>
    </row>
    <row r="112" spans="6:12">
      <c r="I112" s="31"/>
      <c r="J112" s="31"/>
      <c r="K112" s="31"/>
      <c r="L112" s="31"/>
    </row>
    <row r="113" spans="9:12">
      <c r="I113" s="31"/>
      <c r="J113" s="31"/>
      <c r="K113" s="31"/>
      <c r="L113" s="31"/>
    </row>
    <row r="114" spans="9:12">
      <c r="I114" s="31"/>
      <c r="J114" s="31"/>
      <c r="K114" s="31"/>
      <c r="L114" s="31"/>
    </row>
    <row r="115" spans="9:12">
      <c r="I115" s="31"/>
      <c r="J115" s="31"/>
      <c r="K115" s="31"/>
      <c r="L115" s="31"/>
    </row>
    <row r="116" spans="9:12">
      <c r="I116" s="31"/>
      <c r="J116" s="31"/>
      <c r="K116" s="31"/>
      <c r="L116" s="31"/>
    </row>
    <row r="117" spans="9:12">
      <c r="I117" s="31"/>
      <c r="J117" s="31"/>
      <c r="K117" s="31"/>
      <c r="L117" s="31"/>
    </row>
  </sheetData>
  <mergeCells count="17">
    <mergeCell ref="C29:C31"/>
    <mergeCell ref="C32:C34"/>
    <mergeCell ref="C12:F12"/>
    <mergeCell ref="C20:C22"/>
    <mergeCell ref="C23:C25"/>
    <mergeCell ref="A12:A14"/>
    <mergeCell ref="F13:F14"/>
    <mergeCell ref="B8:B10"/>
    <mergeCell ref="B12:B14"/>
    <mergeCell ref="C26:C28"/>
    <mergeCell ref="A16:B16"/>
    <mergeCell ref="D2:F2"/>
    <mergeCell ref="C8:F8"/>
    <mergeCell ref="F9:F10"/>
    <mergeCell ref="C6:E6"/>
    <mergeCell ref="A8:A10"/>
    <mergeCell ref="C4:G4"/>
  </mergeCells>
  <conditionalFormatting sqref="G41:G1048576 G18 H19 H36:H37 G38:G39">
    <cfRule type="containsText" dxfId="0" priority="7" operator="containsText" text="!!!">
      <formula>NOT(ISERROR(SEARCH("!!!",G18)))</formula>
    </cfRule>
  </conditionalFormatting>
  <pageMargins left="0.51181102362204722" right="0.51181102362204722" top="1.0236220472440944" bottom="0.78740157480314965" header="0.31496062992125984" footer="0.31496062992125984"/>
  <pageSetup paperSize="8" scale="90" fitToHeight="0" orientation="landscape" r:id="rId1"/>
  <headerFooter>
    <oddHeader>&amp;L
Anlage zum Auswahlverfahren Rettungsdienst 2025&amp;CMonitoringkriterien&amp;R&amp;G</oddHeader>
    <oddFooter>&amp;LDateiversion 1.0&amp;CRettZV „SWS“&amp;RSeite &amp;P von &amp;N</oddFooter>
  </headerFooter>
  <rowBreaks count="1" manualBreakCount="1">
    <brk id="11"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MonitoringkriterienJugend</vt:lpstr>
      <vt:lpstr>MonitoringkriterienJugend!Druckbereich</vt:lpstr>
      <vt:lpstr>MonitoringkriterienJugend!Drucktitel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2024-10-09T13:29:12Z</cp:lastPrinted>
  <dcterms:created xsi:type="dcterms:W3CDTF">2024-09-18T09:41:14Z</dcterms:created>
  <dcterms:modified xsi:type="dcterms:W3CDTF">2025-04-09T13:34:04Z</dcterms:modified>
</cp:coreProperties>
</file>