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bteilungen\00_Vergabe_RD_2025\01_Leistungsbeschreibung\"/>
    </mc:Choice>
  </mc:AlternateContent>
  <bookViews>
    <workbookView xWindow="0" yWindow="0" windowWidth="19200" windowHeight="6435"/>
  </bookViews>
  <sheets>
    <sheet name="MonitoringkriterienKatS" sheetId="1" r:id="rId1"/>
  </sheets>
  <definedNames>
    <definedName name="_xlnm.Print_Area" localSheetId="0">MonitoringkriterienKatS!$A$1:$H$100</definedName>
    <definedName name="_xlnm.Print_Titles" localSheetId="0">MonitoringkriterienKatS!$6:$7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4" i="1" l="1"/>
  <c r="D38" i="1" l="1"/>
  <c r="D10" i="1"/>
  <c r="D13" i="1"/>
  <c r="D16" i="1"/>
  <c r="D19" i="1"/>
  <c r="D23" i="1"/>
  <c r="D26" i="1"/>
  <c r="D29" i="1"/>
  <c r="D32" i="1"/>
  <c r="D35" i="1"/>
  <c r="D50" i="1"/>
  <c r="D53" i="1"/>
  <c r="D56" i="1"/>
  <c r="D59" i="1"/>
  <c r="C64" i="1" l="1"/>
  <c r="F66" i="1" l="1"/>
  <c r="E64" i="1"/>
  <c r="H70" i="1" l="1"/>
  <c r="H78" i="1"/>
  <c r="H71" i="1"/>
  <c r="H79" i="1"/>
  <c r="H72" i="1"/>
  <c r="H80" i="1"/>
  <c r="H73" i="1"/>
  <c r="H81" i="1"/>
  <c r="H74" i="1"/>
  <c r="H82" i="1"/>
  <c r="H75" i="1"/>
  <c r="H83" i="1"/>
  <c r="H76" i="1"/>
  <c r="H68" i="1"/>
  <c r="H69" i="1"/>
  <c r="H77" i="1"/>
  <c r="G64" i="1" l="1"/>
  <c r="D64" i="1"/>
</calcChain>
</file>

<file path=xl/comments1.xml><?xml version="1.0" encoding="utf-8"?>
<comments xmlns="http://schemas.openxmlformats.org/spreadsheetml/2006/main">
  <authors>
    <author>Burkhardt, André</author>
  </authors>
  <commentList>
    <comment ref="C21" authorId="0" shapeId="0">
      <text>
        <r>
          <rPr>
            <b/>
            <sz val="9"/>
            <color indexed="81"/>
            <rFont val="Segoe UI"/>
            <family val="2"/>
          </rPr>
          <t>Burkhardt, André:</t>
        </r>
        <r>
          <rPr>
            <sz val="9"/>
            <color indexed="81"/>
            <rFont val="Segoe UI"/>
            <family val="2"/>
          </rPr>
          <t xml:space="preserve">
Unterscheidung überörtlich max. 3 h
regional weniger 1 h?</t>
        </r>
      </text>
    </comment>
  </commentList>
</comments>
</file>

<file path=xl/sharedStrings.xml><?xml version="1.0" encoding="utf-8"?>
<sst xmlns="http://schemas.openxmlformats.org/spreadsheetml/2006/main" count="125" uniqueCount="104">
  <si>
    <t>Bewertungskriterium</t>
  </si>
  <si>
    <t>Notenstufe</t>
  </si>
  <si>
    <t>Note</t>
  </si>
  <si>
    <t>Punkte</t>
  </si>
  <si>
    <t>sehr gut</t>
  </si>
  <si>
    <t>1+</t>
  </si>
  <si>
    <t>1-</t>
  </si>
  <si>
    <t>gut</t>
  </si>
  <si>
    <t>2+</t>
  </si>
  <si>
    <t>2-</t>
  </si>
  <si>
    <t>befriedigend</t>
  </si>
  <si>
    <t>3+</t>
  </si>
  <si>
    <t>3-</t>
  </si>
  <si>
    <t>4+</t>
  </si>
  <si>
    <t>4-</t>
  </si>
  <si>
    <t>mangelhaft</t>
  </si>
  <si>
    <t>5+</t>
  </si>
  <si>
    <t>5-</t>
  </si>
  <si>
    <t>ungenügend</t>
  </si>
  <si>
    <t>Erreichter Punktwert des Leistungserbringers</t>
  </si>
  <si>
    <t>Summe</t>
  </si>
  <si>
    <t>Vorgabe
voll eingehalten</t>
  </si>
  <si>
    <t>Vorgabe
nicht eingehalten</t>
  </si>
  <si>
    <t>Maximal mögliche Punkte</t>
  </si>
  <si>
    <t>50% der maximal möglichen Punkte</t>
  </si>
  <si>
    <t>Matrix der möglichen zu ereichenden Punkte je Wertungskriterium</t>
  </si>
  <si>
    <t>Entspricht die Gesamtpunktzahl einer Note unterhalb "Ausreichend" (Punktwert nach SEK 2 &lt;4), kann dies ebenfalls zu einer Vertragskündigung führen.</t>
  </si>
  <si>
    <t>Gesamtpunktzahl</t>
  </si>
  <si>
    <t>Punktwert</t>
  </si>
  <si>
    <t>Prozent von</t>
  </si>
  <si>
    <t>Prozent bis</t>
  </si>
  <si>
    <t>Vorgabe
teilweise eingehalten</t>
  </si>
  <si>
    <t>Prioritätskriterien   - - -   Prioritätskriterien   - - -   Prioritätskriterien   - - -   Prioritätskriterien   - - -   Prioritätskriterien</t>
  </si>
  <si>
    <t xml:space="preserve">Einsatzmittel normgerecht und innerhalb von 60 Minuten einsatzbereit </t>
  </si>
  <si>
    <t>Einsatzmittel erst nach über 60 Minuten einsatzbereit oder mit geringen Abweichungen zur Norm</t>
  </si>
  <si>
    <t xml:space="preserve">Einsatzmittel erst nach über 90 Minuten einsatzbereit oder mit großen Abweichungen zur Norm </t>
  </si>
  <si>
    <t>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t>
  </si>
  <si>
    <t>ja</t>
  </si>
  <si>
    <t>&lt;= 3 Monate abgelaufene Med.</t>
  </si>
  <si>
    <t>nein bzw. &gt; 3 Monate abgelaufene Med.</t>
  </si>
  <si>
    <t>&gt;= 70 % der Helfer</t>
  </si>
  <si>
    <t>&gt;= 50 % der Helfer</t>
  </si>
  <si>
    <t>Unterbringung der Fahrzeuge gewährleistet</t>
  </si>
  <si>
    <t>Unterbringung der Fahrzeuge nicht gewährleistet</t>
  </si>
  <si>
    <t>&gt;= 70 %</t>
  </si>
  <si>
    <t>&gt;= 50 %</t>
  </si>
  <si>
    <t>&lt; 50 %</t>
  </si>
  <si>
    <t>&lt; 50 % der Helfer</t>
  </si>
  <si>
    <t>nein</t>
  </si>
  <si>
    <t>DME UND GroupAlarm &gt;= 70 %</t>
  </si>
  <si>
    <t xml:space="preserve">&gt;= 50 % der vorgegebenen Mannschaftsstärke in Doppelbesetzung nachgewiesen
 </t>
  </si>
  <si>
    <t>&lt; 50 % der vorgegebenen Mannschaftsstärke konnte in Doppelbesetzung nicht nachgewiesen werden</t>
  </si>
  <si>
    <t>Unterbringung der Fahrzeuge gemäß Überlassungsvereinbarung und vorhandener Schulungsbereich</t>
  </si>
  <si>
    <t xml:space="preserve">Unterbringung der Fahrzeuge gewährleistet und Schulungsraum vorhanden </t>
  </si>
  <si>
    <t>Einsatzbereitschaft nach Alarmierung Führungstrupp nach Anlage 3 zu § 1 Abs. 2 SächsKatSVO zum überörtlichen Kat-Einsatz</t>
  </si>
  <si>
    <t>Einsatzbereitschaft nach Alarmierung Sanitätsgruppe nach Anlage 3 zu § 1 Abs. 2 SächsKatSVO zum überörtlichen Kat-Einsatz</t>
  </si>
  <si>
    <t>Einsatzbereitschaft nach Alarmierung Transportstaffel nach Anlage 3 zu § 1 Abs. 2 SächsKatSVO  zum überörtlichen Kat-Einsatz</t>
  </si>
  <si>
    <t>Einsatzbereitschaft nach Alarmierung Betreuungsgruppe nach Anlage 3 zu § 1 Abs. 2 SächsKatSVO  zum überörtlichen Kat-Einsatz</t>
  </si>
  <si>
    <t>Einsatzbereitschaft nach Alarmierung Verpflegungstrupp nach Anlage 3 zu § 1 Abs. 2 SächsKatSVO  zum überörtlichen Kat-Einsatz</t>
  </si>
  <si>
    <t>mind. 1 x jährliche Fahrzeugüberprüfung aller Fahrzeuge (Ausstattungskontrolle und HU, SP)</t>
  </si>
  <si>
    <t>Mindestlaufleistung je Fahrzeug von 600 km/Jahr</t>
  </si>
  <si>
    <t>nein  &lt; 95 %</t>
  </si>
  <si>
    <t>Ja &gt;= 95 %</t>
  </si>
  <si>
    <t xml:space="preserve">Ausstattung aller Helfer nach Ziffer 1 nach gesetzlicher Vorgabe bzw. Vorgabe der Unfallkasse mit PSA </t>
  </si>
  <si>
    <t>Der Leistungserbringer muss mindestens die in den Anlagen zu § 1 Abs. 2 Sächsische Katastrophenschutzverordnung definierten Mannschaftsstärken (einfache Besetzung) seiner Katastrophenschutzeinheit als aktive Mitglieder mit Verpflichtungserklärung nach § 41 Abs. 1 SächsBRKG nachweisen.</t>
  </si>
  <si>
    <t>mehr als 12 Aktionen</t>
  </si>
  <si>
    <t>zwischen 6 und 12</t>
  </si>
  <si>
    <t>Maßnahmen der HiOrg, um Helfer außerhalb der Orga zu finden (PR-Maßnahmen - öffentliche Veranstaltungen, Flyer, Messen, Pressarbeit) pro Jahr</t>
  </si>
  <si>
    <t>weniger als 6</t>
  </si>
  <si>
    <t>DME ODER GroupAlarm &gt;= 85 %</t>
  </si>
  <si>
    <t>DME ODER GroupAlarm &lt; 50 %</t>
  </si>
  <si>
    <t xml:space="preserve">durchschnittliche Erreichbarkeit Probealarm via GroupAlarm (Quittierung durch Annehmen/Ablehnen) pro Jahr </t>
  </si>
  <si>
    <t xml:space="preserve">&gt;=  70% der vorgegebenen Qualifikation vorhanden
</t>
  </si>
  <si>
    <t xml:space="preserve">&gt;= 50 % der vorgegebenen Qualifikation vorhanden
 </t>
  </si>
  <si>
    <t>&lt; 50 % der vorgegebenen Qualifikation vorhanden</t>
  </si>
  <si>
    <t>Sicherstellung der geforderten Qualifikationen entsprechend  Anlage 3 + 8 zu § 1 Abs. 2 SächsKatSVO in Doppelbesetzung (bezogen auf die einzelne Qualifikation)</t>
  </si>
  <si>
    <r>
      <t xml:space="preserve">Alarmierungstool vorhanden der aktiven Helfer nach Ziffer </t>
    </r>
    <r>
      <rPr>
        <b/>
        <sz val="11"/>
        <color rgb="FFFF0000"/>
        <rFont val="Calibri"/>
        <family val="2"/>
      </rPr>
      <t>4.1</t>
    </r>
  </si>
  <si>
    <t>Spezieller Teil | Nebenleistung KatS</t>
  </si>
  <si>
    <t>1</t>
  </si>
  <si>
    <t>2</t>
  </si>
  <si>
    <t>3</t>
  </si>
  <si>
    <t>4</t>
  </si>
  <si>
    <t>5</t>
  </si>
  <si>
    <t>6</t>
  </si>
  <si>
    <t>7</t>
  </si>
  <si>
    <t>8</t>
  </si>
  <si>
    <t>9</t>
  </si>
  <si>
    <t>10</t>
  </si>
  <si>
    <t>11</t>
  </si>
  <si>
    <t>12</t>
  </si>
  <si>
    <t>13</t>
  </si>
  <si>
    <t>14</t>
  </si>
  <si>
    <t>15</t>
  </si>
  <si>
    <t>16</t>
  </si>
  <si>
    <t>17</t>
  </si>
  <si>
    <t>Prioritätskriterien dürfen NICHT mit 0 Punkten bewertet sein. Dies kann eine Kündigung des öffentlich rechtlichen Vertrages unabhängig von der Gesamtpunktzahl nach sich ziehen.</t>
  </si>
  <si>
    <t xml:space="preserve">&gt;= 70% der vorgegebenen Mannschaftsstärke in Doppelbesetzung nachgewiesen
</t>
  </si>
  <si>
    <t>Sonderfunktionen inklusive Vertretung (Verantwortlicher Fahrzeugtechnik, Verantwortlicher MPG, Verantwortlicher Apotheken)</t>
  </si>
  <si>
    <t>Einsatzbereitschaft nach Alarmierung Führungsgruppe Sanitätswesen und Betreuung (FüGr San/Bt) gem. Anlage 8 zu § 1 Abs. 2 SächsKatSVO</t>
  </si>
  <si>
    <t xml:space="preserve">apothekenrechtliche Prüfung - gemäß der aktuellen gesetzlichen Vorgaben - Einhaltung der Vorgaben nach MDR und MPBetreibV, wie bspw. Prüffristen Medikamente und Medizinprodukte (Sauerstoff, Krankentragen usw.) und Messgeräte </t>
  </si>
  <si>
    <t>Qualitätsmonitoring 2026</t>
  </si>
  <si>
    <t xml:space="preserve">Beim Qualitätsmonitoring werden Qualitätskriterien, die sich aus den jeweils aktuellen Leistungsbeschreibungen des Jahres ergeben, überprüft und objektiv bewertet.
Insbesondere sind es Qualitätskriterien, die im Verantwortungsbereich des Leistungserbringers liegen und durch diesen maßgeblich beeinflusst werden können. 
Je nach Erfüllungsgrad (i.d.R. messbare Schwellenwerte) der Qualitätskriterien werden Punkte vergeben. Die Summe der erreichten Punkte fließt in ein Qualitäts-Bonus-Verfahren ein. Werden Mindestpunktzahlen nicht erreicht, eröffnet sich für den Rettungszweckverband „Südwestsachsen“ ein Sonderkündigungsrecht (vgl. Regelungen des öffentlich-rechtlichen Vertrages). Qualitätskriterien, deren Wichtung sowie Schwellenwerte können jährlich für das Folgejahr angepasst werden.
Die Änderungen werden dem Leistungserbringer rechtzeitig angezeigt. </t>
  </si>
  <si>
    <t>ausreichend</t>
  </si>
  <si>
    <t>Mindestens 30 h/Jahr Dienst (Ausbildung, technische Dienste und Übungen - Absicherung von Veranstaltungen sind ausgeschlossen) der registrierten Helfer nach Ziffer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</si>
</sst>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sz val="11"/>
      <color theme="1"/>
      <name val="Calibri"/>
      <family val="2"/>
    </font>
    <font>
      <b/>
      <sz val="11"/>
      <color theme="1"/>
      <name val="Calibri"/>
      <family val="2"/>
    </font>
    <font>
      <b/>
      <sz val="11"/>
      <color rgb="FFC45911"/>
      <name val="Calibri"/>
      <family val="2"/>
    </font>
    <font>
      <b/>
      <sz val="11"/>
      <color rgb="FFFF0000"/>
      <name val="Calibri"/>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8"/>
      <color theme="1"/>
      <name val="Calibri"/>
      <family val="2"/>
      <scheme val="minor"/>
    </font>
    <font>
      <b/>
      <sz val="11"/>
      <name val="Calibri"/>
      <family val="2"/>
    </font>
    <font>
      <sz val="11"/>
      <name val="Calibri"/>
      <family val="2"/>
      <scheme val="minor"/>
    </font>
    <font>
      <b/>
      <sz val="11"/>
      <name val="Calibri"/>
      <family val="2"/>
      <scheme val="minor"/>
    </font>
    <font>
      <sz val="11"/>
      <name val="Calibri"/>
      <family val="2"/>
    </font>
    <font>
      <sz val="12"/>
      <name val="Calibri"/>
      <family val="2"/>
    </font>
    <font>
      <sz val="11"/>
      <color theme="0" tint="-4.9989318521683403E-2"/>
      <name val="Calibri"/>
      <family val="2"/>
      <scheme val="minor"/>
    </font>
    <font>
      <b/>
      <sz val="10"/>
      <color theme="0" tint="-4.9989318521683403E-2"/>
      <name val="Arial Unicode MS"/>
    </font>
    <font>
      <sz val="28"/>
      <name val="Calibri"/>
      <family val="2"/>
      <scheme val="minor"/>
    </font>
    <font>
      <b/>
      <sz val="28"/>
      <color theme="4" tint="-0.249977111117893"/>
      <name val="Calibri"/>
      <family val="2"/>
      <scheme val="minor"/>
    </font>
    <font>
      <b/>
      <sz val="28"/>
      <name val="Calibri"/>
      <family val="2"/>
    </font>
    <font>
      <sz val="9"/>
      <color indexed="81"/>
      <name val="Segoe UI"/>
      <family val="2"/>
    </font>
    <font>
      <b/>
      <sz val="9"/>
      <color indexed="81"/>
      <name val="Segoe UI"/>
      <family val="2"/>
    </font>
    <font>
      <b/>
      <sz val="18"/>
      <color theme="4" tint="-0.249977111117893"/>
      <name val="Calibri"/>
      <family val="2"/>
      <scheme val="minor"/>
    </font>
  </fonts>
  <fills count="17">
    <fill>
      <patternFill patternType="none"/>
    </fill>
    <fill>
      <patternFill patternType="gray125"/>
    </fill>
    <fill>
      <patternFill patternType="solid">
        <fgColor rgb="FFD0CECE"/>
        <bgColor indexed="64"/>
      </patternFill>
    </fill>
    <fill>
      <patternFill patternType="solid">
        <fgColor rgb="FFE2EFD9"/>
        <bgColor indexed="64"/>
      </patternFill>
    </fill>
    <fill>
      <patternFill patternType="solid">
        <fgColor rgb="FFFFF2CC"/>
        <bgColor indexed="64"/>
      </patternFill>
    </fill>
    <fill>
      <patternFill patternType="solid">
        <fgColor rgb="FFFBE4D5"/>
        <bgColor indexed="64"/>
      </patternFill>
    </fill>
    <fill>
      <patternFill patternType="solid">
        <fgColor rgb="FFAEAAAA"/>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7" tint="0.59999389629810485"/>
        <bgColor indexed="64"/>
      </patternFill>
    </fill>
    <fill>
      <patternFill patternType="solid">
        <fgColor theme="0" tint="-0.34998626667073579"/>
        <bgColor indexed="64"/>
      </patternFill>
    </fill>
  </fills>
  <borders count="31">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2">
    <xf numFmtId="0" fontId="0" fillId="0" borderId="0"/>
    <xf numFmtId="9" fontId="5" fillId="0" borderId="0" applyFont="0" applyFill="0" applyBorder="0" applyAlignment="0" applyProtection="0"/>
  </cellStyleXfs>
  <cellXfs count="101">
    <xf numFmtId="0" fontId="0" fillId="0" borderId="0" xfId="0"/>
    <xf numFmtId="0" fontId="3"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9" fillId="0" borderId="0" xfId="0" applyFont="1"/>
    <xf numFmtId="0" fontId="0" fillId="0" borderId="0" xfId="0" applyAlignment="1">
      <alignment horizontal="left" vertical="center"/>
    </xf>
    <xf numFmtId="0" fontId="2" fillId="3"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0" fillId="0" borderId="8" xfId="0" applyBorder="1" applyAlignment="1">
      <alignment horizontal="center" vertical="center" wrapText="1"/>
    </xf>
    <xf numFmtId="0" fontId="8" fillId="14"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3" fillId="3" borderId="14"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8" fillId="9" borderId="18"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8" fillId="9" borderId="20" xfId="0" applyFont="1" applyFill="1" applyBorder="1" applyAlignment="1">
      <alignment horizontal="center" vertical="center"/>
    </xf>
    <xf numFmtId="0" fontId="0" fillId="9" borderId="18" xfId="0" applyFont="1" applyFill="1" applyBorder="1" applyAlignment="1">
      <alignment horizontal="center" vertical="center"/>
    </xf>
    <xf numFmtId="0" fontId="0" fillId="9" borderId="19" xfId="0" applyFont="1" applyFill="1" applyBorder="1" applyAlignment="1">
      <alignment horizontal="center" vertical="center"/>
    </xf>
    <xf numFmtId="0" fontId="10" fillId="6" borderId="3" xfId="0" applyFont="1" applyFill="1" applyBorder="1" applyAlignment="1">
      <alignment horizontal="center" vertical="center" wrapText="1"/>
    </xf>
    <xf numFmtId="0" fontId="8" fillId="8" borderId="2" xfId="0" applyFont="1" applyFill="1" applyBorder="1" applyAlignment="1">
      <alignment horizontal="center" vertical="center"/>
    </xf>
    <xf numFmtId="10" fontId="0" fillId="0" borderId="8" xfId="1" applyNumberFormat="1" applyFont="1" applyBorder="1" applyAlignment="1">
      <alignment horizontal="center" vertical="center" wrapText="1"/>
    </xf>
    <xf numFmtId="10" fontId="0" fillId="0" borderId="9" xfId="1" applyNumberFormat="1" applyFont="1" applyBorder="1" applyAlignment="1">
      <alignment horizontal="center" vertical="center" wrapText="1"/>
    </xf>
    <xf numFmtId="10" fontId="0" fillId="0" borderId="15" xfId="1" applyNumberFormat="1" applyFont="1" applyBorder="1" applyAlignment="1">
      <alignment horizontal="center" vertical="center" wrapText="1"/>
    </xf>
    <xf numFmtId="0" fontId="19" fillId="8" borderId="5" xfId="0" applyFont="1" applyFill="1" applyBorder="1" applyAlignment="1">
      <alignment horizontal="center" vertical="center" wrapText="1"/>
    </xf>
    <xf numFmtId="9" fontId="5" fillId="0" borderId="9" xfId="1" applyFont="1" applyBorder="1" applyAlignment="1">
      <alignment horizontal="center" vertical="center" wrapText="1"/>
    </xf>
    <xf numFmtId="9" fontId="5" fillId="0" borderId="8" xfId="1" applyFont="1" applyBorder="1" applyAlignment="1">
      <alignment horizontal="center" vertical="center" wrapText="1"/>
    </xf>
    <xf numFmtId="9" fontId="5" fillId="0" borderId="15" xfId="1" applyFont="1" applyBorder="1" applyAlignment="1">
      <alignment horizontal="center" vertical="center" wrapText="1"/>
    </xf>
    <xf numFmtId="0" fontId="0" fillId="7" borderId="0" xfId="0" applyFill="1"/>
    <xf numFmtId="0" fontId="18" fillId="7" borderId="0" xfId="0" applyFont="1" applyFill="1" applyAlignment="1">
      <alignment horizontal="right"/>
    </xf>
    <xf numFmtId="0" fontId="0" fillId="7" borderId="0" xfId="0" applyFont="1" applyFill="1"/>
    <xf numFmtId="0" fontId="0" fillId="7" borderId="0" xfId="0" applyFill="1" applyAlignment="1">
      <alignment horizontal="left" vertical="center"/>
    </xf>
    <xf numFmtId="0" fontId="0" fillId="7" borderId="0" xfId="0" applyFill="1" applyAlignment="1">
      <alignment vertical="center"/>
    </xf>
    <xf numFmtId="2" fontId="8" fillId="7" borderId="0" xfId="0" applyNumberFormat="1" applyFont="1" applyFill="1"/>
    <xf numFmtId="9" fontId="0" fillId="7" borderId="0" xfId="1" applyFont="1" applyFill="1"/>
    <xf numFmtId="0" fontId="5" fillId="7" borderId="0" xfId="0" applyFont="1" applyFill="1"/>
    <xf numFmtId="0" fontId="9" fillId="7" borderId="0" xfId="0" applyFont="1" applyFill="1"/>
    <xf numFmtId="0" fontId="15" fillId="7" borderId="0" xfId="0" applyFont="1" applyFill="1"/>
    <xf numFmtId="0" fontId="16" fillId="7" borderId="0" xfId="0" applyFont="1" applyFill="1" applyAlignment="1">
      <alignment horizontal="center"/>
    </xf>
    <xf numFmtId="0" fontId="7" fillId="7" borderId="0" xfId="0" applyFont="1" applyFill="1"/>
    <xf numFmtId="0" fontId="11" fillId="0" borderId="17" xfId="0" applyFont="1" applyBorder="1" applyAlignment="1">
      <alignment vertical="center" wrapText="1"/>
    </xf>
    <xf numFmtId="0" fontId="11" fillId="0" borderId="8" xfId="0" applyFont="1" applyBorder="1" applyAlignment="1">
      <alignment vertical="center" wrapText="1"/>
    </xf>
    <xf numFmtId="0" fontId="11" fillId="0" borderId="17" xfId="0" applyFont="1" applyBorder="1" applyAlignment="1">
      <alignment horizontal="center" vertical="center" wrapText="1"/>
    </xf>
    <xf numFmtId="0" fontId="11" fillId="0" borderId="8" xfId="0" applyFont="1" applyBorder="1" applyAlignment="1">
      <alignment horizontal="center" vertical="center" wrapText="1"/>
    </xf>
    <xf numFmtId="0" fontId="0" fillId="7" borderId="0" xfId="0" applyFill="1" applyAlignment="1">
      <alignment wrapText="1"/>
    </xf>
    <xf numFmtId="0" fontId="7" fillId="0" borderId="17" xfId="0" applyFont="1" applyBorder="1" applyAlignment="1">
      <alignment vertical="center" wrapText="1"/>
    </xf>
    <xf numFmtId="0" fontId="7" fillId="0" borderId="8" xfId="0" applyFont="1" applyBorder="1" applyAlignment="1">
      <alignment vertical="center" wrapText="1"/>
    </xf>
    <xf numFmtId="0" fontId="0" fillId="0" borderId="17" xfId="0" applyFont="1" applyBorder="1" applyAlignment="1">
      <alignment vertical="center" wrapText="1"/>
    </xf>
    <xf numFmtId="0" fontId="0" fillId="0" borderId="8" xfId="0" applyFont="1" applyBorder="1" applyAlignment="1">
      <alignment vertical="center" wrapText="1"/>
    </xf>
    <xf numFmtId="0" fontId="15" fillId="7" borderId="0" xfId="0" applyFont="1" applyFill="1" applyAlignment="1">
      <alignment horizontal="center" vertical="center"/>
    </xf>
    <xf numFmtId="0" fontId="11" fillId="16" borderId="8" xfId="0" applyFont="1" applyFill="1" applyBorder="1" applyAlignment="1">
      <alignment horizontal="center" vertical="center" wrapText="1"/>
    </xf>
    <xf numFmtId="0" fontId="13" fillId="16" borderId="15" xfId="0" applyFont="1" applyFill="1" applyBorder="1" applyAlignment="1">
      <alignment horizontal="center" vertical="center" wrapText="1"/>
    </xf>
    <xf numFmtId="0" fontId="0" fillId="7" borderId="0" xfId="0" applyFill="1" applyAlignment="1">
      <alignment vertical="center" wrapText="1"/>
    </xf>
    <xf numFmtId="0" fontId="8" fillId="0" borderId="29" xfId="0" applyFont="1" applyBorder="1" applyAlignment="1">
      <alignment horizontal="left" vertical="center"/>
    </xf>
    <xf numFmtId="0" fontId="0" fillId="0" borderId="30" xfId="0" applyBorder="1"/>
    <xf numFmtId="0" fontId="0" fillId="0" borderId="30" xfId="0" applyFont="1" applyBorder="1"/>
    <xf numFmtId="0" fontId="9" fillId="0" borderId="21" xfId="0" applyFont="1" applyBorder="1"/>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7" fillId="0" borderId="27" xfId="0" applyFont="1" applyBorder="1" applyAlignment="1">
      <alignment horizontal="center" vertical="center"/>
    </xf>
    <xf numFmtId="0" fontId="17" fillId="0" borderId="28" xfId="0" applyFont="1" applyBorder="1" applyAlignment="1">
      <alignment horizontal="center" vertical="center"/>
    </xf>
    <xf numFmtId="0" fontId="17" fillId="0" borderId="13" xfId="0" applyFont="1" applyBorder="1" applyAlignment="1">
      <alignment horizontal="center" vertical="center"/>
    </xf>
    <xf numFmtId="0" fontId="17" fillId="0" borderId="16" xfId="0" applyFont="1" applyBorder="1" applyAlignment="1">
      <alignment horizontal="center" vertical="center"/>
    </xf>
    <xf numFmtId="0" fontId="8" fillId="13" borderId="8" xfId="0" applyFont="1" applyFill="1" applyBorder="1" applyAlignment="1">
      <alignment horizontal="center" vertical="center" wrapText="1"/>
    </xf>
    <xf numFmtId="0" fontId="8" fillId="13" borderId="15" xfId="0" applyFont="1" applyFill="1" applyBorder="1" applyAlignment="1">
      <alignment horizontal="center" vertical="center" wrapText="1"/>
    </xf>
    <xf numFmtId="0" fontId="8" fillId="12" borderId="9"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1" borderId="8"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8" fillId="15" borderId="8" xfId="0" applyFont="1" applyFill="1" applyBorder="1" applyAlignment="1">
      <alignment horizontal="center" vertical="center" wrapText="1"/>
    </xf>
    <xf numFmtId="0" fontId="6" fillId="14" borderId="5" xfId="0" applyFont="1" applyFill="1" applyBorder="1" applyAlignment="1">
      <alignment horizontal="center" vertical="top" textRotation="90"/>
    </xf>
    <xf numFmtId="0" fontId="6" fillId="14" borderId="6" xfId="0" applyFont="1" applyFill="1" applyBorder="1" applyAlignment="1">
      <alignment horizontal="center" vertical="top" textRotation="90"/>
    </xf>
    <xf numFmtId="0" fontId="6" fillId="14" borderId="2" xfId="0" applyFont="1" applyFill="1" applyBorder="1" applyAlignment="1">
      <alignment horizontal="center" vertical="top" textRotation="90"/>
    </xf>
    <xf numFmtId="49" fontId="8" fillId="7" borderId="5" xfId="0" applyNumberFormat="1" applyFont="1" applyFill="1" applyBorder="1" applyAlignment="1">
      <alignment horizontal="center" vertical="center"/>
    </xf>
    <xf numFmtId="49" fontId="8" fillId="7" borderId="6" xfId="0" applyNumberFormat="1" applyFont="1" applyFill="1" applyBorder="1" applyAlignment="1">
      <alignment horizontal="center" vertical="center"/>
    </xf>
    <xf numFmtId="49" fontId="8" fillId="7" borderId="2" xfId="0" applyNumberFormat="1" applyFont="1" applyFill="1" applyBorder="1" applyAlignment="1">
      <alignment horizontal="center" vertical="center"/>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0" fillId="0" borderId="24" xfId="0" applyFont="1" applyBorder="1" applyAlignment="1">
      <alignment horizontal="left"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10" fillId="6" borderId="3"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2" fillId="4" borderId="21" xfId="0" applyFont="1" applyFill="1" applyBorder="1" applyAlignment="1">
      <alignment horizontal="center" vertical="center" textRotation="90"/>
    </xf>
    <xf numFmtId="0" fontId="2" fillId="4" borderId="22" xfId="0" applyFont="1" applyFill="1" applyBorder="1" applyAlignment="1">
      <alignment horizontal="center" vertical="center" textRotation="90"/>
    </xf>
    <xf numFmtId="0" fontId="2" fillId="4" borderId="23" xfId="0" applyFont="1" applyFill="1" applyBorder="1" applyAlignment="1">
      <alignment horizontal="center" vertical="center" textRotation="90"/>
    </xf>
    <xf numFmtId="0" fontId="0" fillId="7" borderId="0" xfId="0" applyFill="1" applyAlignment="1">
      <alignment horizontal="left" vertical="center" wrapText="1"/>
    </xf>
    <xf numFmtId="0" fontId="22" fillId="7" borderId="0" xfId="0" applyFont="1" applyFill="1" applyAlignment="1">
      <alignment horizontal="righ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2">
    <cellStyle name="Prozent" xfId="1" builtinId="5"/>
    <cellStyle name="Standard" xfId="0" builtinId="0"/>
  </cellStyles>
  <dxfs count="1">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65"/>
  <sheetViews>
    <sheetView tabSelected="1" topLeftCell="A43" zoomScale="85" zoomScaleNormal="85" zoomScaleSheetLayoutView="85" zoomScalePageLayoutView="55" workbookViewId="0">
      <selection activeCell="F46" sqref="F46:F47"/>
    </sheetView>
  </sheetViews>
  <sheetFormatPr baseColWidth="10" defaultRowHeight="36"/>
  <cols>
    <col min="1" max="1" width="11.42578125" customWidth="1"/>
    <col min="2" max="2" width="6.5703125" style="32" customWidth="1"/>
    <col min="3" max="5" width="41.7109375" customWidth="1"/>
    <col min="6" max="6" width="34.85546875" style="3" customWidth="1"/>
    <col min="7" max="7" width="21.28515625" customWidth="1"/>
    <col min="8" max="8" width="13.28515625" style="32" customWidth="1"/>
    <col min="13" max="19" width="11.42578125" style="32"/>
    <col min="20" max="20" width="45.5703125" style="32" customWidth="1"/>
  </cols>
  <sheetData>
    <row r="1" spans="1:20" s="32" customFormat="1">
      <c r="F1" s="33" t="s">
        <v>100</v>
      </c>
    </row>
    <row r="2" spans="1:20" s="32" customFormat="1" ht="23.25">
      <c r="D2" s="97" t="s">
        <v>77</v>
      </c>
      <c r="E2" s="97"/>
      <c r="F2" s="97"/>
    </row>
    <row r="3" spans="1:20" s="32" customFormat="1" ht="15">
      <c r="F3" s="34"/>
    </row>
    <row r="4" spans="1:20" s="32" customFormat="1" ht="101.25" customHeight="1">
      <c r="C4" s="96" t="s">
        <v>101</v>
      </c>
      <c r="D4" s="96"/>
      <c r="E4" s="96"/>
      <c r="F4" s="96"/>
      <c r="G4" s="56"/>
    </row>
    <row r="5" spans="1:20" s="32" customFormat="1" ht="15.75" thickBot="1">
      <c r="F5" s="34"/>
    </row>
    <row r="6" spans="1:20" ht="15.75" customHeight="1" thickBot="1">
      <c r="A6" s="32"/>
      <c r="C6" s="98" t="s">
        <v>0</v>
      </c>
      <c r="D6" s="99"/>
      <c r="E6" s="100"/>
      <c r="F6" s="34"/>
      <c r="G6" s="32"/>
      <c r="I6" s="32"/>
      <c r="J6" s="32"/>
      <c r="K6" s="32"/>
      <c r="L6" s="32"/>
      <c r="T6"/>
    </row>
    <row r="7" spans="1:20" ht="30.75" thickBot="1">
      <c r="A7" s="32"/>
      <c r="C7" s="5" t="s">
        <v>21</v>
      </c>
      <c r="D7" s="1" t="s">
        <v>31</v>
      </c>
      <c r="E7" s="6" t="s">
        <v>22</v>
      </c>
      <c r="F7" s="2" t="s">
        <v>19</v>
      </c>
      <c r="G7" s="32"/>
      <c r="I7" s="32"/>
      <c r="J7" s="32"/>
      <c r="K7" s="32"/>
      <c r="L7" s="32"/>
      <c r="T7"/>
    </row>
    <row r="8" spans="1:20" s="4" customFormat="1" ht="30" customHeight="1">
      <c r="A8" s="76" t="s">
        <v>32</v>
      </c>
      <c r="B8" s="79" t="s">
        <v>78</v>
      </c>
      <c r="C8" s="88" t="s">
        <v>64</v>
      </c>
      <c r="D8" s="89"/>
      <c r="E8" s="89"/>
      <c r="F8" s="90"/>
      <c r="G8" s="35"/>
      <c r="H8" s="35"/>
      <c r="I8" s="35"/>
      <c r="J8" s="35"/>
      <c r="K8" s="35"/>
      <c r="L8" s="35"/>
      <c r="M8" s="35"/>
      <c r="N8" s="35"/>
      <c r="O8" s="35"/>
      <c r="P8" s="35"/>
      <c r="Q8" s="35"/>
      <c r="R8" s="35"/>
      <c r="S8" s="35"/>
    </row>
    <row r="9" spans="1:20" s="4" customFormat="1" ht="63.75" customHeight="1">
      <c r="A9" s="77"/>
      <c r="B9" s="80"/>
      <c r="C9" s="44" t="s">
        <v>96</v>
      </c>
      <c r="D9" s="45" t="s">
        <v>50</v>
      </c>
      <c r="E9" s="45" t="s">
        <v>51</v>
      </c>
      <c r="F9" s="66"/>
      <c r="G9" s="35"/>
      <c r="H9" s="35"/>
      <c r="I9" s="35"/>
      <c r="J9" s="35"/>
      <c r="K9" s="35"/>
      <c r="L9" s="35"/>
      <c r="M9" s="35"/>
      <c r="N9" s="35"/>
      <c r="O9" s="35"/>
      <c r="P9" s="35"/>
      <c r="Q9" s="35"/>
      <c r="R9" s="35"/>
      <c r="S9" s="35"/>
    </row>
    <row r="10" spans="1:20" s="4" customFormat="1" ht="30" customHeight="1" thickBot="1">
      <c r="A10" s="77"/>
      <c r="B10" s="81"/>
      <c r="C10" s="12">
        <v>200</v>
      </c>
      <c r="D10" s="13">
        <f>C10*0.5</f>
        <v>100</v>
      </c>
      <c r="E10" s="14">
        <v>0</v>
      </c>
      <c r="F10" s="67"/>
      <c r="G10" s="35"/>
      <c r="H10" s="35"/>
      <c r="I10" s="35"/>
      <c r="J10" s="35"/>
      <c r="K10" s="35"/>
      <c r="L10" s="35"/>
      <c r="M10" s="35"/>
      <c r="N10" s="35"/>
      <c r="O10" s="35"/>
      <c r="P10" s="35"/>
      <c r="Q10" s="35"/>
      <c r="R10" s="35"/>
      <c r="S10" s="35"/>
    </row>
    <row r="11" spans="1:20" s="4" customFormat="1" ht="30" customHeight="1">
      <c r="A11" s="77"/>
      <c r="B11" s="79" t="s">
        <v>79</v>
      </c>
      <c r="C11" s="82" t="s">
        <v>99</v>
      </c>
      <c r="D11" s="83"/>
      <c r="E11" s="83"/>
      <c r="F11" s="84"/>
      <c r="G11" s="35"/>
      <c r="H11" s="35"/>
      <c r="I11" s="35"/>
      <c r="J11" s="35"/>
      <c r="K11" s="35"/>
      <c r="L11" s="35"/>
      <c r="M11" s="35"/>
      <c r="N11" s="35"/>
      <c r="O11" s="35"/>
      <c r="P11" s="35"/>
      <c r="Q11" s="35"/>
      <c r="R11" s="35"/>
      <c r="S11" s="35"/>
    </row>
    <row r="12" spans="1:20" s="4" customFormat="1" ht="30" customHeight="1">
      <c r="A12" s="77"/>
      <c r="B12" s="80"/>
      <c r="C12" s="46" t="s">
        <v>37</v>
      </c>
      <c r="D12" s="47" t="s">
        <v>38</v>
      </c>
      <c r="E12" s="47" t="s">
        <v>39</v>
      </c>
      <c r="F12" s="66"/>
      <c r="G12" s="35"/>
      <c r="H12" s="35"/>
      <c r="I12" s="35"/>
      <c r="J12" s="35"/>
      <c r="K12" s="35"/>
      <c r="L12" s="35"/>
      <c r="M12" s="35"/>
      <c r="N12" s="35"/>
      <c r="O12" s="35"/>
      <c r="P12" s="35"/>
      <c r="Q12" s="35"/>
      <c r="R12" s="35"/>
      <c r="S12" s="35"/>
    </row>
    <row r="13" spans="1:20" s="4" customFormat="1" ht="30" customHeight="1" thickBot="1">
      <c r="A13" s="77"/>
      <c r="B13" s="81"/>
      <c r="C13" s="12">
        <v>200</v>
      </c>
      <c r="D13" s="13">
        <f>C13*0.5</f>
        <v>100</v>
      </c>
      <c r="E13" s="14">
        <v>0</v>
      </c>
      <c r="F13" s="67"/>
      <c r="G13" s="35"/>
      <c r="H13" s="35"/>
      <c r="I13" s="35"/>
      <c r="J13" s="35"/>
      <c r="K13" s="35"/>
      <c r="L13" s="35"/>
      <c r="M13" s="35"/>
      <c r="N13" s="35"/>
      <c r="O13" s="35"/>
      <c r="P13" s="35"/>
      <c r="Q13" s="35"/>
      <c r="R13" s="35"/>
      <c r="S13" s="35"/>
    </row>
    <row r="14" spans="1:20" s="4" customFormat="1" ht="30" customHeight="1">
      <c r="A14" s="77"/>
      <c r="B14" s="79" t="s">
        <v>80</v>
      </c>
      <c r="C14" s="82" t="s">
        <v>103</v>
      </c>
      <c r="D14" s="83"/>
      <c r="E14" s="83"/>
      <c r="F14" s="84"/>
      <c r="G14" s="35"/>
      <c r="H14" s="35"/>
      <c r="I14" s="35"/>
      <c r="J14" s="35"/>
      <c r="K14" s="35"/>
      <c r="L14" s="35"/>
      <c r="M14" s="35"/>
      <c r="N14" s="35"/>
      <c r="O14" s="35"/>
      <c r="P14" s="35"/>
      <c r="Q14" s="35"/>
      <c r="R14" s="35"/>
      <c r="S14" s="35"/>
    </row>
    <row r="15" spans="1:20" s="4" customFormat="1" ht="30" customHeight="1">
      <c r="A15" s="77"/>
      <c r="B15" s="80"/>
      <c r="C15" s="46" t="s">
        <v>40</v>
      </c>
      <c r="D15" s="47" t="s">
        <v>41</v>
      </c>
      <c r="E15" s="47" t="s">
        <v>47</v>
      </c>
      <c r="F15" s="66"/>
      <c r="G15" s="35"/>
      <c r="H15" s="35"/>
      <c r="I15" s="35"/>
      <c r="J15" s="35"/>
      <c r="K15" s="35"/>
      <c r="L15" s="35"/>
      <c r="M15" s="35"/>
      <c r="N15" s="35"/>
      <c r="O15" s="35"/>
      <c r="P15" s="35"/>
      <c r="Q15" s="35"/>
      <c r="R15" s="35"/>
      <c r="S15" s="35"/>
    </row>
    <row r="16" spans="1:20" s="4" customFormat="1" ht="30" customHeight="1" thickBot="1">
      <c r="A16" s="77"/>
      <c r="B16" s="81"/>
      <c r="C16" s="12">
        <v>200</v>
      </c>
      <c r="D16" s="13">
        <f>C16*0.5</f>
        <v>100</v>
      </c>
      <c r="E16" s="14">
        <v>0</v>
      </c>
      <c r="F16" s="67"/>
      <c r="G16" s="35"/>
      <c r="H16" s="35"/>
      <c r="I16" s="35"/>
      <c r="J16" s="35"/>
      <c r="K16" s="35"/>
      <c r="L16" s="35"/>
      <c r="M16" s="35"/>
      <c r="N16" s="35"/>
      <c r="O16" s="35"/>
      <c r="P16" s="35"/>
      <c r="Q16" s="35"/>
      <c r="R16" s="35"/>
      <c r="S16" s="35"/>
    </row>
    <row r="17" spans="1:20" s="4" customFormat="1" ht="30" customHeight="1">
      <c r="A17" s="77"/>
      <c r="B17" s="79" t="s">
        <v>81</v>
      </c>
      <c r="C17" s="82" t="s">
        <v>52</v>
      </c>
      <c r="D17" s="83"/>
      <c r="E17" s="83"/>
      <c r="F17" s="84"/>
      <c r="G17" s="35"/>
      <c r="H17" s="35"/>
      <c r="I17" s="35"/>
      <c r="J17" s="35"/>
      <c r="K17" s="35"/>
      <c r="L17" s="35"/>
      <c r="M17" s="35"/>
      <c r="N17" s="35"/>
      <c r="O17" s="35"/>
      <c r="P17" s="35"/>
      <c r="Q17" s="35"/>
      <c r="R17" s="35"/>
      <c r="S17" s="35"/>
    </row>
    <row r="18" spans="1:20" s="4" customFormat="1" ht="30" customHeight="1">
      <c r="A18" s="77"/>
      <c r="B18" s="80"/>
      <c r="C18" s="51" t="s">
        <v>53</v>
      </c>
      <c r="D18" s="52" t="s">
        <v>42</v>
      </c>
      <c r="E18" s="52" t="s">
        <v>43</v>
      </c>
      <c r="F18" s="66"/>
      <c r="G18" s="35"/>
      <c r="H18" s="35"/>
      <c r="I18" s="35"/>
      <c r="J18" s="35"/>
      <c r="K18" s="35"/>
      <c r="L18" s="35"/>
      <c r="M18" s="35"/>
      <c r="N18" s="35"/>
      <c r="O18" s="35"/>
      <c r="P18" s="35"/>
      <c r="Q18" s="35"/>
      <c r="R18" s="35"/>
      <c r="S18" s="35"/>
    </row>
    <row r="19" spans="1:20" s="4" customFormat="1" ht="30" customHeight="1" thickBot="1">
      <c r="A19" s="78"/>
      <c r="B19" s="81"/>
      <c r="C19" s="12">
        <v>200</v>
      </c>
      <c r="D19" s="13">
        <f>C19*0.5</f>
        <v>100</v>
      </c>
      <c r="E19" s="14">
        <v>0</v>
      </c>
      <c r="F19" s="67"/>
      <c r="G19" s="35"/>
      <c r="H19" s="35"/>
      <c r="I19" s="35"/>
      <c r="J19" s="35"/>
      <c r="K19" s="35"/>
      <c r="L19" s="35"/>
      <c r="M19" s="35"/>
      <c r="N19" s="35"/>
      <c r="O19" s="35"/>
      <c r="P19" s="35"/>
      <c r="Q19" s="35"/>
      <c r="R19" s="35"/>
      <c r="S19" s="35"/>
    </row>
    <row r="20" spans="1:20" s="34" customFormat="1" ht="15.75" thickBot="1">
      <c r="B20" s="32"/>
    </row>
    <row r="21" spans="1:20" ht="30" customHeight="1">
      <c r="A21" s="93" t="s">
        <v>36</v>
      </c>
      <c r="B21" s="79" t="s">
        <v>82</v>
      </c>
      <c r="C21" s="61" t="s">
        <v>54</v>
      </c>
      <c r="D21" s="62"/>
      <c r="E21" s="62"/>
      <c r="F21" s="63"/>
      <c r="G21" s="48"/>
      <c r="I21" s="32"/>
      <c r="J21" s="32"/>
      <c r="K21" s="32"/>
      <c r="L21" s="32"/>
      <c r="T21"/>
    </row>
    <row r="22" spans="1:20" ht="64.5" customHeight="1">
      <c r="A22" s="94"/>
      <c r="B22" s="80"/>
      <c r="C22" s="49" t="s">
        <v>33</v>
      </c>
      <c r="D22" s="50" t="s">
        <v>34</v>
      </c>
      <c r="E22" s="50" t="s">
        <v>35</v>
      </c>
      <c r="F22" s="66"/>
      <c r="G22" s="32"/>
      <c r="I22" s="32"/>
      <c r="J22" s="32"/>
      <c r="K22" s="32"/>
      <c r="L22" s="32"/>
      <c r="T22"/>
    </row>
    <row r="23" spans="1:20" ht="16.5" customHeight="1" thickBot="1">
      <c r="A23" s="94"/>
      <c r="B23" s="81"/>
      <c r="C23" s="12">
        <v>200</v>
      </c>
      <c r="D23" s="13">
        <f>C23*0.5</f>
        <v>100</v>
      </c>
      <c r="E23" s="14">
        <v>0</v>
      </c>
      <c r="F23" s="67"/>
      <c r="G23" s="32"/>
      <c r="I23" s="32"/>
      <c r="J23" s="32"/>
      <c r="K23" s="32"/>
      <c r="L23" s="32"/>
      <c r="T23"/>
    </row>
    <row r="24" spans="1:20" ht="30" customHeight="1">
      <c r="A24" s="94"/>
      <c r="B24" s="79" t="s">
        <v>83</v>
      </c>
      <c r="C24" s="61" t="s">
        <v>55</v>
      </c>
      <c r="D24" s="62"/>
      <c r="E24" s="62"/>
      <c r="F24" s="63"/>
      <c r="G24" s="32"/>
      <c r="I24" s="32"/>
      <c r="J24" s="32"/>
      <c r="K24" s="32"/>
      <c r="L24" s="32"/>
      <c r="T24"/>
    </row>
    <row r="25" spans="1:20" ht="65.25" customHeight="1">
      <c r="A25" s="94"/>
      <c r="B25" s="80"/>
      <c r="C25" s="49" t="s">
        <v>33</v>
      </c>
      <c r="D25" s="50" t="s">
        <v>34</v>
      </c>
      <c r="E25" s="50" t="s">
        <v>35</v>
      </c>
      <c r="F25" s="66"/>
      <c r="G25" s="32"/>
      <c r="I25" s="32"/>
      <c r="J25" s="32"/>
      <c r="K25" s="32"/>
      <c r="L25" s="32"/>
      <c r="T25"/>
    </row>
    <row r="26" spans="1:20" ht="16.5" customHeight="1" thickBot="1">
      <c r="A26" s="94"/>
      <c r="B26" s="81"/>
      <c r="C26" s="12">
        <v>200</v>
      </c>
      <c r="D26" s="13">
        <f>C26*0.5</f>
        <v>100</v>
      </c>
      <c r="E26" s="14">
        <v>0</v>
      </c>
      <c r="F26" s="67"/>
      <c r="G26" s="32"/>
      <c r="I26" s="32"/>
      <c r="J26" s="32"/>
      <c r="K26" s="32"/>
      <c r="L26" s="32"/>
      <c r="T26"/>
    </row>
    <row r="27" spans="1:20" ht="30" customHeight="1">
      <c r="A27" s="94"/>
      <c r="B27" s="79" t="s">
        <v>84</v>
      </c>
      <c r="C27" s="61" t="s">
        <v>56</v>
      </c>
      <c r="D27" s="62"/>
      <c r="E27" s="62"/>
      <c r="F27" s="63"/>
      <c r="G27" s="32"/>
      <c r="I27" s="32"/>
      <c r="J27" s="32"/>
      <c r="K27" s="32"/>
      <c r="L27" s="32"/>
      <c r="T27"/>
    </row>
    <row r="28" spans="1:20" ht="63.75" customHeight="1">
      <c r="A28" s="94"/>
      <c r="B28" s="80"/>
      <c r="C28" s="49" t="s">
        <v>33</v>
      </c>
      <c r="D28" s="50" t="s">
        <v>34</v>
      </c>
      <c r="E28" s="50" t="s">
        <v>35</v>
      </c>
      <c r="F28" s="66"/>
      <c r="G28" s="32"/>
      <c r="I28" s="32"/>
      <c r="J28" s="32"/>
      <c r="K28" s="32"/>
      <c r="L28" s="32"/>
      <c r="T28"/>
    </row>
    <row r="29" spans="1:20" ht="16.5" customHeight="1" thickBot="1">
      <c r="A29" s="94"/>
      <c r="B29" s="81"/>
      <c r="C29" s="12">
        <v>200</v>
      </c>
      <c r="D29" s="13">
        <f>C29*0.5</f>
        <v>100</v>
      </c>
      <c r="E29" s="14">
        <v>0</v>
      </c>
      <c r="F29" s="67"/>
      <c r="G29" s="32"/>
      <c r="I29" s="32"/>
      <c r="J29" s="32"/>
      <c r="K29" s="32"/>
      <c r="L29" s="32"/>
      <c r="T29"/>
    </row>
    <row r="30" spans="1:20" ht="44.25" customHeight="1">
      <c r="A30" s="94"/>
      <c r="B30" s="79" t="s">
        <v>85</v>
      </c>
      <c r="C30" s="61" t="s">
        <v>57</v>
      </c>
      <c r="D30" s="62"/>
      <c r="E30" s="62"/>
      <c r="F30" s="63"/>
      <c r="G30" s="32"/>
      <c r="I30" s="32"/>
      <c r="J30" s="32"/>
      <c r="K30" s="32"/>
      <c r="L30" s="32"/>
      <c r="T30"/>
    </row>
    <row r="31" spans="1:20" ht="47.25" customHeight="1">
      <c r="A31" s="94"/>
      <c r="B31" s="80"/>
      <c r="C31" s="49" t="s">
        <v>33</v>
      </c>
      <c r="D31" s="50" t="s">
        <v>34</v>
      </c>
      <c r="E31" s="50" t="s">
        <v>35</v>
      </c>
      <c r="F31" s="66"/>
      <c r="G31" s="32"/>
      <c r="I31" s="32"/>
      <c r="J31" s="32"/>
      <c r="K31" s="32"/>
      <c r="L31" s="32"/>
      <c r="T31"/>
    </row>
    <row r="32" spans="1:20" ht="16.5" customHeight="1" thickBot="1">
      <c r="A32" s="94"/>
      <c r="B32" s="81"/>
      <c r="C32" s="12">
        <v>200</v>
      </c>
      <c r="D32" s="13">
        <f>C32*0.5</f>
        <v>100</v>
      </c>
      <c r="E32" s="14">
        <v>0</v>
      </c>
      <c r="F32" s="67"/>
      <c r="G32" s="32"/>
      <c r="I32" s="32"/>
      <c r="J32" s="32"/>
      <c r="K32" s="32"/>
      <c r="L32" s="32"/>
      <c r="T32"/>
    </row>
    <row r="33" spans="1:20" ht="30" customHeight="1">
      <c r="A33" s="94"/>
      <c r="B33" s="79" t="s">
        <v>86</v>
      </c>
      <c r="C33" s="61" t="s">
        <v>58</v>
      </c>
      <c r="D33" s="62"/>
      <c r="E33" s="62"/>
      <c r="F33" s="63"/>
      <c r="G33" s="32"/>
      <c r="I33" s="32"/>
      <c r="J33" s="32"/>
      <c r="K33" s="32"/>
      <c r="L33" s="32"/>
      <c r="T33"/>
    </row>
    <row r="34" spans="1:20" ht="51" customHeight="1">
      <c r="A34" s="94"/>
      <c r="B34" s="80"/>
      <c r="C34" s="49" t="s">
        <v>33</v>
      </c>
      <c r="D34" s="50" t="s">
        <v>34</v>
      </c>
      <c r="E34" s="50" t="s">
        <v>35</v>
      </c>
      <c r="F34" s="66"/>
      <c r="G34" s="32"/>
      <c r="I34" s="32"/>
      <c r="J34" s="32"/>
      <c r="K34" s="32"/>
      <c r="L34" s="32"/>
      <c r="T34"/>
    </row>
    <row r="35" spans="1:20" ht="16.5" customHeight="1" thickBot="1">
      <c r="A35" s="94"/>
      <c r="B35" s="81"/>
      <c r="C35" s="12">
        <v>200</v>
      </c>
      <c r="D35" s="13">
        <f>C35*0.5</f>
        <v>100</v>
      </c>
      <c r="E35" s="14">
        <v>0</v>
      </c>
      <c r="F35" s="67"/>
      <c r="G35" s="32"/>
      <c r="I35" s="32"/>
      <c r="J35" s="32"/>
      <c r="K35" s="32"/>
      <c r="L35" s="32"/>
      <c r="T35"/>
    </row>
    <row r="36" spans="1:20" ht="30" customHeight="1">
      <c r="A36" s="94"/>
      <c r="B36" s="79" t="s">
        <v>86</v>
      </c>
      <c r="C36" s="61" t="s">
        <v>98</v>
      </c>
      <c r="D36" s="62"/>
      <c r="E36" s="62"/>
      <c r="F36" s="63"/>
      <c r="G36" s="32"/>
      <c r="I36" s="32"/>
      <c r="J36" s="32"/>
      <c r="K36" s="32"/>
      <c r="L36" s="32"/>
      <c r="T36"/>
    </row>
    <row r="37" spans="1:20" ht="51" customHeight="1">
      <c r="A37" s="94"/>
      <c r="B37" s="80"/>
      <c r="C37" s="49" t="s">
        <v>33</v>
      </c>
      <c r="D37" s="50" t="s">
        <v>34</v>
      </c>
      <c r="E37" s="50" t="s">
        <v>35</v>
      </c>
      <c r="F37" s="66"/>
      <c r="G37" s="32"/>
      <c r="I37" s="32"/>
      <c r="J37" s="32"/>
      <c r="K37" s="32"/>
      <c r="L37" s="32"/>
      <c r="T37"/>
    </row>
    <row r="38" spans="1:20" ht="16.5" customHeight="1" thickBot="1">
      <c r="A38" s="94"/>
      <c r="B38" s="81"/>
      <c r="C38" s="12">
        <v>200</v>
      </c>
      <c r="D38" s="13">
        <f>C38*0.5</f>
        <v>100</v>
      </c>
      <c r="E38" s="14">
        <v>0</v>
      </c>
      <c r="F38" s="67"/>
      <c r="G38" s="32"/>
      <c r="I38" s="32"/>
      <c r="J38" s="32"/>
      <c r="K38" s="32"/>
      <c r="L38" s="32"/>
      <c r="T38"/>
    </row>
    <row r="39" spans="1:20" ht="30" customHeight="1">
      <c r="A39" s="94"/>
      <c r="B39" s="79" t="s">
        <v>87</v>
      </c>
      <c r="C39" s="85" t="s">
        <v>59</v>
      </c>
      <c r="D39" s="86"/>
      <c r="E39" s="86"/>
      <c r="F39" s="87"/>
      <c r="G39" s="32"/>
      <c r="I39" s="32"/>
      <c r="J39" s="32"/>
      <c r="K39" s="32"/>
      <c r="L39" s="32"/>
      <c r="T39"/>
    </row>
    <row r="40" spans="1:20" ht="44.25" customHeight="1">
      <c r="A40" s="94"/>
      <c r="B40" s="80"/>
      <c r="C40" s="46" t="s">
        <v>37</v>
      </c>
      <c r="D40" s="54"/>
      <c r="E40" s="47" t="s">
        <v>48</v>
      </c>
      <c r="F40" s="64"/>
      <c r="G40" s="32"/>
      <c r="I40" s="32"/>
      <c r="J40" s="32"/>
      <c r="K40" s="32"/>
      <c r="L40" s="32"/>
      <c r="T40"/>
    </row>
    <row r="41" spans="1:20" ht="16.5" customHeight="1" thickBot="1">
      <c r="A41" s="94"/>
      <c r="B41" s="81"/>
      <c r="C41" s="12">
        <v>200</v>
      </c>
      <c r="D41" s="55"/>
      <c r="E41" s="14">
        <v>0</v>
      </c>
      <c r="F41" s="65"/>
      <c r="G41" s="32"/>
      <c r="I41" s="32"/>
      <c r="J41" s="32"/>
      <c r="K41" s="32"/>
      <c r="L41" s="32"/>
      <c r="T41"/>
    </row>
    <row r="42" spans="1:20" ht="30" customHeight="1">
      <c r="A42" s="94"/>
      <c r="B42" s="79" t="s">
        <v>88</v>
      </c>
      <c r="C42" s="61" t="s">
        <v>60</v>
      </c>
      <c r="D42" s="62"/>
      <c r="E42" s="62"/>
      <c r="F42" s="63"/>
      <c r="G42" s="32"/>
      <c r="I42" s="32"/>
      <c r="J42" s="32"/>
      <c r="K42" s="32"/>
      <c r="L42" s="32"/>
      <c r="T42"/>
    </row>
    <row r="43" spans="1:20" ht="44.25" customHeight="1">
      <c r="A43" s="94"/>
      <c r="B43" s="80"/>
      <c r="C43" s="46" t="s">
        <v>37</v>
      </c>
      <c r="D43" s="54"/>
      <c r="E43" s="47" t="s">
        <v>48</v>
      </c>
      <c r="F43" s="66"/>
      <c r="G43" s="32"/>
      <c r="I43" s="32"/>
      <c r="J43" s="32"/>
      <c r="K43" s="32"/>
      <c r="L43" s="32"/>
      <c r="T43"/>
    </row>
    <row r="44" spans="1:20" ht="16.5" customHeight="1" thickBot="1">
      <c r="A44" s="94"/>
      <c r="B44" s="81"/>
      <c r="C44" s="12">
        <v>200</v>
      </c>
      <c r="D44" s="55"/>
      <c r="E44" s="14">
        <v>0</v>
      </c>
      <c r="F44" s="67"/>
      <c r="G44" s="32"/>
      <c r="I44" s="32"/>
      <c r="J44" s="32"/>
      <c r="K44" s="32"/>
      <c r="L44" s="32"/>
      <c r="T44"/>
    </row>
    <row r="45" spans="1:20" ht="30" customHeight="1">
      <c r="A45" s="94"/>
      <c r="B45" s="79" t="s">
        <v>89</v>
      </c>
      <c r="C45" s="61" t="s">
        <v>63</v>
      </c>
      <c r="D45" s="62"/>
      <c r="E45" s="62"/>
      <c r="F45" s="63"/>
      <c r="G45" s="32"/>
      <c r="I45" s="32"/>
      <c r="J45" s="32"/>
      <c r="K45" s="32"/>
      <c r="L45" s="32"/>
      <c r="T45"/>
    </row>
    <row r="46" spans="1:20" ht="48.75" customHeight="1">
      <c r="A46" s="94"/>
      <c r="B46" s="80"/>
      <c r="C46" s="46" t="s">
        <v>62</v>
      </c>
      <c r="D46" s="54"/>
      <c r="E46" s="47" t="s">
        <v>61</v>
      </c>
      <c r="F46" s="66"/>
      <c r="G46" s="32"/>
      <c r="I46" s="32"/>
      <c r="J46" s="32"/>
      <c r="K46" s="32"/>
      <c r="L46" s="32"/>
      <c r="T46"/>
    </row>
    <row r="47" spans="1:20" ht="16.5" customHeight="1" thickBot="1">
      <c r="A47" s="94"/>
      <c r="B47" s="81"/>
      <c r="C47" s="12">
        <v>200</v>
      </c>
      <c r="D47" s="55"/>
      <c r="E47" s="14">
        <v>0</v>
      </c>
      <c r="F47" s="67"/>
      <c r="G47" s="32"/>
      <c r="I47" s="32"/>
      <c r="J47" s="32"/>
      <c r="K47" s="32"/>
      <c r="L47" s="32"/>
      <c r="T47"/>
    </row>
    <row r="48" spans="1:20" ht="30" customHeight="1">
      <c r="A48" s="94"/>
      <c r="B48" s="79" t="s">
        <v>90</v>
      </c>
      <c r="C48" s="61" t="s">
        <v>67</v>
      </c>
      <c r="D48" s="62"/>
      <c r="E48" s="62"/>
      <c r="F48" s="63"/>
      <c r="G48" s="32"/>
      <c r="I48" s="32"/>
      <c r="J48" s="32"/>
      <c r="K48" s="32"/>
      <c r="L48" s="32"/>
      <c r="T48"/>
    </row>
    <row r="49" spans="1:20" ht="30" customHeight="1">
      <c r="A49" s="94"/>
      <c r="B49" s="80"/>
      <c r="C49" s="46" t="s">
        <v>65</v>
      </c>
      <c r="D49" s="47" t="s">
        <v>66</v>
      </c>
      <c r="E49" s="47" t="s">
        <v>68</v>
      </c>
      <c r="F49" s="66"/>
      <c r="G49" s="32"/>
      <c r="I49" s="32"/>
      <c r="J49" s="32"/>
      <c r="K49" s="32"/>
      <c r="L49" s="32"/>
      <c r="T49"/>
    </row>
    <row r="50" spans="1:20" ht="16.5" thickBot="1">
      <c r="A50" s="94"/>
      <c r="B50" s="81"/>
      <c r="C50" s="12">
        <v>200</v>
      </c>
      <c r="D50" s="13">
        <f>C50*0.5</f>
        <v>100</v>
      </c>
      <c r="E50" s="14">
        <v>0</v>
      </c>
      <c r="F50" s="67"/>
      <c r="G50" s="32"/>
      <c r="I50" s="32"/>
      <c r="J50" s="32"/>
      <c r="K50" s="32"/>
      <c r="L50" s="32"/>
      <c r="T50"/>
    </row>
    <row r="51" spans="1:20" ht="28.5" customHeight="1">
      <c r="A51" s="94"/>
      <c r="B51" s="79" t="s">
        <v>91</v>
      </c>
      <c r="C51" s="61" t="s">
        <v>76</v>
      </c>
      <c r="D51" s="62"/>
      <c r="E51" s="62"/>
      <c r="F51" s="63"/>
      <c r="G51" s="32"/>
      <c r="I51" s="32"/>
      <c r="J51" s="32"/>
      <c r="K51" s="32"/>
      <c r="L51" s="32"/>
      <c r="T51"/>
    </row>
    <row r="52" spans="1:20" ht="34.5" customHeight="1">
      <c r="A52" s="94"/>
      <c r="B52" s="80"/>
      <c r="C52" s="46" t="s">
        <v>49</v>
      </c>
      <c r="D52" s="46" t="s">
        <v>69</v>
      </c>
      <c r="E52" s="46" t="s">
        <v>70</v>
      </c>
      <c r="F52" s="66"/>
      <c r="G52" s="32"/>
      <c r="I52" s="32"/>
      <c r="J52" s="32"/>
      <c r="K52" s="32"/>
      <c r="L52" s="32"/>
      <c r="T52"/>
    </row>
    <row r="53" spans="1:20" ht="16.5" thickBot="1">
      <c r="A53" s="94"/>
      <c r="B53" s="81"/>
      <c r="C53" s="12">
        <v>200</v>
      </c>
      <c r="D53" s="13">
        <f>C53*0.5</f>
        <v>100</v>
      </c>
      <c r="E53" s="14">
        <v>0</v>
      </c>
      <c r="F53" s="67"/>
      <c r="G53" s="32"/>
      <c r="I53" s="32"/>
      <c r="J53" s="32"/>
      <c r="K53" s="32"/>
      <c r="L53" s="32"/>
      <c r="T53"/>
    </row>
    <row r="54" spans="1:20" ht="29.25" customHeight="1">
      <c r="A54" s="94"/>
      <c r="B54" s="79" t="s">
        <v>92</v>
      </c>
      <c r="C54" s="61" t="s">
        <v>71</v>
      </c>
      <c r="D54" s="62"/>
      <c r="E54" s="62"/>
      <c r="F54" s="63"/>
      <c r="G54" s="32"/>
      <c r="I54" s="32"/>
      <c r="J54" s="32"/>
      <c r="K54" s="32"/>
      <c r="L54" s="32"/>
      <c r="T54"/>
    </row>
    <row r="55" spans="1:20" ht="36" customHeight="1">
      <c r="A55" s="94"/>
      <c r="B55" s="80"/>
      <c r="C55" s="46" t="s">
        <v>44</v>
      </c>
      <c r="D55" s="47" t="s">
        <v>45</v>
      </c>
      <c r="E55" s="47" t="s">
        <v>46</v>
      </c>
      <c r="F55" s="66"/>
      <c r="G55" s="32"/>
      <c r="I55" s="32"/>
      <c r="J55" s="32"/>
      <c r="K55" s="32"/>
      <c r="L55" s="32"/>
      <c r="T55"/>
    </row>
    <row r="56" spans="1:20" ht="16.5" thickBot="1">
      <c r="A56" s="94"/>
      <c r="B56" s="81"/>
      <c r="C56" s="12">
        <v>200</v>
      </c>
      <c r="D56" s="13">
        <f>C56*0.5</f>
        <v>100</v>
      </c>
      <c r="E56" s="14">
        <v>0</v>
      </c>
      <c r="F56" s="67"/>
      <c r="G56" s="32"/>
      <c r="I56" s="32"/>
      <c r="J56" s="32"/>
      <c r="K56" s="32"/>
      <c r="L56" s="32"/>
      <c r="T56"/>
    </row>
    <row r="57" spans="1:20" ht="26.25" customHeight="1">
      <c r="A57" s="94"/>
      <c r="B57" s="79" t="s">
        <v>93</v>
      </c>
      <c r="C57" s="61" t="s">
        <v>75</v>
      </c>
      <c r="D57" s="62"/>
      <c r="E57" s="62"/>
      <c r="F57" s="63"/>
      <c r="G57" s="32"/>
      <c r="I57" s="32"/>
      <c r="J57" s="32"/>
      <c r="K57" s="32"/>
      <c r="L57" s="32"/>
      <c r="T57"/>
    </row>
    <row r="58" spans="1:20" ht="64.5" customHeight="1">
      <c r="A58" s="94"/>
      <c r="B58" s="80"/>
      <c r="C58" s="44" t="s">
        <v>72</v>
      </c>
      <c r="D58" s="45" t="s">
        <v>73</v>
      </c>
      <c r="E58" s="45" t="s">
        <v>74</v>
      </c>
      <c r="F58" s="66"/>
      <c r="G58" s="32"/>
      <c r="I58" s="32"/>
      <c r="J58" s="32"/>
      <c r="K58" s="32"/>
      <c r="L58" s="32"/>
      <c r="T58"/>
    </row>
    <row r="59" spans="1:20" ht="16.5" thickBot="1">
      <c r="A59" s="94"/>
      <c r="B59" s="81"/>
      <c r="C59" s="12">
        <v>200</v>
      </c>
      <c r="D59" s="13">
        <f>C59*0.5</f>
        <v>100</v>
      </c>
      <c r="E59" s="14">
        <v>0</v>
      </c>
      <c r="F59" s="67"/>
      <c r="G59" s="32"/>
      <c r="I59" s="32"/>
      <c r="J59" s="32"/>
      <c r="K59" s="32"/>
      <c r="L59" s="32"/>
      <c r="T59"/>
    </row>
    <row r="60" spans="1:20" ht="26.25" customHeight="1">
      <c r="A60" s="94"/>
      <c r="B60" s="79" t="s">
        <v>94</v>
      </c>
      <c r="C60" s="57" t="s">
        <v>97</v>
      </c>
      <c r="D60" s="58"/>
      <c r="E60" s="59"/>
      <c r="F60" s="60"/>
      <c r="G60" s="32"/>
      <c r="I60" s="32"/>
      <c r="J60" s="32"/>
      <c r="K60" s="32"/>
      <c r="L60" s="32"/>
      <c r="T60"/>
    </row>
    <row r="61" spans="1:20" ht="30.75" customHeight="1">
      <c r="A61" s="94"/>
      <c r="B61" s="80"/>
      <c r="C61" s="46" t="s">
        <v>37</v>
      </c>
      <c r="D61" s="54"/>
      <c r="E61" s="47" t="s">
        <v>48</v>
      </c>
      <c r="F61" s="66"/>
      <c r="G61" s="32"/>
      <c r="I61" s="32"/>
      <c r="J61" s="32"/>
      <c r="K61" s="32"/>
      <c r="L61" s="32"/>
      <c r="T61"/>
    </row>
    <row r="62" spans="1:20" ht="16.5" thickBot="1">
      <c r="A62" s="95"/>
      <c r="B62" s="81"/>
      <c r="C62" s="12">
        <v>200</v>
      </c>
      <c r="D62" s="55"/>
      <c r="E62" s="14">
        <v>0</v>
      </c>
      <c r="F62" s="67"/>
      <c r="G62" s="32"/>
      <c r="I62" s="32"/>
      <c r="J62" s="32"/>
      <c r="K62" s="32"/>
      <c r="L62" s="32"/>
      <c r="T62"/>
    </row>
    <row r="63" spans="1:20" ht="15.75" thickBot="1">
      <c r="A63" s="32"/>
      <c r="C63" s="32"/>
      <c r="D63" s="32"/>
      <c r="E63" s="32"/>
      <c r="F63" s="32"/>
      <c r="G63" s="32"/>
      <c r="I63" s="32"/>
      <c r="J63" s="32"/>
      <c r="K63" s="32"/>
      <c r="L63" s="32"/>
      <c r="T63"/>
    </row>
    <row r="64" spans="1:20" ht="29.25" customHeight="1" thickBot="1">
      <c r="A64" s="91" t="s">
        <v>20</v>
      </c>
      <c r="B64" s="92"/>
      <c r="C64" s="7">
        <f>SUM(C8:C62)</f>
        <v>3600</v>
      </c>
      <c r="D64" s="7">
        <f>SUM(D8:D62)</f>
        <v>1400</v>
      </c>
      <c r="E64" s="23">
        <f>SUM(E8:E62)</f>
        <v>0</v>
      </c>
      <c r="F64" s="28">
        <f>SUM(F9:F62)</f>
        <v>0</v>
      </c>
      <c r="G64" s="28">
        <f>SUM(H68:H83)</f>
        <v>0</v>
      </c>
      <c r="I64" s="37"/>
      <c r="J64" s="32"/>
      <c r="K64" s="32"/>
      <c r="L64" s="32"/>
    </row>
    <row r="65" spans="1:12" ht="16.5" customHeight="1" thickBot="1">
      <c r="A65" s="32"/>
      <c r="C65" s="36"/>
      <c r="D65" s="36"/>
      <c r="E65" s="36"/>
      <c r="F65" s="24" t="s">
        <v>27</v>
      </c>
      <c r="G65" s="24" t="s">
        <v>28</v>
      </c>
      <c r="I65" s="32"/>
      <c r="J65" s="32"/>
      <c r="K65" s="32"/>
      <c r="L65" s="32"/>
    </row>
    <row r="66" spans="1:12" ht="15.75" thickBot="1">
      <c r="A66" s="32"/>
      <c r="C66" s="32"/>
      <c r="D66" s="32"/>
      <c r="E66" s="32"/>
      <c r="F66" s="53">
        <f>F64/C64</f>
        <v>0</v>
      </c>
      <c r="G66" s="32"/>
      <c r="I66" s="32"/>
      <c r="J66" s="32"/>
      <c r="K66" s="32"/>
      <c r="L66" s="32"/>
    </row>
    <row r="67" spans="1:12" ht="15.75" thickBot="1">
      <c r="A67" s="32"/>
      <c r="C67" s="17" t="s">
        <v>1</v>
      </c>
      <c r="D67" s="18" t="s">
        <v>2</v>
      </c>
      <c r="E67" s="18" t="s">
        <v>3</v>
      </c>
      <c r="F67" s="18" t="s">
        <v>29</v>
      </c>
      <c r="G67" s="19" t="s">
        <v>30</v>
      </c>
      <c r="H67" s="41"/>
      <c r="I67" s="32"/>
      <c r="J67" s="32"/>
      <c r="K67" s="32"/>
      <c r="L67" s="32"/>
    </row>
    <row r="68" spans="1:12" ht="15">
      <c r="A68" s="32"/>
      <c r="C68" s="72" t="s">
        <v>4</v>
      </c>
      <c r="D68" s="10" t="s">
        <v>5</v>
      </c>
      <c r="E68" s="10">
        <v>15</v>
      </c>
      <c r="F68" s="26">
        <v>1</v>
      </c>
      <c r="G68" s="29">
        <v>0.95</v>
      </c>
      <c r="H68" s="42" t="str">
        <f>IF(AND($F$66&gt;=G68,$F$66&lt;=F68),E68,"")</f>
        <v/>
      </c>
      <c r="I68" s="32"/>
      <c r="J68" s="37"/>
      <c r="K68" s="32"/>
      <c r="L68" s="38"/>
    </row>
    <row r="69" spans="1:12" ht="15" customHeight="1">
      <c r="A69" s="32"/>
      <c r="C69" s="73"/>
      <c r="D69" s="8">
        <v>1</v>
      </c>
      <c r="E69" s="8">
        <v>14</v>
      </c>
      <c r="F69" s="26">
        <v>0.94989999999999997</v>
      </c>
      <c r="G69" s="30">
        <v>0.9</v>
      </c>
      <c r="H69" s="42" t="str">
        <f t="shared" ref="H69:H83" si="0">IF(AND($F$66&gt;=G69,$F$66&lt;=F69),E69,"")</f>
        <v/>
      </c>
      <c r="I69" s="32"/>
      <c r="J69" s="37"/>
      <c r="K69" s="32"/>
      <c r="L69" s="32"/>
    </row>
    <row r="70" spans="1:12" ht="15">
      <c r="A70" s="32"/>
      <c r="C70" s="73"/>
      <c r="D70" s="8" t="s">
        <v>6</v>
      </c>
      <c r="E70" s="8">
        <v>13</v>
      </c>
      <c r="F70" s="25">
        <v>0.89990000000000003</v>
      </c>
      <c r="G70" s="30">
        <v>0.85</v>
      </c>
      <c r="H70" s="42" t="str">
        <f t="shared" si="0"/>
        <v/>
      </c>
      <c r="I70" s="32"/>
      <c r="J70" s="37"/>
      <c r="K70" s="32"/>
      <c r="L70" s="32"/>
    </row>
    <row r="71" spans="1:12" ht="15">
      <c r="A71" s="32"/>
      <c r="C71" s="74" t="s">
        <v>7</v>
      </c>
      <c r="D71" s="8" t="s">
        <v>8</v>
      </c>
      <c r="E71" s="8">
        <v>12</v>
      </c>
      <c r="F71" s="25">
        <v>0.84989999999999999</v>
      </c>
      <c r="G71" s="30">
        <v>0.8</v>
      </c>
      <c r="H71" s="42" t="str">
        <f t="shared" si="0"/>
        <v/>
      </c>
      <c r="I71" s="32"/>
      <c r="J71" s="37"/>
      <c r="K71" s="32"/>
      <c r="L71" s="32"/>
    </row>
    <row r="72" spans="1:12" ht="15">
      <c r="A72" s="32"/>
      <c r="C72" s="74"/>
      <c r="D72" s="8">
        <v>2</v>
      </c>
      <c r="E72" s="8">
        <v>11</v>
      </c>
      <c r="F72" s="25">
        <v>0.79990000000000006</v>
      </c>
      <c r="G72" s="30">
        <v>0.75</v>
      </c>
      <c r="H72" s="42" t="str">
        <f t="shared" si="0"/>
        <v/>
      </c>
      <c r="I72" s="32"/>
      <c r="J72" s="37"/>
      <c r="K72" s="32"/>
      <c r="L72" s="32"/>
    </row>
    <row r="73" spans="1:12" ht="15">
      <c r="A73" s="32"/>
      <c r="C73" s="74"/>
      <c r="D73" s="8" t="s">
        <v>9</v>
      </c>
      <c r="E73" s="8">
        <v>10</v>
      </c>
      <c r="F73" s="25">
        <v>0.74990000000000001</v>
      </c>
      <c r="G73" s="30">
        <v>0.7</v>
      </c>
      <c r="H73" s="42" t="str">
        <f t="shared" si="0"/>
        <v/>
      </c>
      <c r="I73" s="32"/>
      <c r="J73" s="37"/>
      <c r="K73" s="32"/>
      <c r="L73" s="32"/>
    </row>
    <row r="74" spans="1:12" ht="15">
      <c r="A74" s="32"/>
      <c r="C74" s="75" t="s">
        <v>10</v>
      </c>
      <c r="D74" s="8" t="s">
        <v>11</v>
      </c>
      <c r="E74" s="8">
        <v>9</v>
      </c>
      <c r="F74" s="25">
        <v>0.69989999999999997</v>
      </c>
      <c r="G74" s="30">
        <v>0.65</v>
      </c>
      <c r="H74" s="42" t="str">
        <f t="shared" si="0"/>
        <v/>
      </c>
      <c r="I74" s="32"/>
      <c r="J74" s="37"/>
      <c r="K74" s="32"/>
      <c r="L74" s="32"/>
    </row>
    <row r="75" spans="1:12" ht="15">
      <c r="A75" s="32"/>
      <c r="C75" s="75"/>
      <c r="D75" s="8">
        <v>3</v>
      </c>
      <c r="E75" s="8">
        <v>8</v>
      </c>
      <c r="F75" s="25">
        <v>0.64990000000000003</v>
      </c>
      <c r="G75" s="30">
        <v>0.6</v>
      </c>
      <c r="H75" s="42" t="str">
        <f t="shared" si="0"/>
        <v/>
      </c>
      <c r="I75" s="32"/>
      <c r="J75" s="37"/>
      <c r="K75" s="32"/>
      <c r="L75" s="32"/>
    </row>
    <row r="76" spans="1:12" ht="15">
      <c r="A76" s="32"/>
      <c r="C76" s="75"/>
      <c r="D76" s="8" t="s">
        <v>12</v>
      </c>
      <c r="E76" s="8">
        <v>7</v>
      </c>
      <c r="F76" s="25">
        <v>0.59989999999999999</v>
      </c>
      <c r="G76" s="30">
        <v>0.55000000000000004</v>
      </c>
      <c r="H76" s="42" t="str">
        <f t="shared" si="0"/>
        <v/>
      </c>
      <c r="I76" s="32"/>
      <c r="J76" s="37"/>
      <c r="K76" s="32"/>
      <c r="L76" s="32"/>
    </row>
    <row r="77" spans="1:12" ht="15">
      <c r="A77" s="32"/>
      <c r="C77" s="68" t="s">
        <v>102</v>
      </c>
      <c r="D77" s="8" t="s">
        <v>13</v>
      </c>
      <c r="E77" s="8">
        <v>6</v>
      </c>
      <c r="F77" s="25">
        <v>0.54990000000000006</v>
      </c>
      <c r="G77" s="30">
        <v>0.5</v>
      </c>
      <c r="H77" s="42" t="str">
        <f t="shared" si="0"/>
        <v/>
      </c>
      <c r="I77" s="32"/>
      <c r="J77" s="37"/>
      <c r="K77" s="32"/>
      <c r="L77" s="32"/>
    </row>
    <row r="78" spans="1:12" ht="15">
      <c r="A78" s="32"/>
      <c r="C78" s="68"/>
      <c r="D78" s="8">
        <v>4</v>
      </c>
      <c r="E78" s="8">
        <v>5</v>
      </c>
      <c r="F78" s="25">
        <v>0.49990000000000001</v>
      </c>
      <c r="G78" s="30">
        <v>0.45</v>
      </c>
      <c r="H78" s="42" t="str">
        <f t="shared" si="0"/>
        <v/>
      </c>
      <c r="I78" s="32"/>
      <c r="J78" s="37"/>
      <c r="K78" s="32"/>
      <c r="L78" s="32"/>
    </row>
    <row r="79" spans="1:12" ht="15.75" thickBot="1">
      <c r="A79" s="32"/>
      <c r="C79" s="69"/>
      <c r="D79" s="11" t="s">
        <v>14</v>
      </c>
      <c r="E79" s="11">
        <v>4</v>
      </c>
      <c r="F79" s="27">
        <v>0.44990000000000002</v>
      </c>
      <c r="G79" s="31">
        <v>0.4</v>
      </c>
      <c r="H79" s="42" t="str">
        <f t="shared" si="0"/>
        <v/>
      </c>
      <c r="I79" s="32"/>
      <c r="J79" s="37"/>
      <c r="K79" s="32"/>
      <c r="L79" s="32"/>
    </row>
    <row r="80" spans="1:12" ht="15">
      <c r="A80" s="32"/>
      <c r="C80" s="70" t="s">
        <v>15</v>
      </c>
      <c r="D80" s="10" t="s">
        <v>16</v>
      </c>
      <c r="E80" s="10">
        <v>3</v>
      </c>
      <c r="F80" s="26">
        <v>0.39989999999999998</v>
      </c>
      <c r="G80" s="29">
        <v>0.33</v>
      </c>
      <c r="H80" s="42" t="str">
        <f t="shared" si="0"/>
        <v/>
      </c>
      <c r="I80" s="32"/>
      <c r="J80" s="37"/>
      <c r="K80" s="32"/>
      <c r="L80" s="32"/>
    </row>
    <row r="81" spans="1:12" ht="15">
      <c r="A81" s="32"/>
      <c r="C81" s="71"/>
      <c r="D81" s="8">
        <v>5</v>
      </c>
      <c r="E81" s="8">
        <v>2</v>
      </c>
      <c r="F81" s="26">
        <v>0.32990000000000003</v>
      </c>
      <c r="G81" s="30">
        <v>0.27</v>
      </c>
      <c r="H81" s="42" t="str">
        <f t="shared" si="0"/>
        <v/>
      </c>
      <c r="I81" s="32"/>
      <c r="J81" s="37"/>
      <c r="K81" s="32"/>
      <c r="L81" s="32"/>
    </row>
    <row r="82" spans="1:12" ht="15">
      <c r="A82" s="32"/>
      <c r="C82" s="71"/>
      <c r="D82" s="8" t="s">
        <v>17</v>
      </c>
      <c r="E82" s="8">
        <v>1</v>
      </c>
      <c r="F82" s="25">
        <v>0.26989999999999997</v>
      </c>
      <c r="G82" s="30">
        <v>0.2</v>
      </c>
      <c r="H82" s="42" t="str">
        <f t="shared" si="0"/>
        <v/>
      </c>
      <c r="I82" s="32"/>
      <c r="J82" s="37"/>
      <c r="K82" s="32"/>
      <c r="L82" s="32"/>
    </row>
    <row r="83" spans="1:12" ht="15">
      <c r="A83" s="32"/>
      <c r="C83" s="9" t="s">
        <v>18</v>
      </c>
      <c r="D83" s="8">
        <v>6</v>
      </c>
      <c r="E83" s="8">
        <v>0</v>
      </c>
      <c r="F83" s="25">
        <v>0.19989999999999999</v>
      </c>
      <c r="G83" s="30">
        <v>0</v>
      </c>
      <c r="H83" s="42">
        <f t="shared" si="0"/>
        <v>0</v>
      </c>
      <c r="I83" s="32"/>
      <c r="J83" s="37"/>
      <c r="K83" s="32"/>
      <c r="L83" s="32"/>
    </row>
    <row r="84" spans="1:12" s="32" customFormat="1" ht="15">
      <c r="G84" s="39"/>
    </row>
    <row r="85" spans="1:12" ht="15.75" thickBot="1">
      <c r="A85" s="32"/>
      <c r="C85" s="32" t="s">
        <v>25</v>
      </c>
      <c r="D85" s="32"/>
      <c r="E85" s="32"/>
      <c r="F85" s="32"/>
      <c r="G85" s="39"/>
      <c r="I85" s="32"/>
      <c r="J85" s="32"/>
      <c r="K85" s="32"/>
      <c r="L85" s="32"/>
    </row>
    <row r="86" spans="1:12" ht="15.75" thickBot="1">
      <c r="A86" s="32"/>
      <c r="C86" s="21" t="s">
        <v>23</v>
      </c>
      <c r="D86" s="22" t="s">
        <v>24</v>
      </c>
      <c r="E86" s="20"/>
      <c r="F86" s="32"/>
      <c r="G86" s="34"/>
      <c r="I86" s="32"/>
      <c r="J86" s="32"/>
      <c r="K86" s="32"/>
      <c r="L86" s="32"/>
    </row>
    <row r="87" spans="1:12" ht="15">
      <c r="A87" s="32"/>
      <c r="C87" s="16">
        <v>100</v>
      </c>
      <c r="D87" s="16">
        <v>50</v>
      </c>
      <c r="E87" s="16">
        <v>0</v>
      </c>
      <c r="F87" s="32"/>
      <c r="G87" s="34"/>
      <c r="I87" s="32"/>
      <c r="J87" s="32"/>
      <c r="K87" s="32"/>
      <c r="L87" s="32"/>
    </row>
    <row r="88" spans="1:12" ht="15">
      <c r="A88" s="32"/>
      <c r="C88" s="15">
        <v>200</v>
      </c>
      <c r="D88" s="15">
        <v>100</v>
      </c>
      <c r="E88" s="15">
        <v>0</v>
      </c>
      <c r="F88" s="32"/>
      <c r="G88" s="34"/>
      <c r="I88" s="32"/>
      <c r="J88" s="32"/>
      <c r="K88" s="32"/>
      <c r="L88" s="32"/>
    </row>
    <row r="89" spans="1:12" ht="15">
      <c r="A89" s="32"/>
      <c r="C89" s="15">
        <v>300</v>
      </c>
      <c r="D89" s="15">
        <v>150</v>
      </c>
      <c r="E89" s="15">
        <v>0</v>
      </c>
      <c r="F89" s="32"/>
      <c r="G89" s="34"/>
      <c r="I89" s="32"/>
      <c r="J89" s="32"/>
      <c r="K89" s="32"/>
      <c r="L89" s="32"/>
    </row>
    <row r="90" spans="1:12" s="32" customFormat="1" ht="15">
      <c r="F90" s="39"/>
    </row>
    <row r="91" spans="1:12" ht="15">
      <c r="A91" s="32"/>
      <c r="C91" s="43" t="s">
        <v>95</v>
      </c>
      <c r="D91" s="32"/>
      <c r="E91" s="32"/>
      <c r="F91" s="39"/>
      <c r="G91" s="32"/>
      <c r="I91" s="32"/>
      <c r="J91" s="32"/>
      <c r="K91" s="32"/>
      <c r="L91" s="32"/>
    </row>
    <row r="92" spans="1:12" ht="15">
      <c r="A92" s="32"/>
      <c r="C92" s="43" t="s">
        <v>26</v>
      </c>
      <c r="D92" s="32"/>
      <c r="E92" s="32"/>
      <c r="F92" s="39"/>
      <c r="G92" s="32"/>
      <c r="I92" s="32"/>
      <c r="J92" s="32"/>
      <c r="K92" s="32"/>
      <c r="L92" s="32"/>
    </row>
    <row r="93" spans="1:12" s="32" customFormat="1">
      <c r="F93" s="40"/>
    </row>
    <row r="94" spans="1:12" s="32" customFormat="1">
      <c r="F94" s="40"/>
    </row>
    <row r="95" spans="1:12" s="32" customFormat="1">
      <c r="F95" s="40"/>
    </row>
    <row r="96" spans="1:12" s="32" customFormat="1">
      <c r="F96" s="40"/>
    </row>
    <row r="97" spans="6:6" s="32" customFormat="1">
      <c r="F97" s="40"/>
    </row>
    <row r="98" spans="6:6" s="32" customFormat="1">
      <c r="F98" s="40"/>
    </row>
    <row r="99" spans="6:6" s="32" customFormat="1">
      <c r="F99" s="40"/>
    </row>
    <row r="100" spans="6:6" s="32" customFormat="1">
      <c r="F100" s="40"/>
    </row>
    <row r="101" spans="6:6" s="32" customFormat="1">
      <c r="F101" s="40"/>
    </row>
    <row r="102" spans="6:6" s="32" customFormat="1">
      <c r="F102" s="40"/>
    </row>
    <row r="103" spans="6:6" s="32" customFormat="1">
      <c r="F103" s="40"/>
    </row>
    <row r="104" spans="6:6" s="32" customFormat="1">
      <c r="F104" s="40"/>
    </row>
    <row r="105" spans="6:6" s="32" customFormat="1">
      <c r="F105" s="40"/>
    </row>
    <row r="106" spans="6:6" s="32" customFormat="1">
      <c r="F106" s="40"/>
    </row>
    <row r="107" spans="6:6" s="32" customFormat="1">
      <c r="F107" s="40"/>
    </row>
    <row r="108" spans="6:6" s="32" customFormat="1">
      <c r="F108" s="40"/>
    </row>
    <row r="109" spans="6:6" s="32" customFormat="1">
      <c r="F109" s="40"/>
    </row>
    <row r="110" spans="6:6" s="32" customFormat="1">
      <c r="F110" s="40"/>
    </row>
    <row r="111" spans="6:6" s="32" customFormat="1">
      <c r="F111" s="40"/>
    </row>
    <row r="112" spans="6:6" s="32" customFormat="1">
      <c r="F112" s="40"/>
    </row>
    <row r="113" spans="6:6" s="32" customFormat="1">
      <c r="F113" s="40"/>
    </row>
    <row r="114" spans="6:6" s="32" customFormat="1">
      <c r="F114" s="40"/>
    </row>
    <row r="115" spans="6:6" s="32" customFormat="1">
      <c r="F115" s="40"/>
    </row>
    <row r="116" spans="6:6" s="32" customFormat="1">
      <c r="F116" s="40"/>
    </row>
    <row r="117" spans="6:6" s="32" customFormat="1">
      <c r="F117" s="40"/>
    </row>
    <row r="118" spans="6:6" s="32" customFormat="1">
      <c r="F118" s="40"/>
    </row>
    <row r="119" spans="6:6" s="32" customFormat="1">
      <c r="F119" s="40"/>
    </row>
    <row r="120" spans="6:6" s="32" customFormat="1">
      <c r="F120" s="40"/>
    </row>
    <row r="121" spans="6:6" s="32" customFormat="1">
      <c r="F121" s="40"/>
    </row>
    <row r="122" spans="6:6" s="32" customFormat="1">
      <c r="F122" s="40"/>
    </row>
    <row r="123" spans="6:6" s="32" customFormat="1">
      <c r="F123" s="40"/>
    </row>
    <row r="124" spans="6:6" s="32" customFormat="1">
      <c r="F124" s="40"/>
    </row>
    <row r="125" spans="6:6" s="32" customFormat="1">
      <c r="F125" s="40"/>
    </row>
    <row r="126" spans="6:6" s="32" customFormat="1">
      <c r="F126" s="40"/>
    </row>
    <row r="127" spans="6:6" s="32" customFormat="1">
      <c r="F127" s="40"/>
    </row>
    <row r="128" spans="6:6" s="32" customFormat="1">
      <c r="F128" s="40"/>
    </row>
    <row r="129" spans="6:6" s="32" customFormat="1">
      <c r="F129" s="40"/>
    </row>
    <row r="130" spans="6:6" s="32" customFormat="1">
      <c r="F130" s="40"/>
    </row>
    <row r="131" spans="6:6" s="32" customFormat="1">
      <c r="F131" s="40"/>
    </row>
    <row r="132" spans="6:6" s="32" customFormat="1">
      <c r="F132" s="40"/>
    </row>
    <row r="133" spans="6:6" s="32" customFormat="1">
      <c r="F133" s="40"/>
    </row>
    <row r="134" spans="6:6" s="32" customFormat="1">
      <c r="F134" s="40"/>
    </row>
    <row r="135" spans="6:6" s="32" customFormat="1">
      <c r="F135" s="40"/>
    </row>
    <row r="136" spans="6:6" s="32" customFormat="1">
      <c r="F136" s="40"/>
    </row>
    <row r="137" spans="6:6" s="32" customFormat="1">
      <c r="F137" s="40"/>
    </row>
    <row r="138" spans="6:6" s="32" customFormat="1">
      <c r="F138" s="40"/>
    </row>
    <row r="139" spans="6:6" s="32" customFormat="1">
      <c r="F139" s="40"/>
    </row>
    <row r="140" spans="6:6" s="32" customFormat="1">
      <c r="F140" s="40"/>
    </row>
    <row r="141" spans="6:6" s="32" customFormat="1">
      <c r="F141" s="40"/>
    </row>
    <row r="142" spans="6:6" s="32" customFormat="1">
      <c r="F142" s="40"/>
    </row>
    <row r="143" spans="6:6" s="32" customFormat="1">
      <c r="F143" s="40"/>
    </row>
    <row r="144" spans="6:6" s="32" customFormat="1">
      <c r="F144" s="40"/>
    </row>
    <row r="145" spans="6:12" s="32" customFormat="1">
      <c r="F145" s="40"/>
    </row>
    <row r="146" spans="6:12" s="32" customFormat="1">
      <c r="F146" s="40"/>
    </row>
    <row r="147" spans="6:12" s="32" customFormat="1">
      <c r="F147" s="40"/>
    </row>
    <row r="148" spans="6:12">
      <c r="I148" s="32"/>
      <c r="J148" s="32"/>
      <c r="K148" s="32"/>
      <c r="L148" s="32"/>
    </row>
    <row r="149" spans="6:12">
      <c r="I149" s="32"/>
      <c r="J149" s="32"/>
      <c r="K149" s="32"/>
      <c r="L149" s="32"/>
    </row>
    <row r="150" spans="6:12">
      <c r="I150" s="32"/>
      <c r="J150" s="32"/>
      <c r="K150" s="32"/>
      <c r="L150" s="32"/>
    </row>
    <row r="151" spans="6:12">
      <c r="I151" s="32"/>
      <c r="J151" s="32"/>
      <c r="K151" s="32"/>
      <c r="L151" s="32"/>
    </row>
    <row r="152" spans="6:12">
      <c r="I152" s="32"/>
      <c r="J152" s="32"/>
      <c r="K152" s="32"/>
      <c r="L152" s="32"/>
    </row>
    <row r="153" spans="6:12">
      <c r="I153" s="32"/>
      <c r="J153" s="32"/>
      <c r="K153" s="32"/>
      <c r="L153" s="32"/>
    </row>
    <row r="154" spans="6:12">
      <c r="I154" s="32"/>
      <c r="J154" s="32"/>
      <c r="K154" s="32"/>
      <c r="L154" s="32"/>
    </row>
    <row r="155" spans="6:12">
      <c r="I155" s="32"/>
      <c r="J155" s="32"/>
      <c r="K155" s="32"/>
      <c r="L155" s="32"/>
    </row>
    <row r="156" spans="6:12">
      <c r="I156" s="32"/>
      <c r="J156" s="32"/>
      <c r="K156" s="32"/>
      <c r="L156" s="32"/>
    </row>
    <row r="157" spans="6:12">
      <c r="I157" s="32"/>
      <c r="J157" s="32"/>
      <c r="K157" s="32"/>
      <c r="L157" s="32"/>
    </row>
    <row r="158" spans="6:12">
      <c r="I158" s="32"/>
      <c r="J158" s="32"/>
      <c r="K158" s="32"/>
      <c r="L158" s="32"/>
    </row>
    <row r="159" spans="6:12">
      <c r="I159" s="32"/>
      <c r="J159" s="32"/>
      <c r="K159" s="32"/>
      <c r="L159" s="32"/>
    </row>
    <row r="160" spans="6:12">
      <c r="I160" s="32"/>
      <c r="J160" s="32"/>
      <c r="K160" s="32"/>
      <c r="L160" s="32"/>
    </row>
    <row r="161" spans="9:12">
      <c r="I161" s="32"/>
      <c r="J161" s="32"/>
      <c r="K161" s="32"/>
      <c r="L161" s="32"/>
    </row>
    <row r="162" spans="9:12">
      <c r="I162" s="32"/>
      <c r="J162" s="32"/>
      <c r="K162" s="32"/>
      <c r="L162" s="32"/>
    </row>
    <row r="163" spans="9:12">
      <c r="I163" s="32"/>
      <c r="J163" s="32"/>
      <c r="K163" s="32"/>
      <c r="L163" s="32"/>
    </row>
    <row r="164" spans="9:12">
      <c r="I164" s="32"/>
      <c r="J164" s="32"/>
      <c r="K164" s="32"/>
      <c r="L164" s="32"/>
    </row>
    <row r="165" spans="9:12">
      <c r="I165" s="32"/>
      <c r="J165" s="32"/>
      <c r="K165" s="32"/>
      <c r="L165" s="32"/>
    </row>
  </sheetData>
  <mergeCells count="64">
    <mergeCell ref="C4:F4"/>
    <mergeCell ref="B36:B38"/>
    <mergeCell ref="C36:F36"/>
    <mergeCell ref="F37:F38"/>
    <mergeCell ref="D2:F2"/>
    <mergeCell ref="C6:E6"/>
    <mergeCell ref="F9:F10"/>
    <mergeCell ref="F15:F16"/>
    <mergeCell ref="B39:B41"/>
    <mergeCell ref="B11:B13"/>
    <mergeCell ref="B14:B16"/>
    <mergeCell ref="B17:B19"/>
    <mergeCell ref="B21:B23"/>
    <mergeCell ref="B24:B26"/>
    <mergeCell ref="C21:F21"/>
    <mergeCell ref="C27:F27"/>
    <mergeCell ref="C30:F30"/>
    <mergeCell ref="C33:F33"/>
    <mergeCell ref="C24:F24"/>
    <mergeCell ref="C11:F11"/>
    <mergeCell ref="F12:F13"/>
    <mergeCell ref="B27:B29"/>
    <mergeCell ref="B30:B32"/>
    <mergeCell ref="A64:B64"/>
    <mergeCell ref="B51:B53"/>
    <mergeCell ref="B54:B56"/>
    <mergeCell ref="B57:B59"/>
    <mergeCell ref="B60:B62"/>
    <mergeCell ref="A21:A62"/>
    <mergeCell ref="B42:B44"/>
    <mergeCell ref="B45:B47"/>
    <mergeCell ref="B48:B50"/>
    <mergeCell ref="B33:B35"/>
    <mergeCell ref="A8:A19"/>
    <mergeCell ref="C51:F51"/>
    <mergeCell ref="B8:B10"/>
    <mergeCell ref="F58:F59"/>
    <mergeCell ref="C14:F14"/>
    <mergeCell ref="F43:F44"/>
    <mergeCell ref="F22:F23"/>
    <mergeCell ref="F25:F26"/>
    <mergeCell ref="F28:F29"/>
    <mergeCell ref="F18:F19"/>
    <mergeCell ref="F31:F32"/>
    <mergeCell ref="F34:F35"/>
    <mergeCell ref="C39:F39"/>
    <mergeCell ref="C17:F17"/>
    <mergeCell ref="C8:F8"/>
    <mergeCell ref="C57:F57"/>
    <mergeCell ref="F61:F62"/>
    <mergeCell ref="F52:F53"/>
    <mergeCell ref="C77:C79"/>
    <mergeCell ref="C80:C82"/>
    <mergeCell ref="C68:C70"/>
    <mergeCell ref="C71:C73"/>
    <mergeCell ref="C74:C76"/>
    <mergeCell ref="C45:F45"/>
    <mergeCell ref="F46:F47"/>
    <mergeCell ref="F40:F41"/>
    <mergeCell ref="C54:F54"/>
    <mergeCell ref="F55:F56"/>
    <mergeCell ref="C48:F48"/>
    <mergeCell ref="F49:F50"/>
    <mergeCell ref="C42:F42"/>
  </mergeCells>
  <conditionalFormatting sqref="H84:H87 G90:G1048576 H89 G66 H67">
    <cfRule type="containsText" dxfId="0" priority="7" operator="containsText" text="!!!">
      <formula>NOT(ISERROR(SEARCH("!!!",G66)))</formula>
    </cfRule>
  </conditionalFormatting>
  <pageMargins left="0.51181102362204722" right="0.51181102362204722" top="1.0236220472440944" bottom="0.78740157480314965" header="0.31496062992125984" footer="0.31496062992125984"/>
  <pageSetup paperSize="8" scale="63" fitToHeight="0" orientation="portrait" r:id="rId1"/>
  <headerFooter>
    <oddHeader>&amp;L
Anlage zum Auswahlverfahren Rettungsdienst 2025&amp;CMonitoringkriterien&amp;R&amp;G</oddHeader>
    <oddFooter>&amp;LDateiversion 0.9&amp;CRettZV „SWS“&amp;RSeite &amp;P von &amp;N</oddFooter>
  </headerFooter>
  <rowBreaks count="4" manualBreakCount="4">
    <brk id="20" max="6" man="1"/>
    <brk id="38" max="6" man="1"/>
    <brk id="66" max="6" man="1"/>
    <brk id="119" max="6" man="1"/>
  </rowBreaks>
  <legacy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MonitoringkriterienKatS</vt:lpstr>
      <vt:lpstr>MonitoringkriterienKatS!Druckbereich</vt:lpstr>
      <vt:lpstr>MonitoringkriterienKatS!Drucktitel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Nestler, Robert Andreas - RettZV "Südwestsachsen"</cp:lastModifiedBy>
  <cp:lastPrinted>2024-11-12T08:13:37Z</cp:lastPrinted>
  <dcterms:created xsi:type="dcterms:W3CDTF">2024-09-18T09:41:14Z</dcterms:created>
  <dcterms:modified xsi:type="dcterms:W3CDTF">2025-04-11T07:16:24Z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1003978788</vt:i4>
  </property>
  <property fmtid="{D5CDD505-2E9C-101B-9397-08002B2CF9AE}" pid="3" name="_NewReviewCycle">
    <vt:lpwstr/>
  </property>
  <property fmtid="{D5CDD505-2E9C-101B-9397-08002B2CF9AE}" pid="4" name="_EmailSubject">
    <vt:lpwstr>Dokumente Termin Ausarbeitung Monitoringkriterien</vt:lpwstr>
  </property>
  <property fmtid="{D5CDD505-2E9C-101B-9397-08002B2CF9AE}" pid="5" name="_AuthorEmail">
    <vt:lpwstr>gebhardt.linda@vogtlandkreis.de</vt:lpwstr>
  </property>
  <property fmtid="{D5CDD505-2E9C-101B-9397-08002B2CF9AE}" pid="6" name="_AuthorEmailDisplayName">
    <vt:lpwstr>Linda Gebhardt</vt:lpwstr>
  </property>
  <property fmtid="{D5CDD505-2E9C-101B-9397-08002B2CF9AE}" pid="7" name="_ReviewingToolsShownOnce">
    <vt:lpwstr/>
  </property>
</Properties>
</file>