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bteilungen\00_Vergabe_RD_2025\01_Leistungsbeschreibung\"/>
    </mc:Choice>
  </mc:AlternateContent>
  <bookViews>
    <workbookView xWindow="0" yWindow="0" windowWidth="29112" windowHeight="11832"/>
  </bookViews>
  <sheets>
    <sheet name="MonitoringkriterienMANV" sheetId="1" r:id="rId1"/>
  </sheets>
  <definedNames>
    <definedName name="_xlnm.Print_Area" localSheetId="0">MonitoringkriterienMANV!$A$1:$H$122</definedName>
    <definedName name="_xlnm.Print_Titles" localSheetId="0">MonitoringkriterienMANV!$7:$8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86" i="1" l="1"/>
  <c r="D84" i="1" l="1"/>
  <c r="E86" i="1"/>
  <c r="C86" i="1"/>
  <c r="F85" i="1" s="1"/>
  <c r="H90" i="1" l="1"/>
  <c r="H98" i="1"/>
  <c r="H91" i="1"/>
  <c r="H99" i="1"/>
  <c r="H92" i="1"/>
  <c r="H100" i="1"/>
  <c r="H93" i="1"/>
  <c r="H101" i="1"/>
  <c r="H94" i="1"/>
  <c r="H102" i="1"/>
  <c r="H95" i="1"/>
  <c r="H104" i="1"/>
  <c r="H97" i="1"/>
  <c r="H105" i="1"/>
  <c r="H96" i="1"/>
  <c r="H103" i="1"/>
  <c r="D33" i="1"/>
  <c r="D30" i="1"/>
  <c r="D27" i="1"/>
  <c r="D81" i="1"/>
  <c r="D78" i="1"/>
  <c r="D75" i="1"/>
  <c r="D72" i="1"/>
  <c r="D69" i="1"/>
  <c r="D66" i="1"/>
  <c r="D63" i="1"/>
  <c r="D60" i="1"/>
  <c r="D57" i="1"/>
  <c r="D54" i="1"/>
  <c r="D51" i="1"/>
  <c r="D48" i="1"/>
  <c r="D45" i="1"/>
  <c r="D42" i="1"/>
  <c r="D39" i="1"/>
  <c r="D36" i="1"/>
  <c r="D86" i="1" l="1"/>
  <c r="G86" i="1" l="1"/>
</calcChain>
</file>

<file path=xl/sharedStrings.xml><?xml version="1.0" encoding="utf-8"?>
<sst xmlns="http://schemas.openxmlformats.org/spreadsheetml/2006/main" count="161" uniqueCount="120">
  <si>
    <t>Bewertungskriterium</t>
  </si>
  <si>
    <t>Notenstufe</t>
  </si>
  <si>
    <t>Note</t>
  </si>
  <si>
    <t>Punkte</t>
  </si>
  <si>
    <t>sehr gut</t>
  </si>
  <si>
    <t>1+</t>
  </si>
  <si>
    <t>1-</t>
  </si>
  <si>
    <t>gut</t>
  </si>
  <si>
    <t>2+</t>
  </si>
  <si>
    <t>2-</t>
  </si>
  <si>
    <t>befriedigend</t>
  </si>
  <si>
    <t>3+</t>
  </si>
  <si>
    <t>3-</t>
  </si>
  <si>
    <t>4+</t>
  </si>
  <si>
    <t>4-</t>
  </si>
  <si>
    <t>mangelhaft</t>
  </si>
  <si>
    <t>5+</t>
  </si>
  <si>
    <t>5-</t>
  </si>
  <si>
    <t>ungenügend</t>
  </si>
  <si>
    <t>Erreichter Punktwert des Leistungserbringers</t>
  </si>
  <si>
    <t>Summe</t>
  </si>
  <si>
    <t>Vorgabe
voll eingehalten</t>
  </si>
  <si>
    <t>Vorgabe
nicht eingehalten</t>
  </si>
  <si>
    <t>Maximal mögliche Punkte</t>
  </si>
  <si>
    <t>50% der maximal möglichen Punkte</t>
  </si>
  <si>
    <t>Entspricht die Gesamtpunktzahl einer Note unterhalb "Ausreichend" (Punktwert nach SEK 2 &lt;4), kann dies ebenfalls zu einer Vertragskündigung führen.</t>
  </si>
  <si>
    <t>Gesamtpunktzahl</t>
  </si>
  <si>
    <t>Punktwert</t>
  </si>
  <si>
    <t>Prozent von</t>
  </si>
  <si>
    <t>Prozent bis</t>
  </si>
  <si>
    <t>Spezieller Teil | Nebenleistung Massenanfall von Verletzten (MANV)</t>
  </si>
  <si>
    <t>Vorgabe
teilweise eingehalten</t>
  </si>
  <si>
    <t>Prioritätskriterien   - - -   Prioritätskriterien   - - -   Prioritätskriterien   - - -   Prioritätskriterien   - - -   Prioritätskriterien</t>
  </si>
  <si>
    <t>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t>
  </si>
  <si>
    <t xml:space="preserve">Das geforderte Einsatzmittel war normgerecht innerhalb der definierten Zeit einsatzbereit </t>
  </si>
  <si>
    <t xml:space="preserve">Das geforderte Einsatzmittel war normgerecht erst nach mehr als 20 Minuten einsatzbereit </t>
  </si>
  <si>
    <t xml:space="preserve">Das geforderte erste und letzte Einsatzmittel waren normgerecht innerhalb der definierten Zeit einsatzbereit </t>
  </si>
  <si>
    <t xml:space="preserve">Das erste geforderte Einsatzmittel war normgerecht erst nach mehr als 20 Minuten, das letzte Fahrzeug erst nach mehr als 60 Minuten einsatzbereit </t>
  </si>
  <si>
    <t xml:space="preserve">Die geforderte Grundschutzanpassung wurde innerhalb der definierten Zeit (240 Minuten) zu mehr als 60% erfüllt. </t>
  </si>
  <si>
    <t xml:space="preserve">Die geforderte Grundschutzanpassung wurde nicht innerhalb von 360 Minuten zu mehr als 50% erfüllt. </t>
  </si>
  <si>
    <t xml:space="preserve">Einsatzmittel normgerecht und innerhalb von 60 Minuten einsatzbereit </t>
  </si>
  <si>
    <t>1</t>
  </si>
  <si>
    <t>2</t>
  </si>
  <si>
    <t>3</t>
  </si>
  <si>
    <t>4</t>
  </si>
  <si>
    <t>5</t>
  </si>
  <si>
    <t>6</t>
  </si>
  <si>
    <t>7</t>
  </si>
  <si>
    <t>8</t>
  </si>
  <si>
    <t>9</t>
  </si>
  <si>
    <t>10</t>
  </si>
  <si>
    <t>11</t>
  </si>
  <si>
    <t>12</t>
  </si>
  <si>
    <t>13</t>
  </si>
  <si>
    <t>14</t>
  </si>
  <si>
    <t>15</t>
  </si>
  <si>
    <t>16</t>
  </si>
  <si>
    <t>17</t>
  </si>
  <si>
    <t>Beispielhaft (Tabelle wird angepasst an angebotenes Los und angebotene Leistung)</t>
  </si>
  <si>
    <t>Prioritätskriterien dürfen NICHT mit 0 Punkten bewertet sein. Dies kann eine Kündigung des öffentlich rechtlichen Vertrages unabhängig von der Gesamtpunktzahl nach sich ziehen.</t>
  </si>
  <si>
    <t>Die „Materialreserve zur Unterstützung der Patientenablagen bei einem MANV“ hat innerhalb von 60 Minuten die Wache verlassen.</t>
  </si>
  <si>
    <t>Die „Materialreserve zur Unterstützung der Patientenablagen bei einem MANV“ hat erst nach mehr als 60 Minuten die Wache verlassen.</t>
  </si>
  <si>
    <t>Die „Materialreserve zur Unterstützung der Patientenablagen bei einem MANV“ hat erst nach mehr als 90 Minuten die Wache verlassen/wurde nicht zur Einsatzstelle gebracht/war nicht normgerecht bestückt/war überlagert.</t>
  </si>
  <si>
    <t>Das erste geforderte Einsatzmittel war normgerecht erst nach mehr als 60 Minuten, das letzte Fahrzeug erst nach mehr als 90 Minuten einsatzbereit oder die Einsatzmittel waren nicht nach der geforderten Norm besetzt.</t>
  </si>
  <si>
    <t>Die geforderte Grundschutzanpassung wurde innerhalb der definierten Zeit (240 Minuten) vollumfänglich erfüllt.</t>
  </si>
  <si>
    <t>Einsatzmittel normgerecht und innerhalb von 60 Minuten einsatzbereit.</t>
  </si>
  <si>
    <t>Das MZF ist in einer der definierten Rettungswachen stationiert und die Besatzung eines KTW kann das MZF jederzeit zum Einsatz bringen.</t>
  </si>
  <si>
    <t>Das MZF ist innerhalb des RWB, aber nicht in einer Rettungswache stationiert, sodass eine KTW-Besatzung das MZF nur unter Zeitverzug zum Einsatz bringen kann.</t>
  </si>
  <si>
    <t>Matrix der möglichen zu ereichenden Punkte je Wertungskriterium</t>
  </si>
  <si>
    <t>0% der maximal möglichen Punkte</t>
  </si>
  <si>
    <t>18</t>
  </si>
  <si>
    <t>20</t>
  </si>
  <si>
    <t>21</t>
  </si>
  <si>
    <t>Das geforderte Einsatzmittel war normgerecht erst nach mehr als 60 Minuten oder gar nicht einsatzbereit oder das Einsatzmittel war nicht normgerecht besetzt.</t>
  </si>
  <si>
    <t>22</t>
  </si>
  <si>
    <t>23</t>
  </si>
  <si>
    <t>24</t>
  </si>
  <si>
    <t>25</t>
  </si>
  <si>
    <t xml:space="preserve">Erreichungsgrad &gt;= 50% </t>
  </si>
  <si>
    <t>Erreichungsgrad  &lt; 50%</t>
  </si>
  <si>
    <t xml:space="preserve">Erreichungsgrad &gt;= 75% </t>
  </si>
  <si>
    <t>Erreichungsgrad  &lt; 75%</t>
  </si>
  <si>
    <t xml:space="preserve">RWB-Alarmstufe III | vollumfängliche Bereitstellung der vorgegebenen Kräfte und Mittel gemäß LB/Jahr </t>
  </si>
  <si>
    <t xml:space="preserve">Erreichungsgrad &gt;= 25% </t>
  </si>
  <si>
    <t>Erreichungsgrad  &lt; 25%</t>
  </si>
  <si>
    <t xml:space="preserve">RWB-Alarmstufe I | vollumfängliche Bereitstellung der vorgegebenen Kräfte und Mittel gemäß LB/Jahr </t>
  </si>
  <si>
    <t>Einsatzmittel normgerecht besetzt und innerhalb von 60 bis 120 Minuten einsatzbereit.</t>
  </si>
  <si>
    <t>Einsatzmittel normgerecht besetzt und innerhalb von 60 bis 90 Minuten einsatzbereit.</t>
  </si>
  <si>
    <t>Einsatzmittel nicht normgerecht besetzt oder erst nach &gt; 90 Minuten einsatzbereit oder nicht über die gesamte Einsatzzeit verfügbar.</t>
  </si>
  <si>
    <t>Einsatzmittel nicht normgerecht besetzt oder nicht über die gesamte Einsatzzeit verfügbar.</t>
  </si>
  <si>
    <t xml:space="preserve">RWB-Alarmstufe IV | vollumfängliche Bereitstellung der Kräfte und Mittel gemäß Angebot </t>
  </si>
  <si>
    <t xml:space="preserve">RWB-Alarmstufe V | vollumfängliche Bereitstellung der Kräfte und Mittel gemäß Angebot </t>
  </si>
  <si>
    <t xml:space="preserve">RWB-Alarmstufe II | vollumfängliche Bereitstellung der vorgegebenen Kräfte und Mittel gemäß LB/Jahr </t>
  </si>
  <si>
    <t>Alarmierung | RWB-Alarmstufe I | vgl. Ziffer 1.1.1 LB-MANV (Bewertung erfolgt je Alarmierung)</t>
  </si>
  <si>
    <t>Alarmierung | RWB-Alarmstufe II | vgl. Ziffer 1.1.2 LB-MANV (Bewertung erfolgt je Alarmierung)</t>
  </si>
  <si>
    <t>Alarmierung | RWB-Alarmstufe III | vgl. Ziffer 1.1.3 LB-MANV (Bewertung erfolgt je Alarmierung)</t>
  </si>
  <si>
    <t>Alarmierung | RWB-Alarmstufe IV | Führungstrupp gem. Anlage 3 zu § 1 Abs. 2 SächsKatSVO (Bewertung erfolgt je Alarmierung)</t>
  </si>
  <si>
    <t>Alarmierung | RWB-Alarmstufe IV | Sanitätsgruppe gem. Anlage 3 zu § 1 Abs. 2 SächsKatSVO (Bewertung erfolgt je Alarmierung)</t>
  </si>
  <si>
    <t>Alarmierung | RWB-Alarmstufe IV | Transportstaffel gem. Anlage 3 zu § 1 Abs. 2 SächsKatSVO (Bewertung erfolgt je Alarmierung)</t>
  </si>
  <si>
    <t>Alarmierung | RWB-Alarmstufe IV | Betreuungsgruppe gem. Anlage 3 zu § 1 Abs. 2 SächsKatSVO (Bewertung erfolgt je Alarmierung)</t>
  </si>
  <si>
    <t>Alarmierung | RWB-Alarmstufe IV | Verpflegungstrupp gem. Anlage 3 zu § 1 Abs. 2 SächsKatSVO (Bewertung erfolgt je Alarmierung)</t>
  </si>
  <si>
    <t>Alarmierung | RWB-Alarmstufe IV | Führungsgruppe Sanitätswesen und Betreuung (FüGr San/Bt) gem. Anlage 8 zu § 1 Abs. 2 SächsKatSVO (Bewertung erfolgt je Alarmierung)</t>
  </si>
  <si>
    <t>Bereitstellung eines MZF | vgl. Ziffer 1.2 LB-MANV  (Bewertung erfolgt je Alarmierung)</t>
  </si>
  <si>
    <t>Alarmierung | RWB-Alarmstufe V | vgl. Ziffer 1.1.5 LB-MANV | Rettungswagen nach DIN EN 1789 Typ C (Bewertung erfolgt je Alarmierung für angebotene Ressourcen)</t>
  </si>
  <si>
    <t>Alarmierung | RWB-Alarmstufe V | vgl. Ziffer 1.1.5 LB-MANV | Notfallkrankenwagen nach DIN EN 1789 Typ B (Bewertung erfolgt je Alarmierung für angebotene Ressourcen)</t>
  </si>
  <si>
    <t>Alarmierung | RWB-Alarmstufe V | vgl. Ziffer 1.1.5 LB-MANV | Krankentransportwagen nach DIN EN 1789 Typ A2 (Bewertung erfolgt je Alarmierung für angebotene Ressourcen)</t>
  </si>
  <si>
    <t>Alarmierung | RWB-Alarmstufe V | vgl. Ziffer 1.1.5 LB-MANV | Fahrzeug zur Beförderung von mindestens 6 gehfähigen Personen (MZF) (Bewertung erfolgt je Alarmierung für angebotene Ressourcen)</t>
  </si>
  <si>
    <t>Alarmierung | RWB-Alarmstufe V | vgl. Ziffer 1.1.5 LB-MANV | Gerätewagen „Sanitätsmaterial“ – vergleichbar mit GW-San nach Anlage 3 zu § 1 Abs. 2 SächsKatSVO, jedoch nicht genormt (Bewertung erfolgt je Alarmierung für angebotene Ressourcen)</t>
  </si>
  <si>
    <t>Alarmierung | RWB-Alarmstufe V | vgl. Ziffer 1.1.5 LB-MANV | Betreuungsgruppe vergleichbar mit Anlage 3 zu § 1 Abs. 2 SächsKatSVO (Bewertung erfolgt je Alarmierung für angebotene Ressourcen)</t>
  </si>
  <si>
    <t>Alarmierung | RWB-Alarmstufe V | vgl. Ziffer 1.1.5 LB-MANV | Fahrzeug zur Beförderung von Patienten in eigenen Spezialrollstühlen (z. B. Elektrorollstühle), welche nicht umgesetzt werden können (Bewertung erfolgt je Alarmierung für angebotene Ressourcen)</t>
  </si>
  <si>
    <t>Alarmierung | RWB-Alarmstufe V | vgl. Ziffer 1.1.5 LB-MANV | zusätzliche Rettungszelte außerhalb der Fahrzeugnorm (aufblasbar, beheizbar und beleuchtet) (Bewertung erfolgt je Alarmierung für angebotene Ressourcen)</t>
  </si>
  <si>
    <t xml:space="preserve">Das MZF ist nicht verfügbar oder kann nicht durch eine KTW-Besatzung zum Einsatz gebracht werden. </t>
  </si>
  <si>
    <t>weniger als 50% der betroffenen Abrechnungen wurde im vorgegebenen Zeitraum übermittelt.</t>
  </si>
  <si>
    <t>26</t>
  </si>
  <si>
    <t>&gt;75% der betroffenen Abrechnungen wurde im vorgegebenen Zeitraum übermittelt.</t>
  </si>
  <si>
    <t>&lt;= 75% der betroffenen Abrechnungen wurde im vorgegebenen Zeitraum übermittelt.</t>
  </si>
  <si>
    <t xml:space="preserve">Der Einsatzbericht des B-Dienstes bei Einsätzen im Rahmen der Gefahrenabwehr oder bei Sonderlagen ist innerhalb von 6 Tagen an den RettZV „SWS“ zu übergeben.  (vgl. Ziff. 1.3.4. LB MANV). </t>
  </si>
  <si>
    <t>Qualitätsmonitoring 2026</t>
  </si>
  <si>
    <t xml:space="preserve">Beim Qualitätsmonitoring werden Qualitätskriterien, die sich aus den jeweils aktuellen Leistungsbeschreibungen des Jahres ergeben, überprüft und objektiv bewertet.
Insbesondere sind es Qualitätskriterien, die im Verantwortungsbereich des Leistungserbringers liegen und durch diesen maßgeblich beeinflusst werden können. 
Je nach Erfüllungsgrad (i.d.R. messbare Schwellenwerte) der Qualitätskriterien werden Punkte vergeben. Die Summe der erreichten Punkte fließt in ein Qualitäts-Bonus-Verfahren ein. Werden Mindestpunktzahlen nicht erreicht, eröffnet sich für den Rettungszweckverband „Südwestsachsen“ ein Sonderkündigungsrecht (vgl. Regelungen des öffentlich-rechtlichen Vertrages). Qualitätskriterien, deren Wichtung sowie Schwellenwerte können jährlich für das Folgejahr angepasst werden.
Die Änderungen werden dem Leistungserbringer rechtzeitig angezeigt. </t>
  </si>
  <si>
    <t>ausreichend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</si>
</sst>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1"/>
      <color theme="1"/>
      <name val="Calibri"/>
      <family val="2"/>
      <scheme val="minor"/>
    </font>
    <font>
      <sz val="11"/>
      <color theme="1"/>
      <name val="Calibri"/>
      <family val="2"/>
    </font>
    <font>
      <b/>
      <sz val="11"/>
      <color theme="1"/>
      <name val="Calibri"/>
      <family val="2"/>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28"/>
      <color theme="1"/>
      <name val="Calibri"/>
      <family val="2"/>
      <scheme val="minor"/>
    </font>
    <font>
      <b/>
      <sz val="11"/>
      <name val="Calibri"/>
      <family val="2"/>
    </font>
    <font>
      <sz val="11"/>
      <name val="Calibri"/>
      <family val="2"/>
      <scheme val="minor"/>
    </font>
    <font>
      <b/>
      <sz val="11"/>
      <name val="Calibri"/>
      <family val="2"/>
      <scheme val="minor"/>
    </font>
    <font>
      <sz val="11"/>
      <name val="Calibri"/>
      <family val="2"/>
    </font>
    <font>
      <sz val="12"/>
      <name val="Calibri"/>
      <family val="2"/>
    </font>
    <font>
      <sz val="11"/>
      <color theme="0" tint="-4.9989318521683403E-2"/>
      <name val="Calibri"/>
      <family val="2"/>
      <scheme val="minor"/>
    </font>
    <font>
      <b/>
      <sz val="10"/>
      <color theme="0" tint="-4.9989318521683403E-2"/>
      <name val="Arial Unicode MS"/>
    </font>
    <font>
      <sz val="28"/>
      <name val="Calibri"/>
      <family val="2"/>
      <scheme val="minor"/>
    </font>
    <font>
      <b/>
      <sz val="28"/>
      <color theme="4" tint="-0.249977111117893"/>
      <name val="Calibri"/>
      <family val="2"/>
      <scheme val="minor"/>
    </font>
    <font>
      <b/>
      <sz val="28"/>
      <name val="Calibri"/>
      <family val="2"/>
    </font>
    <font>
      <b/>
      <sz val="18"/>
      <color theme="4" tint="-0.249977111117893"/>
      <name val="Calibri"/>
      <family val="2"/>
      <scheme val="minor"/>
    </font>
    <font>
      <b/>
      <sz val="11"/>
      <color rgb="FFFF0000"/>
      <name val="Calibri"/>
      <family val="2"/>
      <scheme val="minor"/>
    </font>
    <font>
      <sz val="11"/>
      <color rgb="FF0070C0"/>
      <name val="Calibri"/>
      <family val="2"/>
      <scheme val="minor"/>
    </font>
    <font>
      <sz val="11"/>
      <color rgb="FF0070C0"/>
      <name val="Calibri"/>
      <family val="2"/>
    </font>
    <font>
      <b/>
      <sz val="14"/>
      <color rgb="FFFF0000"/>
      <name val="Calibri"/>
      <family val="2"/>
      <scheme val="minor"/>
    </font>
  </fonts>
  <fills count="17">
    <fill>
      <patternFill patternType="none"/>
    </fill>
    <fill>
      <patternFill patternType="gray125"/>
    </fill>
    <fill>
      <patternFill patternType="solid">
        <fgColor rgb="FFD0CECE"/>
        <bgColor indexed="64"/>
      </patternFill>
    </fill>
    <fill>
      <patternFill patternType="solid">
        <fgColor rgb="FFE2EFD9"/>
        <bgColor indexed="64"/>
      </patternFill>
    </fill>
    <fill>
      <patternFill patternType="solid">
        <fgColor rgb="FFFFF2CC"/>
        <bgColor indexed="64"/>
      </patternFill>
    </fill>
    <fill>
      <patternFill patternType="solid">
        <fgColor rgb="FFFBE4D5"/>
        <bgColor indexed="64"/>
      </patternFill>
    </fill>
    <fill>
      <patternFill patternType="solid">
        <fgColor rgb="FFAEAAAA"/>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rgb="FFFF0000"/>
        <bgColor indexed="64"/>
      </patternFill>
    </fill>
    <fill>
      <patternFill patternType="solid">
        <fgColor theme="7" tint="0.59999389629810485"/>
        <bgColor indexed="64"/>
      </patternFill>
    </fill>
    <fill>
      <patternFill patternType="solid">
        <fgColor theme="0" tint="-0.499984740745262"/>
        <bgColor indexed="64"/>
      </patternFill>
    </fill>
  </fills>
  <borders count="26">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9" fontId="3" fillId="0" borderId="0" applyFont="0" applyFill="0" applyBorder="0" applyAlignment="0" applyProtection="0"/>
  </cellStyleXfs>
  <cellXfs count="93">
    <xf numFmtId="0" fontId="0" fillId="0" borderId="0" xfId="0"/>
    <xf numFmtId="0" fontId="7" fillId="0" borderId="0" xfId="0" applyFont="1"/>
    <xf numFmtId="0" fontId="0" fillId="0" borderId="0" xfId="0" applyAlignment="1">
      <alignment horizontal="left" vertical="center"/>
    </xf>
    <xf numFmtId="0" fontId="8" fillId="6" borderId="7" xfId="0" applyFont="1" applyFill="1" applyBorder="1" applyAlignment="1">
      <alignment horizontal="center" vertical="center" wrapText="1"/>
    </xf>
    <xf numFmtId="0" fontId="0" fillId="0" borderId="8" xfId="0" applyBorder="1" applyAlignment="1">
      <alignment horizontal="center" vertical="center" wrapText="1"/>
    </xf>
    <xf numFmtId="0" fontId="6" fillId="14" borderId="8" xfId="0" applyFont="1" applyFill="1" applyBorder="1" applyAlignment="1">
      <alignment horizontal="center" vertical="center" wrapText="1"/>
    </xf>
    <xf numFmtId="0" fontId="0" fillId="0" borderId="9" xfId="0" applyBorder="1" applyAlignment="1">
      <alignment horizontal="center" vertical="center" wrapText="1"/>
    </xf>
    <xf numFmtId="0" fontId="0" fillId="0" borderId="15" xfId="0" applyBorder="1" applyAlignment="1">
      <alignment horizontal="center" vertical="center" wrapText="1"/>
    </xf>
    <xf numFmtId="0" fontId="11" fillId="3" borderId="14" xfId="0" applyFont="1" applyFill="1" applyBorder="1" applyAlignment="1">
      <alignment horizontal="center" vertical="center" wrapText="1"/>
    </xf>
    <xf numFmtId="0" fontId="11" fillId="5" borderId="15" xfId="0" applyFont="1" applyFill="1" applyBorder="1" applyAlignment="1">
      <alignment horizontal="center" vertical="center" wrapText="1"/>
    </xf>
    <xf numFmtId="0" fontId="12" fillId="2" borderId="15"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6" fillId="9" borderId="18" xfId="0" applyFont="1" applyFill="1" applyBorder="1" applyAlignment="1">
      <alignment horizontal="center" vertical="center" wrapText="1"/>
    </xf>
    <xf numFmtId="0" fontId="6" fillId="9" borderId="19" xfId="0" applyFont="1" applyFill="1" applyBorder="1" applyAlignment="1">
      <alignment horizontal="center" vertical="center" wrapText="1"/>
    </xf>
    <xf numFmtId="0" fontId="6" fillId="9" borderId="20" xfId="0" applyFont="1" applyFill="1" applyBorder="1" applyAlignment="1">
      <alignment horizontal="center" vertical="center" wrapText="1"/>
    </xf>
    <xf numFmtId="0" fontId="0" fillId="9" borderId="18" xfId="0" applyFont="1" applyFill="1" applyBorder="1" applyAlignment="1">
      <alignment horizontal="center" vertical="center"/>
    </xf>
    <xf numFmtId="0" fontId="0" fillId="9" borderId="19" xfId="0" applyFont="1" applyFill="1" applyBorder="1" applyAlignment="1">
      <alignment horizontal="center" vertical="center"/>
    </xf>
    <xf numFmtId="0" fontId="6" fillId="8" borderId="2" xfId="0" applyFont="1" applyFill="1" applyBorder="1" applyAlignment="1">
      <alignment horizontal="center" vertical="center"/>
    </xf>
    <xf numFmtId="10" fontId="0" fillId="0" borderId="8" xfId="1" applyNumberFormat="1" applyFont="1" applyBorder="1" applyAlignment="1">
      <alignment horizontal="center" vertical="center" wrapText="1"/>
    </xf>
    <xf numFmtId="10" fontId="0" fillId="0" borderId="9" xfId="1" applyNumberFormat="1" applyFont="1" applyBorder="1" applyAlignment="1">
      <alignment horizontal="center" vertical="center" wrapText="1"/>
    </xf>
    <xf numFmtId="10" fontId="0" fillId="0" borderId="15" xfId="1" applyNumberFormat="1" applyFont="1" applyBorder="1" applyAlignment="1">
      <alignment horizontal="center" vertical="center" wrapText="1"/>
    </xf>
    <xf numFmtId="0" fontId="17" fillId="8" borderId="5" xfId="0" applyFont="1" applyFill="1" applyBorder="1" applyAlignment="1">
      <alignment horizontal="center" vertical="center" wrapText="1"/>
    </xf>
    <xf numFmtId="9" fontId="3" fillId="0" borderId="9" xfId="1" applyFont="1" applyBorder="1" applyAlignment="1">
      <alignment horizontal="center" vertical="center" wrapText="1"/>
    </xf>
    <xf numFmtId="9" fontId="3" fillId="0" borderId="8" xfId="1" applyFont="1" applyBorder="1" applyAlignment="1">
      <alignment horizontal="center" vertical="center" wrapText="1"/>
    </xf>
    <xf numFmtId="9" fontId="3" fillId="0" borderId="15" xfId="1" applyFont="1" applyBorder="1" applyAlignment="1">
      <alignment horizontal="center" vertical="center" wrapText="1"/>
    </xf>
    <xf numFmtId="0" fontId="0" fillId="7" borderId="0" xfId="0" applyFill="1"/>
    <xf numFmtId="0" fontId="16" fillId="7" borderId="0" xfId="0" applyFont="1" applyFill="1" applyAlignment="1">
      <alignment horizontal="right"/>
    </xf>
    <xf numFmtId="0" fontId="0" fillId="7" borderId="0" xfId="0" applyFont="1" applyFill="1"/>
    <xf numFmtId="0" fontId="0" fillId="7" borderId="0" xfId="0" applyFill="1" applyAlignment="1">
      <alignment horizontal="left" vertical="center"/>
    </xf>
    <xf numFmtId="0" fontId="0" fillId="7" borderId="0" xfId="0" applyFill="1" applyAlignment="1">
      <alignment vertical="center"/>
    </xf>
    <xf numFmtId="2" fontId="6" fillId="7" borderId="0" xfId="0" applyNumberFormat="1" applyFont="1" applyFill="1"/>
    <xf numFmtId="9" fontId="0" fillId="7" borderId="0" xfId="1" applyFont="1" applyFill="1"/>
    <xf numFmtId="0" fontId="3" fillId="7" borderId="0" xfId="0" applyFont="1" applyFill="1"/>
    <xf numFmtId="0" fontId="7" fillId="7" borderId="0" xfId="0" applyFont="1" applyFill="1"/>
    <xf numFmtId="0" fontId="13" fillId="7" borderId="0" xfId="0" applyFont="1" applyFill="1"/>
    <xf numFmtId="0" fontId="14" fillId="7" borderId="0" xfId="0" applyFont="1" applyFill="1" applyAlignment="1">
      <alignment horizontal="center"/>
    </xf>
    <xf numFmtId="0" fontId="5" fillId="7" borderId="0" xfId="0" applyFont="1" applyFill="1"/>
    <xf numFmtId="0" fontId="9" fillId="0" borderId="17" xfId="0" applyFont="1" applyBorder="1" applyAlignment="1">
      <alignment vertical="center" wrapText="1"/>
    </xf>
    <xf numFmtId="0" fontId="9" fillId="0" borderId="8" xfId="0" applyFont="1" applyBorder="1" applyAlignment="1">
      <alignment vertical="center" wrapText="1"/>
    </xf>
    <xf numFmtId="0" fontId="19" fillId="7" borderId="0" xfId="0" applyFont="1" applyFill="1"/>
    <xf numFmtId="0" fontId="9" fillId="0" borderId="17" xfId="0" applyFont="1" applyFill="1" applyBorder="1" applyAlignment="1">
      <alignment vertical="center" wrapText="1"/>
    </xf>
    <xf numFmtId="0" fontId="9" fillId="0" borderId="8" xfId="0" applyFont="1" applyFill="1" applyBorder="1" applyAlignment="1">
      <alignment vertical="center" wrapText="1"/>
    </xf>
    <xf numFmtId="0" fontId="12" fillId="2" borderId="15" xfId="0" applyFont="1" applyFill="1" applyBorder="1" applyAlignment="1">
      <alignment horizontal="center" vertical="center"/>
    </xf>
    <xf numFmtId="0" fontId="9" fillId="16" borderId="8" xfId="0" applyFont="1" applyFill="1" applyBorder="1" applyAlignment="1">
      <alignment vertical="center" wrapText="1"/>
    </xf>
    <xf numFmtId="0" fontId="11" fillId="16" borderId="15" xfId="0" applyFont="1" applyFill="1" applyBorder="1" applyAlignment="1">
      <alignment horizontal="center" vertical="center" wrapText="1"/>
    </xf>
    <xf numFmtId="0" fontId="20" fillId="7" borderId="0" xfId="0" applyFont="1" applyFill="1"/>
    <xf numFmtId="49" fontId="21" fillId="7" borderId="0" xfId="0" applyNumberFormat="1" applyFont="1" applyFill="1" applyAlignment="1">
      <alignment vertical="center"/>
    </xf>
    <xf numFmtId="0" fontId="20" fillId="7" borderId="0" xfId="0" applyFont="1" applyFill="1" applyAlignment="1">
      <alignment horizontal="left" vertical="center"/>
    </xf>
    <xf numFmtId="0" fontId="9" fillId="7" borderId="0" xfId="0" applyFont="1" applyFill="1"/>
    <xf numFmtId="0" fontId="8" fillId="3" borderId="7"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11" fillId="3" borderId="14" xfId="0" applyFont="1" applyFill="1" applyBorder="1" applyAlignment="1">
      <alignment horizontal="center" vertical="center"/>
    </xf>
    <xf numFmtId="0" fontId="13" fillId="7" borderId="0" xfId="0" applyFont="1" applyFill="1" applyAlignment="1">
      <alignment horizontal="center"/>
    </xf>
    <xf numFmtId="0" fontId="22" fillId="7" borderId="0" xfId="0" applyFont="1" applyFill="1"/>
    <xf numFmtId="0" fontId="0" fillId="7" borderId="0" xfId="0" applyFill="1" applyAlignment="1">
      <alignment vertical="center" wrapText="1"/>
    </xf>
    <xf numFmtId="0" fontId="8" fillId="6" borderId="3" xfId="0" applyFont="1" applyFill="1" applyBorder="1" applyAlignment="1">
      <alignment horizontal="left" vertical="center" wrapText="1"/>
    </xf>
    <xf numFmtId="0" fontId="8" fillId="6" borderId="1" xfId="0" applyFont="1" applyFill="1" applyBorder="1" applyAlignment="1">
      <alignment horizontal="left" vertical="center" wrapText="1"/>
    </xf>
    <xf numFmtId="49" fontId="6" fillId="7" borderId="5" xfId="0" applyNumberFormat="1" applyFont="1" applyFill="1" applyBorder="1" applyAlignment="1">
      <alignment horizontal="center" vertical="center"/>
    </xf>
    <xf numFmtId="49" fontId="6" fillId="7" borderId="6" xfId="0" applyNumberFormat="1" applyFont="1" applyFill="1" applyBorder="1" applyAlignment="1">
      <alignment horizontal="center" vertical="center"/>
    </xf>
    <xf numFmtId="49" fontId="6" fillId="7" borderId="2" xfId="0" applyNumberFormat="1" applyFont="1" applyFill="1" applyBorder="1" applyAlignment="1">
      <alignment horizontal="center" vertical="center"/>
    </xf>
    <xf numFmtId="0" fontId="2" fillId="4" borderId="5" xfId="0" applyFont="1" applyFill="1" applyBorder="1" applyAlignment="1">
      <alignment horizontal="center" vertical="center" textRotation="90"/>
    </xf>
    <xf numFmtId="0" fontId="2" fillId="4" borderId="6" xfId="0" applyFont="1" applyFill="1" applyBorder="1" applyAlignment="1">
      <alignment horizontal="center" vertical="center" textRotation="90"/>
    </xf>
    <xf numFmtId="0" fontId="2" fillId="4" borderId="2" xfId="0" applyFont="1" applyFill="1" applyBorder="1" applyAlignment="1">
      <alignment horizontal="center" vertical="center" textRotation="90"/>
    </xf>
    <xf numFmtId="0" fontId="8" fillId="7" borderId="23" xfId="0" applyFont="1" applyFill="1" applyBorder="1" applyAlignment="1">
      <alignment horizontal="left" vertical="center" wrapText="1"/>
    </xf>
    <xf numFmtId="0" fontId="8" fillId="7" borderId="24" xfId="0" applyFont="1" applyFill="1" applyBorder="1" applyAlignment="1">
      <alignment horizontal="left" vertical="center" wrapText="1"/>
    </xf>
    <xf numFmtId="0" fontId="8" fillId="7" borderId="25" xfId="0" applyFont="1" applyFill="1" applyBorder="1" applyAlignment="1">
      <alignment horizontal="left" vertical="center" wrapText="1"/>
    </xf>
    <xf numFmtId="0" fontId="15" fillId="0" borderId="13" xfId="0" applyFont="1" applyBorder="1" applyAlignment="1">
      <alignment horizontal="center" vertical="center"/>
    </xf>
    <xf numFmtId="0" fontId="15" fillId="0" borderId="16" xfId="0" applyFont="1" applyBorder="1" applyAlignment="1">
      <alignment horizontal="center" vertical="center"/>
    </xf>
    <xf numFmtId="0" fontId="18" fillId="7" borderId="0" xfId="0" applyFont="1" applyFill="1" applyAlignment="1">
      <alignment horizontal="right" vertical="center" wrapText="1"/>
    </xf>
    <xf numFmtId="0" fontId="8" fillId="0" borderId="10"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8" fillId="0" borderId="12" xfId="0" applyFont="1" applyFill="1" applyBorder="1" applyAlignment="1">
      <alignment horizontal="left"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0" fillId="7" borderId="0" xfId="0" applyFill="1" applyAlignment="1">
      <alignment horizontal="left" vertical="center" wrapText="1"/>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6" fillId="15" borderId="8" xfId="0" applyFont="1" applyFill="1" applyBorder="1" applyAlignment="1">
      <alignment horizontal="center" vertical="center" wrapText="1"/>
    </xf>
    <xf numFmtId="0" fontId="6" fillId="13" borderId="8" xfId="0" applyFont="1" applyFill="1" applyBorder="1" applyAlignment="1">
      <alignment horizontal="center" vertical="center" wrapText="1"/>
    </xf>
    <xf numFmtId="0" fontId="6" fillId="13" borderId="15" xfId="0" applyFont="1" applyFill="1" applyBorder="1" applyAlignment="1">
      <alignment horizontal="center" vertical="center" wrapText="1"/>
    </xf>
    <xf numFmtId="0" fontId="6" fillId="12" borderId="9" xfId="0" applyFont="1" applyFill="1" applyBorder="1" applyAlignment="1">
      <alignment horizontal="center" vertical="center" wrapText="1"/>
    </xf>
    <xf numFmtId="0" fontId="6" fillId="12" borderId="8" xfId="0" applyFont="1" applyFill="1" applyBorder="1" applyAlignment="1">
      <alignment horizontal="center" vertical="center" wrapText="1"/>
    </xf>
    <xf numFmtId="0" fontId="10" fillId="11" borderId="9" xfId="0" applyFont="1" applyFill="1" applyBorder="1" applyAlignment="1">
      <alignment horizontal="center" vertical="center" wrapText="1"/>
    </xf>
    <xf numFmtId="0" fontId="10" fillId="11" borderId="8" xfId="0" applyFont="1" applyFill="1" applyBorder="1" applyAlignment="1">
      <alignment horizontal="center" vertical="center" wrapText="1"/>
    </xf>
    <xf numFmtId="0" fontId="6" fillId="10" borderId="8" xfId="0" applyFont="1" applyFill="1" applyBorder="1" applyAlignment="1">
      <alignment horizontal="center" vertical="center" wrapText="1"/>
    </xf>
    <xf numFmtId="0" fontId="4" fillId="14" borderId="21" xfId="0" applyFont="1" applyFill="1" applyBorder="1" applyAlignment="1">
      <alignment horizontal="center" vertical="top" textRotation="90"/>
    </xf>
    <xf numFmtId="0" fontId="4" fillId="14" borderId="0" xfId="0" applyFont="1" applyFill="1" applyBorder="1" applyAlignment="1">
      <alignment horizontal="center" vertical="top" textRotation="90"/>
    </xf>
    <xf numFmtId="0" fontId="4" fillId="14" borderId="22" xfId="0" applyFont="1" applyFill="1" applyBorder="1" applyAlignment="1">
      <alignment horizontal="center" vertical="top" textRotation="90"/>
    </xf>
  </cellXfs>
  <cellStyles count="2">
    <cellStyle name="Prozent" xfId="1" builtinId="5"/>
    <cellStyle name="Standard" xfId="0" builtinId="0"/>
  </cellStyles>
  <dxfs count="1">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87"/>
  <sheetViews>
    <sheetView tabSelected="1" topLeftCell="A85" zoomScale="85" zoomScaleNormal="85" zoomScaleSheetLayoutView="100" zoomScalePageLayoutView="70" workbookViewId="0">
      <selection activeCell="C102" sqref="C102:C104"/>
    </sheetView>
  </sheetViews>
  <sheetFormatPr baseColWidth="10" defaultRowHeight="36.6"/>
  <cols>
    <col min="1" max="1" width="11.44140625" customWidth="1"/>
    <col min="2" max="2" width="5.88671875" customWidth="1"/>
    <col min="3" max="5" width="41.6640625" customWidth="1"/>
    <col min="6" max="6" width="34.88671875" style="1" customWidth="1"/>
    <col min="7" max="7" width="17.5546875" customWidth="1"/>
    <col min="8" max="8" width="11.44140625" style="26"/>
    <col min="13" max="19" width="11.44140625" style="26"/>
    <col min="20" max="20" width="45.5546875" style="26" customWidth="1"/>
  </cols>
  <sheetData>
    <row r="1" spans="1:20" s="26" customFormat="1">
      <c r="F1" s="27" t="s">
        <v>117</v>
      </c>
    </row>
    <row r="2" spans="1:20" s="26" customFormat="1" ht="23.4">
      <c r="D2" s="71" t="s">
        <v>30</v>
      </c>
      <c r="E2" s="71"/>
      <c r="F2" s="71"/>
    </row>
    <row r="3" spans="1:20" s="26" customFormat="1" ht="14.4">
      <c r="F3" s="28"/>
    </row>
    <row r="4" spans="1:20" s="26" customFormat="1" ht="100.5" customHeight="1">
      <c r="C4" s="78" t="s">
        <v>118</v>
      </c>
      <c r="D4" s="78"/>
      <c r="E4" s="78"/>
      <c r="F4" s="78"/>
      <c r="G4" s="57"/>
    </row>
    <row r="5" spans="1:20" s="26" customFormat="1" ht="18">
      <c r="C5" s="56" t="s">
        <v>58</v>
      </c>
      <c r="F5" s="28"/>
    </row>
    <row r="6" spans="1:20" s="28" customFormat="1" ht="15" thickBot="1">
      <c r="C6" s="40"/>
    </row>
    <row r="7" spans="1:20" ht="15.75" customHeight="1" thickBot="1">
      <c r="A7" s="26"/>
      <c r="B7" s="26"/>
      <c r="C7" s="75" t="s">
        <v>0</v>
      </c>
      <c r="D7" s="76"/>
      <c r="E7" s="77"/>
      <c r="F7" s="49"/>
      <c r="G7" s="26"/>
      <c r="I7" s="26"/>
      <c r="J7" s="26"/>
      <c r="K7" s="26"/>
      <c r="L7" s="26"/>
      <c r="T7"/>
    </row>
    <row r="8" spans="1:20" ht="29.4" thickBot="1">
      <c r="A8" s="26"/>
      <c r="B8" s="26"/>
      <c r="C8" s="50" t="s">
        <v>21</v>
      </c>
      <c r="D8" s="51" t="s">
        <v>31</v>
      </c>
      <c r="E8" s="52" t="s">
        <v>22</v>
      </c>
      <c r="F8" s="53" t="s">
        <v>19</v>
      </c>
      <c r="G8" s="46"/>
      <c r="I8" s="26"/>
      <c r="J8" s="26"/>
      <c r="K8" s="26"/>
      <c r="L8" s="26"/>
      <c r="T8"/>
    </row>
    <row r="9" spans="1:20" ht="30" customHeight="1">
      <c r="A9" s="90" t="s">
        <v>32</v>
      </c>
      <c r="B9" s="60" t="s">
        <v>41</v>
      </c>
      <c r="C9" s="72" t="s">
        <v>85</v>
      </c>
      <c r="D9" s="73"/>
      <c r="E9" s="73"/>
      <c r="F9" s="74"/>
      <c r="G9" s="47"/>
      <c r="I9" s="26"/>
      <c r="J9" s="26"/>
      <c r="K9" s="26"/>
      <c r="L9" s="26"/>
      <c r="T9"/>
    </row>
    <row r="10" spans="1:20" ht="21.75" customHeight="1">
      <c r="A10" s="91"/>
      <c r="B10" s="61"/>
      <c r="C10" s="38" t="s">
        <v>80</v>
      </c>
      <c r="D10" s="44"/>
      <c r="E10" s="39" t="s">
        <v>81</v>
      </c>
      <c r="F10" s="69"/>
      <c r="G10" s="46"/>
      <c r="I10" s="26"/>
      <c r="J10" s="26"/>
      <c r="K10" s="26"/>
      <c r="L10" s="26"/>
      <c r="T10"/>
    </row>
    <row r="11" spans="1:20" ht="16.2" thickBot="1">
      <c r="A11" s="91"/>
      <c r="B11" s="62"/>
      <c r="C11" s="8">
        <v>300</v>
      </c>
      <c r="D11" s="45"/>
      <c r="E11" s="10">
        <v>0</v>
      </c>
      <c r="F11" s="70"/>
      <c r="G11" s="46"/>
      <c r="I11" s="26"/>
      <c r="J11" s="26"/>
      <c r="K11" s="26"/>
      <c r="L11" s="26"/>
      <c r="T11"/>
    </row>
    <row r="12" spans="1:20" ht="30" customHeight="1">
      <c r="A12" s="91"/>
      <c r="B12" s="60" t="s">
        <v>42</v>
      </c>
      <c r="C12" s="72" t="s">
        <v>92</v>
      </c>
      <c r="D12" s="73"/>
      <c r="E12" s="73"/>
      <c r="F12" s="74"/>
      <c r="G12" s="47"/>
      <c r="I12" s="26"/>
      <c r="J12" s="26"/>
      <c r="K12" s="26"/>
      <c r="L12" s="26"/>
      <c r="T12"/>
    </row>
    <row r="13" spans="1:20" ht="21.75" customHeight="1">
      <c r="A13" s="91"/>
      <c r="B13" s="61"/>
      <c r="C13" s="38" t="s">
        <v>78</v>
      </c>
      <c r="D13" s="44"/>
      <c r="E13" s="39" t="s">
        <v>79</v>
      </c>
      <c r="F13" s="69"/>
      <c r="G13" s="46"/>
      <c r="I13" s="26"/>
      <c r="J13" s="26"/>
      <c r="K13" s="26"/>
      <c r="L13" s="26"/>
      <c r="T13"/>
    </row>
    <row r="14" spans="1:20" ht="16.2" thickBot="1">
      <c r="A14" s="91"/>
      <c r="B14" s="62"/>
      <c r="C14" s="8">
        <v>300</v>
      </c>
      <c r="D14" s="45"/>
      <c r="E14" s="10">
        <v>0</v>
      </c>
      <c r="F14" s="70"/>
      <c r="G14" s="46"/>
      <c r="I14" s="26"/>
      <c r="J14" s="26"/>
      <c r="K14" s="26"/>
      <c r="L14" s="26"/>
      <c r="T14"/>
    </row>
    <row r="15" spans="1:20" ht="30" customHeight="1">
      <c r="A15" s="91"/>
      <c r="B15" s="60" t="s">
        <v>43</v>
      </c>
      <c r="C15" s="72" t="s">
        <v>82</v>
      </c>
      <c r="D15" s="73"/>
      <c r="E15" s="73"/>
      <c r="F15" s="74"/>
      <c r="G15" s="47"/>
      <c r="I15" s="26"/>
      <c r="J15" s="26"/>
      <c r="K15" s="26"/>
      <c r="L15" s="26"/>
      <c r="T15"/>
    </row>
    <row r="16" spans="1:20" ht="21.75" customHeight="1">
      <c r="A16" s="91"/>
      <c r="B16" s="61"/>
      <c r="C16" s="38" t="s">
        <v>83</v>
      </c>
      <c r="D16" s="44"/>
      <c r="E16" s="39" t="s">
        <v>84</v>
      </c>
      <c r="F16" s="69"/>
      <c r="G16" s="46"/>
      <c r="I16" s="26"/>
      <c r="J16" s="26"/>
      <c r="K16" s="26"/>
      <c r="L16" s="26"/>
      <c r="T16"/>
    </row>
    <row r="17" spans="1:20" ht="16.2" thickBot="1">
      <c r="A17" s="91"/>
      <c r="B17" s="62"/>
      <c r="C17" s="8">
        <v>300</v>
      </c>
      <c r="D17" s="45"/>
      <c r="E17" s="10">
        <v>0</v>
      </c>
      <c r="F17" s="70"/>
      <c r="G17" s="46"/>
      <c r="I17" s="26"/>
      <c r="J17" s="26"/>
      <c r="K17" s="26"/>
      <c r="L17" s="26"/>
      <c r="T17"/>
    </row>
    <row r="18" spans="1:20" s="2" customFormat="1" ht="30" customHeight="1">
      <c r="A18" s="91"/>
      <c r="B18" s="60" t="s">
        <v>44</v>
      </c>
      <c r="C18" s="72" t="s">
        <v>90</v>
      </c>
      <c r="D18" s="73"/>
      <c r="E18" s="73"/>
      <c r="F18" s="74"/>
      <c r="G18" s="47"/>
      <c r="H18" s="29"/>
      <c r="I18" s="29"/>
      <c r="J18" s="29"/>
      <c r="K18" s="29"/>
      <c r="L18" s="29"/>
      <c r="M18" s="29"/>
      <c r="N18" s="29"/>
      <c r="O18" s="29"/>
      <c r="P18" s="29"/>
      <c r="Q18" s="29"/>
      <c r="R18" s="29"/>
      <c r="S18" s="29"/>
    </row>
    <row r="19" spans="1:20" s="2" customFormat="1" ht="21.75" customHeight="1">
      <c r="A19" s="91"/>
      <c r="B19" s="61"/>
      <c r="C19" s="38" t="s">
        <v>78</v>
      </c>
      <c r="D19" s="44"/>
      <c r="E19" s="39" t="s">
        <v>79</v>
      </c>
      <c r="F19" s="69"/>
      <c r="G19" s="48"/>
      <c r="H19" s="29"/>
      <c r="I19" s="29"/>
      <c r="J19" s="29"/>
      <c r="K19" s="29"/>
      <c r="L19" s="29"/>
      <c r="M19" s="29"/>
      <c r="N19" s="29"/>
      <c r="O19" s="29"/>
      <c r="P19" s="29"/>
      <c r="Q19" s="29"/>
      <c r="R19" s="29"/>
      <c r="S19" s="29"/>
    </row>
    <row r="20" spans="1:20" s="2" customFormat="1" ht="16.2" thickBot="1">
      <c r="A20" s="91"/>
      <c r="B20" s="62"/>
      <c r="C20" s="54">
        <v>300</v>
      </c>
      <c r="D20" s="45"/>
      <c r="E20" s="43">
        <v>0</v>
      </c>
      <c r="F20" s="70"/>
      <c r="G20" s="48"/>
      <c r="H20" s="29"/>
      <c r="I20" s="29"/>
      <c r="J20" s="29"/>
      <c r="K20" s="29"/>
      <c r="L20" s="29"/>
      <c r="M20" s="29"/>
      <c r="N20" s="29"/>
      <c r="O20" s="29"/>
      <c r="P20" s="29"/>
      <c r="Q20" s="29"/>
      <c r="R20" s="29"/>
      <c r="S20" s="29"/>
    </row>
    <row r="21" spans="1:20" s="2" customFormat="1" ht="30" customHeight="1">
      <c r="A21" s="91"/>
      <c r="B21" s="60" t="s">
        <v>45</v>
      </c>
      <c r="C21" s="72" t="s">
        <v>91</v>
      </c>
      <c r="D21" s="73"/>
      <c r="E21" s="73"/>
      <c r="F21" s="74"/>
      <c r="G21" s="47"/>
      <c r="H21" s="29"/>
      <c r="I21" s="29"/>
      <c r="J21" s="29"/>
      <c r="K21" s="29"/>
      <c r="L21" s="29"/>
      <c r="M21" s="29"/>
      <c r="N21" s="29"/>
      <c r="O21" s="29"/>
      <c r="P21" s="29"/>
      <c r="Q21" s="29"/>
      <c r="R21" s="29"/>
      <c r="S21" s="29"/>
    </row>
    <row r="22" spans="1:20" s="2" customFormat="1" ht="21.75" customHeight="1">
      <c r="A22" s="91"/>
      <c r="B22" s="61"/>
      <c r="C22" s="38" t="s">
        <v>78</v>
      </c>
      <c r="D22" s="44"/>
      <c r="E22" s="39" t="s">
        <v>79</v>
      </c>
      <c r="F22" s="69"/>
      <c r="G22" s="48"/>
      <c r="H22" s="29"/>
      <c r="I22" s="29"/>
      <c r="J22" s="29"/>
      <c r="K22" s="29"/>
      <c r="L22" s="29"/>
      <c r="M22" s="29"/>
      <c r="N22" s="29"/>
      <c r="O22" s="29"/>
      <c r="P22" s="29"/>
      <c r="Q22" s="29"/>
      <c r="R22" s="29"/>
      <c r="S22" s="29"/>
    </row>
    <row r="23" spans="1:20" s="2" customFormat="1" ht="16.2" thickBot="1">
      <c r="A23" s="92"/>
      <c r="B23" s="62"/>
      <c r="C23" s="8">
        <v>300</v>
      </c>
      <c r="D23" s="45"/>
      <c r="E23" s="10">
        <v>0</v>
      </c>
      <c r="F23" s="70"/>
      <c r="G23" s="48"/>
      <c r="H23" s="29"/>
      <c r="I23" s="29"/>
      <c r="J23" s="29"/>
      <c r="K23" s="29"/>
      <c r="L23" s="29"/>
      <c r="M23" s="29"/>
      <c r="N23" s="29"/>
      <c r="O23" s="29"/>
      <c r="P23" s="29"/>
      <c r="Q23" s="29"/>
      <c r="R23" s="29"/>
      <c r="S23" s="29"/>
    </row>
    <row r="24" spans="1:20" s="28" customFormat="1" ht="15" thickBot="1">
      <c r="C24" s="49"/>
      <c r="D24" s="49"/>
      <c r="E24" s="49"/>
      <c r="F24" s="49"/>
    </row>
    <row r="25" spans="1:20" ht="30" customHeight="1">
      <c r="A25" s="63" t="s">
        <v>33</v>
      </c>
      <c r="B25" s="60" t="s">
        <v>46</v>
      </c>
      <c r="C25" s="79" t="s">
        <v>93</v>
      </c>
      <c r="D25" s="80"/>
      <c r="E25" s="80"/>
      <c r="F25" s="81"/>
      <c r="G25" s="26"/>
      <c r="I25" s="26"/>
      <c r="J25" s="26"/>
      <c r="K25" s="26"/>
      <c r="L25" s="26"/>
      <c r="T25"/>
    </row>
    <row r="26" spans="1:20" ht="57.6">
      <c r="A26" s="64"/>
      <c r="B26" s="61"/>
      <c r="C26" s="38" t="s">
        <v>34</v>
      </c>
      <c r="D26" s="39" t="s">
        <v>35</v>
      </c>
      <c r="E26" s="39" t="s">
        <v>73</v>
      </c>
      <c r="F26" s="69"/>
      <c r="G26" s="26"/>
      <c r="I26" s="26"/>
      <c r="J26" s="26"/>
      <c r="K26" s="26"/>
      <c r="L26" s="26"/>
      <c r="T26"/>
    </row>
    <row r="27" spans="1:20" ht="16.2" thickBot="1">
      <c r="A27" s="64"/>
      <c r="B27" s="62"/>
      <c r="C27" s="8">
        <v>200</v>
      </c>
      <c r="D27" s="9">
        <f>C27*0.5</f>
        <v>100</v>
      </c>
      <c r="E27" s="10">
        <v>0</v>
      </c>
      <c r="F27" s="70"/>
      <c r="G27" s="26"/>
      <c r="I27" s="26"/>
      <c r="J27" s="26"/>
      <c r="K27" s="26"/>
      <c r="L27" s="26"/>
      <c r="T27"/>
    </row>
    <row r="28" spans="1:20" ht="30" customHeight="1">
      <c r="A28" s="64"/>
      <c r="B28" s="60" t="s">
        <v>47</v>
      </c>
      <c r="C28" s="79" t="s">
        <v>94</v>
      </c>
      <c r="D28" s="80"/>
      <c r="E28" s="80"/>
      <c r="F28" s="81"/>
      <c r="G28" s="26"/>
      <c r="I28" s="26"/>
      <c r="J28" s="26"/>
      <c r="K28" s="26"/>
      <c r="L28" s="26"/>
      <c r="T28"/>
    </row>
    <row r="29" spans="1:20" ht="72">
      <c r="A29" s="64"/>
      <c r="B29" s="61"/>
      <c r="C29" s="38" t="s">
        <v>36</v>
      </c>
      <c r="D29" s="39" t="s">
        <v>37</v>
      </c>
      <c r="E29" s="39" t="s">
        <v>63</v>
      </c>
      <c r="F29" s="69"/>
      <c r="G29" s="26"/>
      <c r="I29" s="26"/>
      <c r="J29" s="26"/>
      <c r="K29" s="26"/>
      <c r="L29" s="26"/>
      <c r="T29"/>
    </row>
    <row r="30" spans="1:20" ht="16.2" thickBot="1">
      <c r="A30" s="64"/>
      <c r="B30" s="62"/>
      <c r="C30" s="8">
        <v>200</v>
      </c>
      <c r="D30" s="9">
        <f>C30*0.5</f>
        <v>100</v>
      </c>
      <c r="E30" s="10">
        <v>0</v>
      </c>
      <c r="F30" s="70"/>
      <c r="G30" s="26"/>
      <c r="I30" s="26"/>
      <c r="J30" s="26"/>
      <c r="K30" s="26"/>
      <c r="L30" s="26"/>
      <c r="T30"/>
    </row>
    <row r="31" spans="1:20" ht="30" customHeight="1">
      <c r="A31" s="64"/>
      <c r="B31" s="60" t="s">
        <v>48</v>
      </c>
      <c r="C31" s="72" t="s">
        <v>94</v>
      </c>
      <c r="D31" s="73"/>
      <c r="E31" s="73"/>
      <c r="F31" s="74"/>
      <c r="G31" s="26"/>
      <c r="I31" s="26"/>
      <c r="J31" s="26"/>
      <c r="K31" s="26"/>
      <c r="L31" s="26"/>
      <c r="T31"/>
    </row>
    <row r="32" spans="1:20" ht="72">
      <c r="A32" s="64"/>
      <c r="B32" s="61"/>
      <c r="C32" s="41" t="s">
        <v>60</v>
      </c>
      <c r="D32" s="42" t="s">
        <v>61</v>
      </c>
      <c r="E32" s="42" t="s">
        <v>62</v>
      </c>
      <c r="F32" s="69"/>
      <c r="G32" s="26"/>
      <c r="I32" s="26"/>
      <c r="J32" s="26"/>
      <c r="K32" s="26"/>
      <c r="L32" s="26"/>
      <c r="T32"/>
    </row>
    <row r="33" spans="1:20" ht="16.2" thickBot="1">
      <c r="A33" s="64"/>
      <c r="B33" s="62"/>
      <c r="C33" s="8">
        <v>200</v>
      </c>
      <c r="D33" s="9">
        <f>C33*0.5</f>
        <v>100</v>
      </c>
      <c r="E33" s="10">
        <v>0</v>
      </c>
      <c r="F33" s="70"/>
      <c r="G33" s="26"/>
      <c r="I33" s="26"/>
      <c r="J33" s="26"/>
      <c r="K33" s="26"/>
      <c r="L33" s="26"/>
      <c r="T33"/>
    </row>
    <row r="34" spans="1:20" ht="30" customHeight="1">
      <c r="A34" s="64"/>
      <c r="B34" s="60" t="s">
        <v>49</v>
      </c>
      <c r="C34" s="79" t="s">
        <v>95</v>
      </c>
      <c r="D34" s="80"/>
      <c r="E34" s="80"/>
      <c r="F34" s="81"/>
      <c r="G34" s="26"/>
      <c r="I34" s="26"/>
      <c r="J34" s="26"/>
      <c r="K34" s="26"/>
      <c r="L34" s="26"/>
      <c r="T34"/>
    </row>
    <row r="35" spans="1:20" ht="63.75" customHeight="1">
      <c r="A35" s="64"/>
      <c r="B35" s="61"/>
      <c r="C35" s="38" t="s">
        <v>64</v>
      </c>
      <c r="D35" s="39" t="s">
        <v>38</v>
      </c>
      <c r="E35" s="39" t="s">
        <v>39</v>
      </c>
      <c r="F35" s="69"/>
      <c r="G35" s="26"/>
      <c r="I35" s="26"/>
      <c r="J35" s="26"/>
      <c r="K35" s="26"/>
      <c r="L35" s="26"/>
      <c r="T35"/>
    </row>
    <row r="36" spans="1:20" ht="16.2" thickBot="1">
      <c r="A36" s="64"/>
      <c r="B36" s="62"/>
      <c r="C36" s="8">
        <v>300</v>
      </c>
      <c r="D36" s="9">
        <f>C36*0.5</f>
        <v>150</v>
      </c>
      <c r="E36" s="10">
        <v>0</v>
      </c>
      <c r="F36" s="70"/>
      <c r="G36" s="26"/>
      <c r="I36" s="26"/>
      <c r="J36" s="26"/>
      <c r="K36" s="26"/>
      <c r="L36" s="26"/>
      <c r="T36"/>
    </row>
    <row r="37" spans="1:20" ht="15" customHeight="1">
      <c r="A37" s="64"/>
      <c r="B37" s="60" t="s">
        <v>50</v>
      </c>
      <c r="C37" s="79" t="s">
        <v>96</v>
      </c>
      <c r="D37" s="80"/>
      <c r="E37" s="80"/>
      <c r="F37" s="81"/>
      <c r="G37" s="26"/>
      <c r="I37" s="26"/>
      <c r="J37" s="26"/>
      <c r="K37" s="26"/>
      <c r="L37" s="26"/>
      <c r="T37"/>
    </row>
    <row r="38" spans="1:20" ht="28.8">
      <c r="A38" s="64"/>
      <c r="B38" s="61"/>
      <c r="C38" s="38" t="s">
        <v>65</v>
      </c>
      <c r="D38" s="39" t="s">
        <v>86</v>
      </c>
      <c r="E38" s="39" t="s">
        <v>89</v>
      </c>
      <c r="F38" s="69"/>
      <c r="G38" s="26"/>
      <c r="I38" s="26"/>
      <c r="J38" s="26"/>
      <c r="K38" s="26"/>
      <c r="L38" s="26"/>
      <c r="T38"/>
    </row>
    <row r="39" spans="1:20" ht="16.5" customHeight="1" thickBot="1">
      <c r="A39" s="64"/>
      <c r="B39" s="62"/>
      <c r="C39" s="8">
        <v>100</v>
      </c>
      <c r="D39" s="9">
        <f>C39*0.5</f>
        <v>50</v>
      </c>
      <c r="E39" s="10">
        <v>0</v>
      </c>
      <c r="F39" s="70"/>
      <c r="G39" s="26"/>
      <c r="I39" s="26"/>
      <c r="J39" s="26"/>
      <c r="K39" s="26"/>
      <c r="L39" s="26"/>
      <c r="T39"/>
    </row>
    <row r="40" spans="1:20" ht="15" customHeight="1">
      <c r="A40" s="64"/>
      <c r="B40" s="60" t="s">
        <v>51</v>
      </c>
      <c r="C40" s="79" t="s">
        <v>97</v>
      </c>
      <c r="D40" s="80"/>
      <c r="E40" s="80"/>
      <c r="F40" s="81"/>
      <c r="G40" s="26"/>
      <c r="I40" s="26"/>
      <c r="J40" s="26"/>
      <c r="K40" s="26"/>
      <c r="L40" s="26"/>
      <c r="T40"/>
    </row>
    <row r="41" spans="1:20" ht="28.8">
      <c r="A41" s="64"/>
      <c r="B41" s="61"/>
      <c r="C41" s="38" t="s">
        <v>65</v>
      </c>
      <c r="D41" s="39" t="s">
        <v>86</v>
      </c>
      <c r="E41" s="39" t="s">
        <v>89</v>
      </c>
      <c r="F41" s="69"/>
      <c r="G41" s="26"/>
      <c r="I41" s="26"/>
      <c r="J41" s="26"/>
      <c r="K41" s="26"/>
      <c r="L41" s="26"/>
      <c r="T41"/>
    </row>
    <row r="42" spans="1:20" ht="16.5" customHeight="1" thickBot="1">
      <c r="A42" s="64"/>
      <c r="B42" s="62"/>
      <c r="C42" s="8">
        <v>300</v>
      </c>
      <c r="D42" s="9">
        <f>C42*0.5</f>
        <v>150</v>
      </c>
      <c r="E42" s="10">
        <v>0</v>
      </c>
      <c r="F42" s="70"/>
      <c r="G42" s="26"/>
      <c r="I42" s="26"/>
      <c r="J42" s="26"/>
      <c r="K42" s="26"/>
      <c r="L42" s="26"/>
      <c r="T42"/>
    </row>
    <row r="43" spans="1:20" ht="15" customHeight="1">
      <c r="A43" s="64"/>
      <c r="B43" s="60" t="s">
        <v>52</v>
      </c>
      <c r="C43" s="79" t="s">
        <v>98</v>
      </c>
      <c r="D43" s="80"/>
      <c r="E43" s="80"/>
      <c r="F43" s="81"/>
      <c r="G43" s="26"/>
      <c r="I43" s="26"/>
      <c r="J43" s="26"/>
      <c r="K43" s="26"/>
      <c r="L43" s="26"/>
      <c r="T43"/>
    </row>
    <row r="44" spans="1:20" ht="28.8">
      <c r="A44" s="64"/>
      <c r="B44" s="61"/>
      <c r="C44" s="38" t="s">
        <v>65</v>
      </c>
      <c r="D44" s="39" t="s">
        <v>86</v>
      </c>
      <c r="E44" s="39" t="s">
        <v>89</v>
      </c>
      <c r="F44" s="69"/>
      <c r="G44" s="26"/>
      <c r="I44" s="26"/>
      <c r="J44" s="26"/>
      <c r="K44" s="26"/>
      <c r="L44" s="26"/>
      <c r="T44"/>
    </row>
    <row r="45" spans="1:20" ht="16.5" customHeight="1" thickBot="1">
      <c r="A45" s="64"/>
      <c r="B45" s="62"/>
      <c r="C45" s="8">
        <v>200</v>
      </c>
      <c r="D45" s="9">
        <f>C45*0.5</f>
        <v>100</v>
      </c>
      <c r="E45" s="10">
        <v>0</v>
      </c>
      <c r="F45" s="70"/>
      <c r="G45" s="26"/>
      <c r="I45" s="26"/>
      <c r="J45" s="26"/>
      <c r="K45" s="26"/>
      <c r="L45" s="26"/>
      <c r="T45"/>
    </row>
    <row r="46" spans="1:20" ht="15" customHeight="1">
      <c r="A46" s="64"/>
      <c r="B46" s="60" t="s">
        <v>53</v>
      </c>
      <c r="C46" s="79" t="s">
        <v>99</v>
      </c>
      <c r="D46" s="80"/>
      <c r="E46" s="80"/>
      <c r="F46" s="81"/>
      <c r="G46" s="26"/>
      <c r="I46" s="26"/>
      <c r="J46" s="26"/>
      <c r="K46" s="26"/>
      <c r="L46" s="26"/>
      <c r="T46"/>
    </row>
    <row r="47" spans="1:20" ht="28.8">
      <c r="A47" s="64"/>
      <c r="B47" s="61"/>
      <c r="C47" s="38" t="s">
        <v>65</v>
      </c>
      <c r="D47" s="39" t="s">
        <v>86</v>
      </c>
      <c r="E47" s="39" t="s">
        <v>89</v>
      </c>
      <c r="F47" s="69"/>
      <c r="G47" s="26"/>
      <c r="I47" s="26"/>
      <c r="J47" s="26"/>
      <c r="K47" s="26"/>
      <c r="L47" s="26"/>
      <c r="T47"/>
    </row>
    <row r="48" spans="1:20" ht="16.5" customHeight="1" thickBot="1">
      <c r="A48" s="64"/>
      <c r="B48" s="62"/>
      <c r="C48" s="8">
        <v>100</v>
      </c>
      <c r="D48" s="9">
        <f>C48*0.5</f>
        <v>50</v>
      </c>
      <c r="E48" s="10">
        <v>0</v>
      </c>
      <c r="F48" s="70"/>
      <c r="G48" s="26"/>
      <c r="I48" s="26"/>
      <c r="J48" s="26"/>
      <c r="K48" s="26"/>
      <c r="L48" s="26"/>
      <c r="T48"/>
    </row>
    <row r="49" spans="1:20" ht="15" customHeight="1">
      <c r="A49" s="64"/>
      <c r="B49" s="60" t="s">
        <v>54</v>
      </c>
      <c r="C49" s="79" t="s">
        <v>100</v>
      </c>
      <c r="D49" s="80"/>
      <c r="E49" s="80"/>
      <c r="F49" s="81"/>
      <c r="G49" s="26"/>
      <c r="I49" s="26"/>
      <c r="J49" s="26"/>
      <c r="K49" s="26"/>
      <c r="L49" s="26"/>
      <c r="T49"/>
    </row>
    <row r="50" spans="1:20" ht="28.8">
      <c r="A50" s="64"/>
      <c r="B50" s="61"/>
      <c r="C50" s="38" t="s">
        <v>65</v>
      </c>
      <c r="D50" s="39" t="s">
        <v>86</v>
      </c>
      <c r="E50" s="39" t="s">
        <v>89</v>
      </c>
      <c r="F50" s="69"/>
      <c r="G50" s="26"/>
      <c r="I50" s="26"/>
      <c r="J50" s="26"/>
      <c r="K50" s="26"/>
      <c r="L50" s="26"/>
      <c r="T50"/>
    </row>
    <row r="51" spans="1:20" ht="16.5" customHeight="1" thickBot="1">
      <c r="A51" s="64"/>
      <c r="B51" s="62"/>
      <c r="C51" s="8">
        <v>100</v>
      </c>
      <c r="D51" s="9">
        <f>C51*0.5</f>
        <v>50</v>
      </c>
      <c r="E51" s="10">
        <v>0</v>
      </c>
      <c r="F51" s="70"/>
      <c r="G51" s="26"/>
      <c r="I51" s="26"/>
      <c r="J51" s="26"/>
      <c r="K51" s="26"/>
      <c r="L51" s="26"/>
      <c r="T51"/>
    </row>
    <row r="52" spans="1:20" ht="15" customHeight="1">
      <c r="A52" s="64"/>
      <c r="B52" s="60" t="s">
        <v>55</v>
      </c>
      <c r="C52" s="79" t="s">
        <v>101</v>
      </c>
      <c r="D52" s="80"/>
      <c r="E52" s="80"/>
      <c r="F52" s="81"/>
      <c r="G52" s="26"/>
      <c r="I52" s="26"/>
      <c r="J52" s="26"/>
      <c r="K52" s="26"/>
      <c r="L52" s="26"/>
      <c r="T52"/>
    </row>
    <row r="53" spans="1:20" ht="45" customHeight="1">
      <c r="A53" s="64"/>
      <c r="B53" s="61"/>
      <c r="C53" s="38" t="s">
        <v>65</v>
      </c>
      <c r="D53" s="39" t="s">
        <v>87</v>
      </c>
      <c r="E53" s="39" t="s">
        <v>88</v>
      </c>
      <c r="F53" s="69"/>
      <c r="G53" s="26"/>
      <c r="I53" s="26"/>
      <c r="J53" s="26"/>
      <c r="K53" s="26"/>
      <c r="L53" s="26"/>
      <c r="T53"/>
    </row>
    <row r="54" spans="1:20" ht="16.5" customHeight="1" thickBot="1">
      <c r="A54" s="64"/>
      <c r="B54" s="62"/>
      <c r="C54" s="8">
        <v>200</v>
      </c>
      <c r="D54" s="9">
        <f>C54*0.5</f>
        <v>100</v>
      </c>
      <c r="E54" s="10">
        <v>0</v>
      </c>
      <c r="F54" s="70"/>
      <c r="G54" s="26"/>
      <c r="I54" s="26"/>
      <c r="J54" s="26"/>
      <c r="K54" s="26"/>
      <c r="L54" s="26"/>
      <c r="T54"/>
    </row>
    <row r="55" spans="1:20" ht="33.75" customHeight="1">
      <c r="A55" s="64"/>
      <c r="B55" s="60" t="s">
        <v>56</v>
      </c>
      <c r="C55" s="79" t="s">
        <v>103</v>
      </c>
      <c r="D55" s="80"/>
      <c r="E55" s="80"/>
      <c r="F55" s="81"/>
      <c r="G55" s="26"/>
      <c r="I55" s="26"/>
      <c r="J55" s="26"/>
      <c r="K55" s="26"/>
      <c r="L55" s="26"/>
      <c r="T55"/>
    </row>
    <row r="56" spans="1:20" ht="47.25" customHeight="1">
      <c r="A56" s="64"/>
      <c r="B56" s="61"/>
      <c r="C56" s="38" t="s">
        <v>65</v>
      </c>
      <c r="D56" s="39" t="s">
        <v>86</v>
      </c>
      <c r="E56" s="39" t="s">
        <v>89</v>
      </c>
      <c r="F56" s="69"/>
      <c r="G56" s="26"/>
      <c r="I56" s="26"/>
      <c r="J56" s="26"/>
      <c r="K56" s="26"/>
      <c r="L56" s="26"/>
      <c r="T56"/>
    </row>
    <row r="57" spans="1:20" ht="16.5" customHeight="1" thickBot="1">
      <c r="A57" s="64"/>
      <c r="B57" s="62"/>
      <c r="C57" s="8">
        <v>100</v>
      </c>
      <c r="D57" s="9">
        <f>C57*0.5</f>
        <v>50</v>
      </c>
      <c r="E57" s="10">
        <v>0</v>
      </c>
      <c r="F57" s="70"/>
      <c r="G57" s="26"/>
      <c r="I57" s="26"/>
      <c r="J57" s="26"/>
      <c r="K57" s="26"/>
      <c r="L57" s="26"/>
      <c r="T57"/>
    </row>
    <row r="58" spans="1:20" ht="30" customHeight="1">
      <c r="A58" s="64"/>
      <c r="B58" s="60" t="s">
        <v>57</v>
      </c>
      <c r="C58" s="79" t="s">
        <v>104</v>
      </c>
      <c r="D58" s="80"/>
      <c r="E58" s="80"/>
      <c r="F58" s="81"/>
      <c r="G58" s="26"/>
      <c r="I58" s="26"/>
      <c r="J58" s="26"/>
      <c r="K58" s="26"/>
      <c r="L58" s="26"/>
      <c r="T58"/>
    </row>
    <row r="59" spans="1:20" ht="47.25" customHeight="1">
      <c r="A59" s="64"/>
      <c r="B59" s="61"/>
      <c r="C59" s="38" t="s">
        <v>40</v>
      </c>
      <c r="D59" s="39" t="s">
        <v>86</v>
      </c>
      <c r="E59" s="39" t="s">
        <v>89</v>
      </c>
      <c r="F59" s="69"/>
      <c r="G59" s="26"/>
      <c r="I59" s="26"/>
      <c r="J59" s="26"/>
      <c r="K59" s="26"/>
      <c r="L59" s="26"/>
      <c r="T59"/>
    </row>
    <row r="60" spans="1:20" ht="16.5" customHeight="1" thickBot="1">
      <c r="A60" s="64"/>
      <c r="B60" s="62"/>
      <c r="C60" s="8">
        <v>100</v>
      </c>
      <c r="D60" s="9">
        <f>C60*0.5</f>
        <v>50</v>
      </c>
      <c r="E60" s="10">
        <v>0</v>
      </c>
      <c r="F60" s="70"/>
      <c r="G60" s="26"/>
      <c r="I60" s="26"/>
      <c r="J60" s="26"/>
      <c r="K60" s="26"/>
      <c r="L60" s="26"/>
      <c r="T60"/>
    </row>
    <row r="61" spans="1:20" ht="30" customHeight="1">
      <c r="A61" s="64"/>
      <c r="B61" s="60" t="s">
        <v>70</v>
      </c>
      <c r="C61" s="79" t="s">
        <v>105</v>
      </c>
      <c r="D61" s="80"/>
      <c r="E61" s="80"/>
      <c r="F61" s="81"/>
      <c r="G61" s="26"/>
      <c r="I61" s="26"/>
      <c r="J61" s="26"/>
      <c r="K61" s="26"/>
      <c r="L61" s="26"/>
      <c r="T61"/>
    </row>
    <row r="62" spans="1:20" ht="28.8">
      <c r="A62" s="64"/>
      <c r="B62" s="61"/>
      <c r="C62" s="38" t="s">
        <v>40</v>
      </c>
      <c r="D62" s="39" t="s">
        <v>86</v>
      </c>
      <c r="E62" s="39" t="s">
        <v>89</v>
      </c>
      <c r="F62" s="69"/>
      <c r="G62" s="26"/>
      <c r="I62" s="26"/>
      <c r="J62" s="26"/>
      <c r="K62" s="26"/>
      <c r="L62" s="26"/>
      <c r="T62"/>
    </row>
    <row r="63" spans="1:20" ht="16.5" customHeight="1" thickBot="1">
      <c r="A63" s="64"/>
      <c r="B63" s="62"/>
      <c r="C63" s="8">
        <v>100</v>
      </c>
      <c r="D63" s="9">
        <f>C63*0.5</f>
        <v>50</v>
      </c>
      <c r="E63" s="10">
        <v>0</v>
      </c>
      <c r="F63" s="70"/>
      <c r="G63" s="26"/>
      <c r="I63" s="26"/>
      <c r="J63" s="26"/>
      <c r="K63" s="26"/>
      <c r="L63" s="26"/>
      <c r="T63"/>
    </row>
    <row r="64" spans="1:20" ht="30" customHeight="1">
      <c r="A64" s="64"/>
      <c r="B64" s="60" t="s">
        <v>71</v>
      </c>
      <c r="C64" s="79" t="s">
        <v>106</v>
      </c>
      <c r="D64" s="80"/>
      <c r="E64" s="80"/>
      <c r="F64" s="81"/>
      <c r="G64" s="26"/>
      <c r="I64" s="26"/>
      <c r="J64" s="26"/>
      <c r="K64" s="26"/>
      <c r="L64" s="26"/>
      <c r="T64"/>
    </row>
    <row r="65" spans="1:20" ht="28.8">
      <c r="A65" s="64"/>
      <c r="B65" s="61"/>
      <c r="C65" s="38" t="s">
        <v>65</v>
      </c>
      <c r="D65" s="39" t="s">
        <v>86</v>
      </c>
      <c r="E65" s="39" t="s">
        <v>89</v>
      </c>
      <c r="F65" s="69"/>
      <c r="G65" s="26"/>
      <c r="I65" s="26"/>
      <c r="J65" s="26"/>
      <c r="K65" s="26"/>
      <c r="L65" s="26"/>
      <c r="T65"/>
    </row>
    <row r="66" spans="1:20" ht="16.5" customHeight="1" thickBot="1">
      <c r="A66" s="64"/>
      <c r="B66" s="62"/>
      <c r="C66" s="8">
        <v>200</v>
      </c>
      <c r="D66" s="9">
        <f>C66*0.5</f>
        <v>100</v>
      </c>
      <c r="E66" s="10">
        <v>0</v>
      </c>
      <c r="F66" s="70"/>
      <c r="G66" s="26"/>
      <c r="I66" s="26"/>
      <c r="J66" s="26"/>
      <c r="K66" s="26"/>
      <c r="L66" s="26"/>
      <c r="T66"/>
    </row>
    <row r="67" spans="1:20" ht="30" customHeight="1">
      <c r="A67" s="64"/>
      <c r="B67" s="60" t="s">
        <v>72</v>
      </c>
      <c r="C67" s="79" t="s">
        <v>107</v>
      </c>
      <c r="D67" s="80"/>
      <c r="E67" s="80"/>
      <c r="F67" s="81"/>
      <c r="G67" s="26"/>
      <c r="I67" s="26"/>
      <c r="J67" s="26"/>
      <c r="K67" s="26"/>
      <c r="L67" s="26"/>
      <c r="T67"/>
    </row>
    <row r="68" spans="1:20" ht="48" customHeight="1">
      <c r="A68" s="64"/>
      <c r="B68" s="61"/>
      <c r="C68" s="38" t="s">
        <v>65</v>
      </c>
      <c r="D68" s="39" t="s">
        <v>86</v>
      </c>
      <c r="E68" s="39" t="s">
        <v>89</v>
      </c>
      <c r="F68" s="69"/>
      <c r="G68" s="26"/>
      <c r="I68" s="26"/>
      <c r="J68" s="26"/>
      <c r="K68" s="26"/>
      <c r="L68" s="26"/>
      <c r="T68"/>
    </row>
    <row r="69" spans="1:20" ht="16.5" customHeight="1" thickBot="1">
      <c r="A69" s="64"/>
      <c r="B69" s="62"/>
      <c r="C69" s="8">
        <v>300</v>
      </c>
      <c r="D69" s="9">
        <f>C69*0.5</f>
        <v>150</v>
      </c>
      <c r="E69" s="10">
        <v>0</v>
      </c>
      <c r="F69" s="70"/>
      <c r="G69" s="26"/>
      <c r="I69" s="26"/>
      <c r="J69" s="26"/>
      <c r="K69" s="26"/>
      <c r="L69" s="26"/>
      <c r="T69"/>
    </row>
    <row r="70" spans="1:20" ht="30" customHeight="1">
      <c r="A70" s="64"/>
      <c r="B70" s="60" t="s">
        <v>74</v>
      </c>
      <c r="C70" s="79" t="s">
        <v>108</v>
      </c>
      <c r="D70" s="80"/>
      <c r="E70" s="80"/>
      <c r="F70" s="81"/>
      <c r="G70" s="26"/>
      <c r="I70" s="26"/>
      <c r="J70" s="26"/>
      <c r="K70" s="26"/>
      <c r="L70" s="26"/>
      <c r="T70"/>
    </row>
    <row r="71" spans="1:20" ht="46.5" customHeight="1">
      <c r="A71" s="64"/>
      <c r="B71" s="61"/>
      <c r="C71" s="38" t="s">
        <v>65</v>
      </c>
      <c r="D71" s="39" t="s">
        <v>86</v>
      </c>
      <c r="E71" s="39" t="s">
        <v>89</v>
      </c>
      <c r="F71" s="69"/>
      <c r="G71" s="26"/>
      <c r="I71" s="26"/>
      <c r="J71" s="26"/>
      <c r="K71" s="26"/>
      <c r="L71" s="26"/>
      <c r="T71"/>
    </row>
    <row r="72" spans="1:20" ht="16.5" customHeight="1" thickBot="1">
      <c r="A72" s="64"/>
      <c r="B72" s="62"/>
      <c r="C72" s="8">
        <v>100</v>
      </c>
      <c r="D72" s="9">
        <f>C72*0.5</f>
        <v>50</v>
      </c>
      <c r="E72" s="10">
        <v>0</v>
      </c>
      <c r="F72" s="70"/>
      <c r="G72" s="26"/>
      <c r="I72" s="26"/>
      <c r="J72" s="26"/>
      <c r="K72" s="26"/>
      <c r="L72" s="26"/>
      <c r="T72"/>
    </row>
    <row r="73" spans="1:20" ht="30" customHeight="1">
      <c r="A73" s="64"/>
      <c r="B73" s="60" t="s">
        <v>75</v>
      </c>
      <c r="C73" s="79" t="s">
        <v>109</v>
      </c>
      <c r="D73" s="80"/>
      <c r="E73" s="80"/>
      <c r="F73" s="81"/>
      <c r="G73" s="26"/>
      <c r="I73" s="26"/>
      <c r="J73" s="26"/>
      <c r="K73" s="26"/>
      <c r="L73" s="26"/>
      <c r="T73"/>
    </row>
    <row r="74" spans="1:20" ht="50.25" customHeight="1">
      <c r="A74" s="64"/>
      <c r="B74" s="61"/>
      <c r="C74" s="38" t="s">
        <v>65</v>
      </c>
      <c r="D74" s="39" t="s">
        <v>86</v>
      </c>
      <c r="E74" s="39" t="s">
        <v>89</v>
      </c>
      <c r="F74" s="69"/>
      <c r="G74" s="26"/>
      <c r="I74" s="26"/>
      <c r="J74" s="26"/>
      <c r="K74" s="26"/>
      <c r="L74" s="26"/>
      <c r="T74"/>
    </row>
    <row r="75" spans="1:20" ht="16.5" customHeight="1" thickBot="1">
      <c r="A75" s="64"/>
      <c r="B75" s="62"/>
      <c r="C75" s="8">
        <v>200</v>
      </c>
      <c r="D75" s="9">
        <f>C75*0.5</f>
        <v>100</v>
      </c>
      <c r="E75" s="10">
        <v>0</v>
      </c>
      <c r="F75" s="70"/>
      <c r="G75" s="26"/>
      <c r="I75" s="26"/>
      <c r="J75" s="26"/>
      <c r="K75" s="26"/>
      <c r="L75" s="26"/>
      <c r="T75"/>
    </row>
    <row r="76" spans="1:20" ht="30" customHeight="1">
      <c r="A76" s="64"/>
      <c r="B76" s="60" t="s">
        <v>76</v>
      </c>
      <c r="C76" s="79" t="s">
        <v>110</v>
      </c>
      <c r="D76" s="80"/>
      <c r="E76" s="80"/>
      <c r="F76" s="81"/>
      <c r="G76" s="26"/>
      <c r="I76" s="26"/>
      <c r="J76" s="26"/>
      <c r="K76" s="26"/>
      <c r="L76" s="26"/>
      <c r="T76"/>
    </row>
    <row r="77" spans="1:20" ht="47.25" customHeight="1">
      <c r="A77" s="64"/>
      <c r="B77" s="61"/>
      <c r="C77" s="38" t="s">
        <v>65</v>
      </c>
      <c r="D77" s="39" t="s">
        <v>86</v>
      </c>
      <c r="E77" s="39" t="s">
        <v>89</v>
      </c>
      <c r="F77" s="69"/>
      <c r="G77" s="26"/>
      <c r="I77" s="26"/>
      <c r="J77" s="26"/>
      <c r="K77" s="26"/>
      <c r="L77" s="26"/>
      <c r="T77"/>
    </row>
    <row r="78" spans="1:20" ht="16.5" customHeight="1" thickBot="1">
      <c r="A78" s="64"/>
      <c r="B78" s="62"/>
      <c r="C78" s="8">
        <v>100</v>
      </c>
      <c r="D78" s="9">
        <f>C78*0.5</f>
        <v>50</v>
      </c>
      <c r="E78" s="10">
        <v>0</v>
      </c>
      <c r="F78" s="70"/>
      <c r="G78" s="26"/>
      <c r="I78" s="26"/>
      <c r="J78" s="26"/>
      <c r="K78" s="26"/>
      <c r="L78" s="26"/>
      <c r="T78"/>
    </row>
    <row r="79" spans="1:20" ht="30" customHeight="1">
      <c r="A79" s="64"/>
      <c r="B79" s="60" t="s">
        <v>77</v>
      </c>
      <c r="C79" s="79" t="s">
        <v>102</v>
      </c>
      <c r="D79" s="80"/>
      <c r="E79" s="80"/>
      <c r="F79" s="81"/>
      <c r="G79" s="26"/>
      <c r="I79" s="26"/>
      <c r="J79" s="26"/>
      <c r="K79" s="26"/>
      <c r="L79" s="26"/>
      <c r="T79"/>
    </row>
    <row r="80" spans="1:20" ht="62.25" customHeight="1">
      <c r="A80" s="64"/>
      <c r="B80" s="61"/>
      <c r="C80" s="38" t="s">
        <v>66</v>
      </c>
      <c r="D80" s="39" t="s">
        <v>67</v>
      </c>
      <c r="E80" s="39" t="s">
        <v>111</v>
      </c>
      <c r="F80" s="69"/>
      <c r="G80" s="26"/>
      <c r="I80" s="26"/>
      <c r="J80" s="26"/>
      <c r="K80" s="26"/>
      <c r="L80" s="26"/>
      <c r="T80"/>
    </row>
    <row r="81" spans="1:24" ht="16.5" customHeight="1" thickBot="1">
      <c r="A81" s="64"/>
      <c r="B81" s="62"/>
      <c r="C81" s="8">
        <v>200</v>
      </c>
      <c r="D81" s="9">
        <f>C81*0.5</f>
        <v>100</v>
      </c>
      <c r="E81" s="10">
        <v>0</v>
      </c>
      <c r="F81" s="70"/>
      <c r="G81" s="26"/>
      <c r="I81" s="26"/>
      <c r="J81" s="26"/>
      <c r="K81" s="26"/>
      <c r="L81" s="26"/>
      <c r="T81"/>
    </row>
    <row r="82" spans="1:24" s="26" customFormat="1" ht="33.75" customHeight="1">
      <c r="A82" s="64"/>
      <c r="B82" s="60" t="s">
        <v>113</v>
      </c>
      <c r="C82" s="66" t="s">
        <v>116</v>
      </c>
      <c r="D82" s="67"/>
      <c r="E82" s="67"/>
      <c r="F82" s="68"/>
    </row>
    <row r="83" spans="1:24" ht="28.8">
      <c r="A83" s="64"/>
      <c r="B83" s="61"/>
      <c r="C83" s="38" t="s">
        <v>114</v>
      </c>
      <c r="D83" s="39" t="s">
        <v>115</v>
      </c>
      <c r="E83" s="39" t="s">
        <v>112</v>
      </c>
      <c r="F83" s="69"/>
      <c r="G83" s="26"/>
      <c r="I83" s="31"/>
      <c r="J83" s="26"/>
      <c r="K83" s="26"/>
      <c r="L83" s="26"/>
    </row>
    <row r="84" spans="1:24" ht="16.5" customHeight="1" thickBot="1">
      <c r="A84" s="65"/>
      <c r="B84" s="62"/>
      <c r="C84" s="8">
        <v>200</v>
      </c>
      <c r="D84" s="9">
        <f>C84*0.5</f>
        <v>100</v>
      </c>
      <c r="E84" s="10">
        <v>0</v>
      </c>
      <c r="F84" s="70"/>
      <c r="G84" s="26"/>
      <c r="I84" s="26"/>
      <c r="J84" s="26"/>
      <c r="K84" s="26"/>
      <c r="L84" s="26"/>
    </row>
    <row r="85" spans="1:24" ht="16.5" customHeight="1" thickBot="1">
      <c r="A85" s="26"/>
      <c r="B85" s="26"/>
      <c r="C85" s="26"/>
      <c r="D85" s="26"/>
      <c r="E85" s="26"/>
      <c r="F85" s="55">
        <f>F86/C86</f>
        <v>0</v>
      </c>
      <c r="G85" s="26"/>
      <c r="I85" s="26"/>
      <c r="J85" s="26"/>
      <c r="K85" s="26"/>
      <c r="L85" s="26"/>
    </row>
    <row r="86" spans="1:24" ht="29.25" customHeight="1" thickBot="1">
      <c r="A86" s="58" t="s">
        <v>20</v>
      </c>
      <c r="B86" s="59"/>
      <c r="C86" s="3">
        <f>SUM(C9:C84)</f>
        <v>5000</v>
      </c>
      <c r="D86" s="3">
        <f t="shared" ref="D86:E86" si="0">SUM(D9:D84)</f>
        <v>1750</v>
      </c>
      <c r="E86" s="3">
        <f t="shared" si="0"/>
        <v>0</v>
      </c>
      <c r="F86" s="22">
        <f>SUM(F9:F84)</f>
        <v>0</v>
      </c>
      <c r="G86" s="22">
        <f>SUM(H90:H105)</f>
        <v>0</v>
      </c>
      <c r="I86" s="31"/>
      <c r="J86" s="26"/>
      <c r="K86" s="26"/>
      <c r="L86" s="26"/>
      <c r="U86" s="26"/>
      <c r="V86" s="26"/>
      <c r="W86" s="26"/>
      <c r="X86" s="26"/>
    </row>
    <row r="87" spans="1:24" ht="15" thickBot="1">
      <c r="A87" s="26"/>
      <c r="B87" s="26"/>
      <c r="C87" s="30"/>
      <c r="D87" s="30"/>
      <c r="E87" s="30"/>
      <c r="F87" s="18" t="s">
        <v>26</v>
      </c>
      <c r="G87" s="18" t="s">
        <v>27</v>
      </c>
      <c r="I87" s="26"/>
      <c r="J87" s="26"/>
      <c r="K87" s="26"/>
      <c r="L87" s="26"/>
      <c r="U87" s="26"/>
      <c r="V87" s="26"/>
      <c r="W87" s="26"/>
      <c r="X87" s="26"/>
    </row>
    <row r="88" spans="1:24" ht="15" thickBot="1">
      <c r="A88" s="26"/>
      <c r="B88" s="26"/>
      <c r="C88" s="30"/>
      <c r="D88" s="30"/>
      <c r="E88" s="30"/>
      <c r="F88" s="33"/>
      <c r="G88" s="26"/>
      <c r="I88" s="26"/>
      <c r="J88" s="26"/>
      <c r="K88" s="26"/>
      <c r="L88" s="26"/>
    </row>
    <row r="89" spans="1:24" ht="15" thickBot="1">
      <c r="A89" s="26"/>
      <c r="B89" s="26"/>
      <c r="C89" s="13" t="s">
        <v>1</v>
      </c>
      <c r="D89" s="14" t="s">
        <v>2</v>
      </c>
      <c r="E89" s="14" t="s">
        <v>3</v>
      </c>
      <c r="F89" s="14" t="s">
        <v>28</v>
      </c>
      <c r="G89" s="15" t="s">
        <v>29</v>
      </c>
      <c r="H89" s="35"/>
      <c r="I89" s="26"/>
      <c r="J89" s="26"/>
      <c r="K89" s="26"/>
      <c r="L89" s="26"/>
    </row>
    <row r="90" spans="1:24" ht="14.4">
      <c r="A90" s="26"/>
      <c r="B90" s="26"/>
      <c r="C90" s="87" t="s">
        <v>4</v>
      </c>
      <c r="D90" s="6" t="s">
        <v>5</v>
      </c>
      <c r="E90" s="6">
        <v>15</v>
      </c>
      <c r="F90" s="20">
        <v>1</v>
      </c>
      <c r="G90" s="23">
        <v>0.95</v>
      </c>
      <c r="H90" s="36" t="str">
        <f>IF(AND($F$85&gt;=G90,$F$85&lt;=F90),E90,"")</f>
        <v/>
      </c>
      <c r="I90" s="26"/>
      <c r="J90" s="31"/>
      <c r="K90" s="26"/>
      <c r="L90" s="32"/>
    </row>
    <row r="91" spans="1:24" ht="15" customHeight="1">
      <c r="A91" s="26"/>
      <c r="B91" s="26"/>
      <c r="C91" s="88"/>
      <c r="D91" s="4">
        <v>1</v>
      </c>
      <c r="E91" s="4">
        <v>14</v>
      </c>
      <c r="F91" s="20">
        <v>0.94989999999999997</v>
      </c>
      <c r="G91" s="24">
        <v>0.9</v>
      </c>
      <c r="H91" s="36" t="str">
        <f t="shared" ref="H91:H105" si="1">IF(AND($F$85&gt;=G91,$F$85&lt;=F91),E91,"")</f>
        <v/>
      </c>
      <c r="I91" s="26"/>
      <c r="J91" s="31"/>
      <c r="K91" s="26"/>
      <c r="L91" s="26"/>
    </row>
    <row r="92" spans="1:24" ht="14.4">
      <c r="A92" s="26"/>
      <c r="B92" s="26"/>
      <c r="C92" s="88"/>
      <c r="D92" s="4" t="s">
        <v>6</v>
      </c>
      <c r="E92" s="4">
        <v>13</v>
      </c>
      <c r="F92" s="19">
        <v>0.89990000000000003</v>
      </c>
      <c r="G92" s="24">
        <v>0.85</v>
      </c>
      <c r="H92" s="36" t="str">
        <f t="shared" si="1"/>
        <v/>
      </c>
      <c r="I92" s="26"/>
      <c r="J92" s="31"/>
      <c r="K92" s="26"/>
      <c r="L92" s="26"/>
    </row>
    <row r="93" spans="1:24" ht="14.4">
      <c r="A93" s="26"/>
      <c r="B93" s="26"/>
      <c r="C93" s="89" t="s">
        <v>7</v>
      </c>
      <c r="D93" s="4" t="s">
        <v>8</v>
      </c>
      <c r="E93" s="4">
        <v>12</v>
      </c>
      <c r="F93" s="19">
        <v>0.84989999999999999</v>
      </c>
      <c r="G93" s="24">
        <v>0.8</v>
      </c>
      <c r="H93" s="36" t="str">
        <f t="shared" si="1"/>
        <v/>
      </c>
      <c r="I93" s="26"/>
      <c r="J93" s="31"/>
      <c r="K93" s="26"/>
      <c r="L93" s="26"/>
    </row>
    <row r="94" spans="1:24" ht="14.4">
      <c r="A94" s="26"/>
      <c r="B94" s="26"/>
      <c r="C94" s="89"/>
      <c r="D94" s="4">
        <v>2</v>
      </c>
      <c r="E94" s="4">
        <v>11</v>
      </c>
      <c r="F94" s="19">
        <v>0.79990000000000006</v>
      </c>
      <c r="G94" s="24">
        <v>0.75</v>
      </c>
      <c r="H94" s="36" t="str">
        <f t="shared" si="1"/>
        <v/>
      </c>
      <c r="I94" s="26"/>
      <c r="J94" s="31"/>
      <c r="K94" s="26"/>
      <c r="L94" s="26"/>
    </row>
    <row r="95" spans="1:24" ht="14.4">
      <c r="A95" s="26"/>
      <c r="B95" s="26"/>
      <c r="C95" s="89"/>
      <c r="D95" s="4" t="s">
        <v>9</v>
      </c>
      <c r="E95" s="4">
        <v>10</v>
      </c>
      <c r="F95" s="19">
        <v>0.74990000000000001</v>
      </c>
      <c r="G95" s="24">
        <v>0.7</v>
      </c>
      <c r="H95" s="36" t="str">
        <f t="shared" si="1"/>
        <v/>
      </c>
      <c r="I95" s="26"/>
      <c r="J95" s="31"/>
      <c r="K95" s="26"/>
      <c r="L95" s="26"/>
    </row>
    <row r="96" spans="1:24" ht="14.4">
      <c r="A96" s="26"/>
      <c r="B96" s="26"/>
      <c r="C96" s="82" t="s">
        <v>10</v>
      </c>
      <c r="D96" s="4" t="s">
        <v>11</v>
      </c>
      <c r="E96" s="4">
        <v>9</v>
      </c>
      <c r="F96" s="19">
        <v>0.69989999999999997</v>
      </c>
      <c r="G96" s="24">
        <v>0.65</v>
      </c>
      <c r="H96" s="36" t="str">
        <f t="shared" si="1"/>
        <v/>
      </c>
      <c r="I96" s="26"/>
      <c r="J96" s="31"/>
      <c r="K96" s="26"/>
      <c r="L96" s="26"/>
    </row>
    <row r="97" spans="1:12" ht="14.4">
      <c r="A97" s="26"/>
      <c r="B97" s="26"/>
      <c r="C97" s="82"/>
      <c r="D97" s="4">
        <v>3</v>
      </c>
      <c r="E97" s="4">
        <v>8</v>
      </c>
      <c r="F97" s="19">
        <v>0.64990000000000003</v>
      </c>
      <c r="G97" s="24">
        <v>0.6</v>
      </c>
      <c r="H97" s="36" t="str">
        <f t="shared" si="1"/>
        <v/>
      </c>
      <c r="I97" s="26"/>
      <c r="J97" s="31"/>
      <c r="K97" s="26"/>
      <c r="L97" s="26"/>
    </row>
    <row r="98" spans="1:12" ht="14.4">
      <c r="A98" s="26"/>
      <c r="B98" s="26"/>
      <c r="C98" s="82"/>
      <c r="D98" s="4" t="s">
        <v>12</v>
      </c>
      <c r="E98" s="4">
        <v>7</v>
      </c>
      <c r="F98" s="19">
        <v>0.59989999999999999</v>
      </c>
      <c r="G98" s="24">
        <v>0.55000000000000004</v>
      </c>
      <c r="H98" s="36" t="str">
        <f t="shared" si="1"/>
        <v/>
      </c>
      <c r="I98" s="26"/>
      <c r="J98" s="31"/>
      <c r="K98" s="26"/>
      <c r="L98" s="26"/>
    </row>
    <row r="99" spans="1:12" ht="14.4">
      <c r="A99" s="26"/>
      <c r="B99" s="26"/>
      <c r="C99" s="83" t="s">
        <v>119</v>
      </c>
      <c r="D99" s="4" t="s">
        <v>13</v>
      </c>
      <c r="E99" s="4">
        <v>6</v>
      </c>
      <c r="F99" s="19">
        <v>0.54990000000000006</v>
      </c>
      <c r="G99" s="24">
        <v>0.5</v>
      </c>
      <c r="H99" s="36" t="str">
        <f t="shared" si="1"/>
        <v/>
      </c>
      <c r="I99" s="26"/>
      <c r="J99" s="31"/>
      <c r="K99" s="26"/>
      <c r="L99" s="26"/>
    </row>
    <row r="100" spans="1:12" ht="14.4">
      <c r="A100" s="26"/>
      <c r="B100" s="26"/>
      <c r="C100" s="83"/>
      <c r="D100" s="4">
        <v>4</v>
      </c>
      <c r="E100" s="4">
        <v>5</v>
      </c>
      <c r="F100" s="19">
        <v>0.49990000000000001</v>
      </c>
      <c r="G100" s="24">
        <v>0.45</v>
      </c>
      <c r="H100" s="36" t="str">
        <f t="shared" si="1"/>
        <v/>
      </c>
      <c r="I100" s="26"/>
      <c r="J100" s="31"/>
      <c r="K100" s="26"/>
      <c r="L100" s="26"/>
    </row>
    <row r="101" spans="1:12" ht="15" thickBot="1">
      <c r="A101" s="26"/>
      <c r="B101" s="26"/>
      <c r="C101" s="84"/>
      <c r="D101" s="7" t="s">
        <v>14</v>
      </c>
      <c r="E101" s="7">
        <v>4</v>
      </c>
      <c r="F101" s="21">
        <v>0.44990000000000002</v>
      </c>
      <c r="G101" s="25">
        <v>0.4</v>
      </c>
      <c r="H101" s="36" t="str">
        <f t="shared" si="1"/>
        <v/>
      </c>
      <c r="I101" s="26"/>
      <c r="J101" s="31"/>
      <c r="K101" s="26"/>
      <c r="L101" s="26"/>
    </row>
    <row r="102" spans="1:12" ht="14.4">
      <c r="A102" s="26"/>
      <c r="B102" s="26"/>
      <c r="C102" s="85" t="s">
        <v>15</v>
      </c>
      <c r="D102" s="6" t="s">
        <v>16</v>
      </c>
      <c r="E102" s="6">
        <v>3</v>
      </c>
      <c r="F102" s="20">
        <v>0.39989999999999998</v>
      </c>
      <c r="G102" s="23">
        <v>0.33</v>
      </c>
      <c r="H102" s="36" t="str">
        <f t="shared" si="1"/>
        <v/>
      </c>
      <c r="I102" s="26"/>
      <c r="J102" s="31"/>
      <c r="K102" s="26"/>
      <c r="L102" s="26"/>
    </row>
    <row r="103" spans="1:12" ht="14.4">
      <c r="A103" s="26"/>
      <c r="B103" s="26"/>
      <c r="C103" s="86"/>
      <c r="D103" s="4">
        <v>5</v>
      </c>
      <c r="E103" s="4">
        <v>2</v>
      </c>
      <c r="F103" s="20">
        <v>0.32990000000000003</v>
      </c>
      <c r="G103" s="24">
        <v>0.27</v>
      </c>
      <c r="H103" s="36" t="str">
        <f t="shared" si="1"/>
        <v/>
      </c>
      <c r="I103" s="26"/>
      <c r="J103" s="31"/>
      <c r="K103" s="26"/>
      <c r="L103" s="26"/>
    </row>
    <row r="104" spans="1:12" ht="14.4">
      <c r="A104" s="26"/>
      <c r="B104" s="26"/>
      <c r="C104" s="86"/>
      <c r="D104" s="4" t="s">
        <v>17</v>
      </c>
      <c r="E104" s="4">
        <v>1</v>
      </c>
      <c r="F104" s="19">
        <v>0.26989999999999997</v>
      </c>
      <c r="G104" s="24">
        <v>0.2</v>
      </c>
      <c r="H104" s="36" t="str">
        <f t="shared" si="1"/>
        <v/>
      </c>
      <c r="I104" s="26"/>
      <c r="J104" s="31"/>
      <c r="K104" s="26"/>
      <c r="L104" s="26"/>
    </row>
    <row r="105" spans="1:12" ht="14.4">
      <c r="A105" s="26"/>
      <c r="B105" s="26"/>
      <c r="C105" s="5" t="s">
        <v>18</v>
      </c>
      <c r="D105" s="4">
        <v>6</v>
      </c>
      <c r="E105" s="4">
        <v>0</v>
      </c>
      <c r="F105" s="19">
        <v>0.19989999999999999</v>
      </c>
      <c r="G105" s="24">
        <v>0</v>
      </c>
      <c r="H105" s="36">
        <f t="shared" si="1"/>
        <v>0</v>
      </c>
      <c r="I105" s="26"/>
      <c r="J105" s="31"/>
      <c r="K105" s="26"/>
      <c r="L105" s="26"/>
    </row>
    <row r="106" spans="1:12" s="26" customFormat="1" ht="14.4">
      <c r="G106" s="33"/>
    </row>
    <row r="107" spans="1:12" ht="15" thickBot="1">
      <c r="A107" s="26"/>
      <c r="B107" s="26"/>
      <c r="C107" s="26" t="s">
        <v>68</v>
      </c>
      <c r="D107" s="26"/>
      <c r="E107" s="26"/>
      <c r="F107" s="26"/>
      <c r="G107" s="33"/>
      <c r="I107" s="26"/>
      <c r="J107" s="26"/>
      <c r="K107" s="26"/>
      <c r="L107" s="26"/>
    </row>
    <row r="108" spans="1:12" ht="15" thickBot="1">
      <c r="A108" s="26"/>
      <c r="B108" s="26"/>
      <c r="C108" s="16" t="s">
        <v>23</v>
      </c>
      <c r="D108" s="17" t="s">
        <v>24</v>
      </c>
      <c r="E108" s="17" t="s">
        <v>69</v>
      </c>
      <c r="F108" s="26"/>
      <c r="G108" s="33"/>
      <c r="I108" s="26"/>
      <c r="J108" s="26"/>
      <c r="K108" s="26"/>
      <c r="L108" s="26"/>
    </row>
    <row r="109" spans="1:12" ht="14.4">
      <c r="A109" s="26"/>
      <c r="B109" s="26"/>
      <c r="C109" s="12">
        <v>100</v>
      </c>
      <c r="D109" s="12">
        <v>50</v>
      </c>
      <c r="E109" s="12">
        <v>0</v>
      </c>
      <c r="F109" s="26"/>
      <c r="G109" s="33"/>
      <c r="I109" s="26"/>
      <c r="J109" s="26"/>
      <c r="K109" s="26"/>
      <c r="L109" s="26"/>
    </row>
    <row r="110" spans="1:12" ht="14.4">
      <c r="A110" s="26"/>
      <c r="B110" s="26"/>
      <c r="C110" s="11">
        <v>200</v>
      </c>
      <c r="D110" s="11">
        <v>100</v>
      </c>
      <c r="E110" s="11">
        <v>0</v>
      </c>
      <c r="F110" s="26"/>
      <c r="G110" s="33"/>
      <c r="I110" s="26"/>
      <c r="J110" s="26"/>
      <c r="K110" s="26"/>
      <c r="L110" s="26"/>
    </row>
    <row r="111" spans="1:12" ht="14.4">
      <c r="A111" s="26"/>
      <c r="B111" s="26"/>
      <c r="C111" s="11">
        <v>300</v>
      </c>
      <c r="D111" s="11">
        <v>150</v>
      </c>
      <c r="E111" s="11">
        <v>0</v>
      </c>
      <c r="F111" s="26"/>
      <c r="G111" s="33"/>
      <c r="I111" s="26"/>
      <c r="J111" s="26"/>
      <c r="K111" s="26"/>
      <c r="L111" s="26"/>
    </row>
    <row r="112" spans="1:12" s="26" customFormat="1" ht="14.4">
      <c r="F112" s="33"/>
    </row>
    <row r="113" spans="1:12" ht="14.4">
      <c r="A113" s="26"/>
      <c r="B113" s="26"/>
      <c r="C113" s="37" t="s">
        <v>59</v>
      </c>
      <c r="D113" s="26"/>
      <c r="E113" s="26"/>
      <c r="F113" s="33"/>
      <c r="G113" s="26"/>
      <c r="I113" s="26"/>
      <c r="J113" s="26"/>
      <c r="K113" s="26"/>
      <c r="L113" s="26"/>
    </row>
    <row r="114" spans="1:12" ht="14.4">
      <c r="A114" s="26"/>
      <c r="B114" s="26"/>
      <c r="C114" s="37" t="s">
        <v>25</v>
      </c>
      <c r="D114" s="26"/>
      <c r="E114" s="26"/>
      <c r="F114" s="33"/>
      <c r="G114" s="26"/>
      <c r="I114" s="26"/>
      <c r="J114" s="26"/>
      <c r="K114" s="26"/>
      <c r="L114" s="26"/>
    </row>
    <row r="115" spans="1:12" s="26" customFormat="1">
      <c r="F115" s="34"/>
    </row>
    <row r="116" spans="1:12" s="26" customFormat="1">
      <c r="F116" s="34"/>
    </row>
    <row r="117" spans="1:12" s="26" customFormat="1">
      <c r="F117" s="34"/>
    </row>
    <row r="118" spans="1:12" s="26" customFormat="1">
      <c r="F118" s="34"/>
    </row>
    <row r="119" spans="1:12" s="26" customFormat="1">
      <c r="F119" s="34"/>
    </row>
    <row r="120" spans="1:12" s="26" customFormat="1">
      <c r="F120" s="34"/>
    </row>
    <row r="121" spans="1:12" s="26" customFormat="1">
      <c r="F121" s="34"/>
    </row>
    <row r="122" spans="1:12" s="26" customFormat="1">
      <c r="F122" s="34"/>
    </row>
    <row r="123" spans="1:12" s="26" customFormat="1">
      <c r="F123" s="34"/>
    </row>
    <row r="124" spans="1:12" s="26" customFormat="1">
      <c r="F124" s="34"/>
    </row>
    <row r="125" spans="1:12" s="26" customFormat="1">
      <c r="F125" s="34"/>
    </row>
    <row r="126" spans="1:12" s="26" customFormat="1">
      <c r="F126" s="34"/>
    </row>
    <row r="127" spans="1:12" s="26" customFormat="1">
      <c r="F127" s="34"/>
    </row>
    <row r="128" spans="1:12" s="26" customFormat="1">
      <c r="F128" s="34"/>
    </row>
    <row r="129" spans="6:6" s="26" customFormat="1">
      <c r="F129" s="34"/>
    </row>
    <row r="130" spans="6:6" s="26" customFormat="1">
      <c r="F130" s="34"/>
    </row>
    <row r="131" spans="6:6" s="26" customFormat="1">
      <c r="F131" s="34"/>
    </row>
    <row r="132" spans="6:6" s="26" customFormat="1">
      <c r="F132" s="34"/>
    </row>
    <row r="133" spans="6:6" s="26" customFormat="1">
      <c r="F133" s="34"/>
    </row>
    <row r="134" spans="6:6" s="26" customFormat="1">
      <c r="F134" s="34"/>
    </row>
    <row r="135" spans="6:6" s="26" customFormat="1">
      <c r="F135" s="34"/>
    </row>
    <row r="136" spans="6:6" s="26" customFormat="1">
      <c r="F136" s="34"/>
    </row>
    <row r="137" spans="6:6" s="26" customFormat="1">
      <c r="F137" s="34"/>
    </row>
    <row r="138" spans="6:6" s="26" customFormat="1">
      <c r="F138" s="34"/>
    </row>
    <row r="139" spans="6:6" s="26" customFormat="1">
      <c r="F139" s="34"/>
    </row>
    <row r="140" spans="6:6" s="26" customFormat="1">
      <c r="F140" s="34"/>
    </row>
    <row r="141" spans="6:6" s="26" customFormat="1">
      <c r="F141" s="34"/>
    </row>
    <row r="142" spans="6:6" s="26" customFormat="1">
      <c r="F142" s="34"/>
    </row>
    <row r="143" spans="6:6" s="26" customFormat="1">
      <c r="F143" s="34"/>
    </row>
    <row r="144" spans="6:6" s="26" customFormat="1">
      <c r="F144" s="34"/>
    </row>
    <row r="145" spans="6:6" s="26" customFormat="1">
      <c r="F145" s="34"/>
    </row>
    <row r="146" spans="6:6" s="26" customFormat="1">
      <c r="F146" s="34"/>
    </row>
    <row r="147" spans="6:6" s="26" customFormat="1">
      <c r="F147" s="34"/>
    </row>
    <row r="148" spans="6:6" s="26" customFormat="1">
      <c r="F148" s="34"/>
    </row>
    <row r="149" spans="6:6" s="26" customFormat="1">
      <c r="F149" s="34"/>
    </row>
    <row r="150" spans="6:6" s="26" customFormat="1">
      <c r="F150" s="34"/>
    </row>
    <row r="151" spans="6:6" s="26" customFormat="1">
      <c r="F151" s="34"/>
    </row>
    <row r="152" spans="6:6" s="26" customFormat="1">
      <c r="F152" s="34"/>
    </row>
    <row r="153" spans="6:6" s="26" customFormat="1">
      <c r="F153" s="34"/>
    </row>
    <row r="154" spans="6:6" s="26" customFormat="1">
      <c r="F154" s="34"/>
    </row>
    <row r="155" spans="6:6" s="26" customFormat="1">
      <c r="F155" s="34"/>
    </row>
    <row r="156" spans="6:6" s="26" customFormat="1">
      <c r="F156" s="34"/>
    </row>
    <row r="157" spans="6:6" s="26" customFormat="1">
      <c r="F157" s="34"/>
    </row>
    <row r="158" spans="6:6" s="26" customFormat="1">
      <c r="F158" s="34"/>
    </row>
    <row r="159" spans="6:6" s="26" customFormat="1">
      <c r="F159" s="34"/>
    </row>
    <row r="160" spans="6:6" s="26" customFormat="1">
      <c r="F160" s="34"/>
    </row>
    <row r="161" spans="6:12" s="26" customFormat="1">
      <c r="F161" s="34"/>
    </row>
    <row r="162" spans="6:12" s="26" customFormat="1">
      <c r="F162" s="34"/>
    </row>
    <row r="163" spans="6:12" s="26" customFormat="1">
      <c r="F163" s="34"/>
    </row>
    <row r="164" spans="6:12" s="26" customFormat="1">
      <c r="F164" s="34"/>
    </row>
    <row r="165" spans="6:12" s="26" customFormat="1">
      <c r="F165" s="34"/>
    </row>
    <row r="166" spans="6:12" s="26" customFormat="1">
      <c r="F166" s="34"/>
    </row>
    <row r="167" spans="6:12" s="26" customFormat="1">
      <c r="F167" s="34"/>
    </row>
    <row r="168" spans="6:12" s="26" customFormat="1">
      <c r="F168" s="34"/>
    </row>
    <row r="169" spans="6:12" s="26" customFormat="1">
      <c r="F169" s="34"/>
    </row>
    <row r="170" spans="6:12">
      <c r="I170" s="26"/>
      <c r="J170" s="26"/>
      <c r="K170" s="26"/>
      <c r="L170" s="26"/>
    </row>
    <row r="171" spans="6:12">
      <c r="I171" s="26"/>
      <c r="J171" s="26"/>
      <c r="K171" s="26"/>
      <c r="L171" s="26"/>
    </row>
    <row r="172" spans="6:12">
      <c r="I172" s="26"/>
      <c r="J172" s="26"/>
      <c r="K172" s="26"/>
      <c r="L172" s="26"/>
    </row>
    <row r="173" spans="6:12">
      <c r="I173" s="26"/>
      <c r="J173" s="26"/>
      <c r="K173" s="26"/>
      <c r="L173" s="26"/>
    </row>
    <row r="174" spans="6:12">
      <c r="I174" s="26"/>
      <c r="J174" s="26"/>
      <c r="K174" s="26"/>
      <c r="L174" s="26"/>
    </row>
    <row r="175" spans="6:12">
      <c r="I175" s="26"/>
      <c r="J175" s="26"/>
      <c r="K175" s="26"/>
      <c r="L175" s="26"/>
    </row>
    <row r="176" spans="6:12">
      <c r="I176" s="26"/>
      <c r="J176" s="26"/>
      <c r="K176" s="26"/>
      <c r="L176" s="26"/>
    </row>
    <row r="177" spans="9:12">
      <c r="I177" s="26"/>
      <c r="J177" s="26"/>
      <c r="K177" s="26"/>
      <c r="L177" s="26"/>
    </row>
    <row r="178" spans="9:12">
      <c r="I178" s="26"/>
      <c r="J178" s="26"/>
      <c r="K178" s="26"/>
      <c r="L178" s="26"/>
    </row>
    <row r="179" spans="9:12">
      <c r="I179" s="26"/>
      <c r="J179" s="26"/>
      <c r="K179" s="26"/>
      <c r="L179" s="26"/>
    </row>
    <row r="180" spans="9:12">
      <c r="I180" s="26"/>
      <c r="J180" s="26"/>
      <c r="K180" s="26"/>
      <c r="L180" s="26"/>
    </row>
    <row r="181" spans="9:12">
      <c r="I181" s="26"/>
      <c r="J181" s="26"/>
      <c r="K181" s="26"/>
      <c r="L181" s="26"/>
    </row>
    <row r="182" spans="9:12">
      <c r="I182" s="26"/>
      <c r="J182" s="26"/>
      <c r="K182" s="26"/>
      <c r="L182" s="26"/>
    </row>
    <row r="183" spans="9:12">
      <c r="I183" s="26"/>
      <c r="J183" s="26"/>
      <c r="K183" s="26"/>
      <c r="L183" s="26"/>
    </row>
    <row r="184" spans="9:12">
      <c r="I184" s="26"/>
      <c r="J184" s="26"/>
      <c r="K184" s="26"/>
      <c r="L184" s="26"/>
    </row>
    <row r="185" spans="9:12">
      <c r="I185" s="26"/>
      <c r="J185" s="26"/>
      <c r="K185" s="26"/>
      <c r="L185" s="26"/>
    </row>
    <row r="186" spans="9:12">
      <c r="I186" s="26"/>
      <c r="J186" s="26"/>
      <c r="K186" s="26"/>
      <c r="L186" s="26"/>
    </row>
    <row r="187" spans="9:12">
      <c r="I187" s="26"/>
      <c r="J187" s="26"/>
      <c r="K187" s="26"/>
      <c r="L187" s="26"/>
    </row>
  </sheetData>
  <mergeCells count="86">
    <mergeCell ref="F56:F57"/>
    <mergeCell ref="F59:F60"/>
    <mergeCell ref="C31:F31"/>
    <mergeCell ref="A9:A23"/>
    <mergeCell ref="B15:B17"/>
    <mergeCell ref="B12:B14"/>
    <mergeCell ref="B9:B11"/>
    <mergeCell ref="C9:F9"/>
    <mergeCell ref="F16:F17"/>
    <mergeCell ref="F13:F14"/>
    <mergeCell ref="F10:F11"/>
    <mergeCell ref="C15:F15"/>
    <mergeCell ref="C12:F12"/>
    <mergeCell ref="B49:B51"/>
    <mergeCell ref="F26:F27"/>
    <mergeCell ref="F29:F30"/>
    <mergeCell ref="C96:C98"/>
    <mergeCell ref="C99:C101"/>
    <mergeCell ref="C102:C104"/>
    <mergeCell ref="C25:F25"/>
    <mergeCell ref="C34:F34"/>
    <mergeCell ref="C55:F55"/>
    <mergeCell ref="C58:F58"/>
    <mergeCell ref="C61:F61"/>
    <mergeCell ref="C70:F70"/>
    <mergeCell ref="C73:F73"/>
    <mergeCell ref="C90:C92"/>
    <mergeCell ref="C93:C95"/>
    <mergeCell ref="F68:F69"/>
    <mergeCell ref="C28:F28"/>
    <mergeCell ref="C79:F79"/>
    <mergeCell ref="C67:F67"/>
    <mergeCell ref="F62:F63"/>
    <mergeCell ref="F65:F66"/>
    <mergeCell ref="C52:F52"/>
    <mergeCell ref="F53:F54"/>
    <mergeCell ref="F32:F33"/>
    <mergeCell ref="C37:F37"/>
    <mergeCell ref="C40:F40"/>
    <mergeCell ref="C43:F43"/>
    <mergeCell ref="C46:F46"/>
    <mergeCell ref="F47:F48"/>
    <mergeCell ref="F44:F45"/>
    <mergeCell ref="F41:F42"/>
    <mergeCell ref="F38:F39"/>
    <mergeCell ref="C49:F49"/>
    <mergeCell ref="C64:F64"/>
    <mergeCell ref="F50:F51"/>
    <mergeCell ref="F71:F72"/>
    <mergeCell ref="F74:F75"/>
    <mergeCell ref="F77:F78"/>
    <mergeCell ref="F80:F81"/>
    <mergeCell ref="C76:F76"/>
    <mergeCell ref="D2:F2"/>
    <mergeCell ref="C21:F21"/>
    <mergeCell ref="F22:F23"/>
    <mergeCell ref="C7:E7"/>
    <mergeCell ref="B21:B23"/>
    <mergeCell ref="B18:B20"/>
    <mergeCell ref="C18:F18"/>
    <mergeCell ref="F19:F20"/>
    <mergeCell ref="C4:F4"/>
    <mergeCell ref="B40:B42"/>
    <mergeCell ref="B43:B45"/>
    <mergeCell ref="B46:B48"/>
    <mergeCell ref="F35:F36"/>
    <mergeCell ref="B25:B27"/>
    <mergeCell ref="B28:B30"/>
    <mergeCell ref="B34:B36"/>
    <mergeCell ref="B31:B33"/>
    <mergeCell ref="A86:B86"/>
    <mergeCell ref="B82:B84"/>
    <mergeCell ref="A25:A84"/>
    <mergeCell ref="C82:F82"/>
    <mergeCell ref="F83:F84"/>
    <mergeCell ref="B52:B54"/>
    <mergeCell ref="B73:B75"/>
    <mergeCell ref="B76:B78"/>
    <mergeCell ref="B79:B81"/>
    <mergeCell ref="B70:B72"/>
    <mergeCell ref="B64:B66"/>
    <mergeCell ref="B67:B69"/>
    <mergeCell ref="B55:B57"/>
    <mergeCell ref="B58:B60"/>
    <mergeCell ref="B61:B63"/>
    <mergeCell ref="B37:B39"/>
  </mergeCells>
  <conditionalFormatting sqref="H106:H109 G112:G1048576 H111 G88 H89">
    <cfRule type="containsText" dxfId="0" priority="7" operator="containsText" text="!!!">
      <formula>NOT(ISERROR(SEARCH("!!!",G88)))</formula>
    </cfRule>
  </conditionalFormatting>
  <pageMargins left="0.51181102362204722" right="0.51181102362204722" top="1.0236220472440944" bottom="0.78740157480314965" header="0.31496062992125984" footer="0.31496062992125984"/>
  <pageSetup paperSize="8" scale="95" fitToHeight="0" orientation="landscape" r:id="rId1"/>
  <headerFooter>
    <oddHeader>&amp;L
Anlage zum Auswahlverfahren Rettungsdienst 2025&amp;CMonitoringkriterien&amp;R&amp;G</oddHeader>
    <oddFooter>&amp;LDateiversion 1.0&amp;CRettZV „SWS“&amp;RSeite &amp;P von &amp;N</oddFooter>
  </headerFooter>
  <rowBreaks count="2" manualBreakCount="2">
    <brk id="24" max="6" man="1"/>
    <brk id="141" max="6" man="1"/>
  </rowBreak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MonitoringkriterienMANV</vt:lpstr>
      <vt:lpstr>MonitoringkriterienMANV!Druckbereich</vt:lpstr>
      <vt:lpstr>MonitoringkriterienMANV!Drucktitel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Wunderlich, Thomas - RettZV "Südwestsachsen"</dc:creator>
  <cp:lastModifiedBy>Nestler, Robert Andreas - RettZV "Südwestsachsen"</cp:lastModifiedBy>
  <cp:lastPrinted>2024-10-08T13:31:15Z</cp:lastPrinted>
  <dcterms:created xsi:type="dcterms:W3CDTF">2024-09-18T09:41:14Z</dcterms:created>
  <dcterms:modified xsi:type="dcterms:W3CDTF">2025-04-09T13:32:20Z</dcterms:modified>
</cp:coreProperties>
</file>