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bteilungen\00_Vergabe_RD_2025\01_Leistungsbeschreibung\"/>
    </mc:Choice>
  </mc:AlternateContent>
  <bookViews>
    <workbookView xWindow="0" yWindow="0" windowWidth="29112" windowHeight="11832"/>
  </bookViews>
  <sheets>
    <sheet name="MonitoringkriterienRettHundStaf" sheetId="1" r:id="rId1"/>
  </sheets>
  <definedNames>
    <definedName name="_xlnm.Print_Area" localSheetId="0">MonitoringkriterienRettHundStaf!$A$1:$H$53</definedName>
    <definedName name="_xlnm.Print_Titles" localSheetId="0">MonitoringkriterienRettHundStaf!$6:$7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5" i="1" l="1"/>
  <c r="C25" i="1"/>
  <c r="F25" i="1"/>
  <c r="D23" i="1" l="1"/>
  <c r="F24" i="1"/>
  <c r="D17" i="1" l="1"/>
  <c r="D20" i="1" l="1"/>
  <c r="D25" i="1" s="1"/>
  <c r="H44" i="1" l="1"/>
  <c r="H29" i="1" l="1"/>
  <c r="H30" i="1" l="1"/>
  <c r="H41" i="1" l="1"/>
  <c r="H43" i="1"/>
  <c r="H38" i="1"/>
  <c r="H31" i="1"/>
  <c r="H34" i="1"/>
  <c r="H39" i="1"/>
  <c r="H42" i="1"/>
  <c r="H32" i="1"/>
  <c r="H35" i="1"/>
  <c r="H40" i="1"/>
  <c r="H36" i="1"/>
  <c r="H33" i="1"/>
  <c r="H37" i="1"/>
  <c r="G25" i="1" l="1"/>
</calcChain>
</file>

<file path=xl/sharedStrings.xml><?xml version="1.0" encoding="utf-8"?>
<sst xmlns="http://schemas.openxmlformats.org/spreadsheetml/2006/main" count="63" uniqueCount="63">
  <si>
    <t>Bewertungskriterium</t>
  </si>
  <si>
    <t>Notenstufe</t>
  </si>
  <si>
    <t>Note</t>
  </si>
  <si>
    <t>Punkte</t>
  </si>
  <si>
    <t>sehr gut</t>
  </si>
  <si>
    <t>1+</t>
  </si>
  <si>
    <t>1-</t>
  </si>
  <si>
    <t>gut</t>
  </si>
  <si>
    <t>2+</t>
  </si>
  <si>
    <t>2-</t>
  </si>
  <si>
    <t>befriedigend</t>
  </si>
  <si>
    <t>3+</t>
  </si>
  <si>
    <t>3-</t>
  </si>
  <si>
    <t>4+</t>
  </si>
  <si>
    <t>4-</t>
  </si>
  <si>
    <t>mangelhaft</t>
  </si>
  <si>
    <t>5+</t>
  </si>
  <si>
    <t>5-</t>
  </si>
  <si>
    <t>ungenügend</t>
  </si>
  <si>
    <t>Erreichter Punktwert des Leistungserbringers</t>
  </si>
  <si>
    <t>Summe</t>
  </si>
  <si>
    <t>Vorgabe
voll eingehalten</t>
  </si>
  <si>
    <t>Vorgabe
nicht eingehalten</t>
  </si>
  <si>
    <t>Maximal mögliche Punkte</t>
  </si>
  <si>
    <t>50% der maximal möglichen Punkte</t>
  </si>
  <si>
    <t>Gesamtpunktzahl</t>
  </si>
  <si>
    <t>Punktwert</t>
  </si>
  <si>
    <t>Prozent von</t>
  </si>
  <si>
    <t>Prozent bis</t>
  </si>
  <si>
    <t>Vorgabe
teilweise eingehalten</t>
  </si>
  <si>
    <t>Prioritätskriterien   - - -   Prioritätskriterien   - - -   Prioritätskriterien   - - -   Prioritätskriterien   - - -   Prioritätskriterien</t>
  </si>
  <si>
    <t>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   - - -   Qualitätskriterien</t>
  </si>
  <si>
    <t>1</t>
  </si>
  <si>
    <t>2</t>
  </si>
  <si>
    <t>3</t>
  </si>
  <si>
    <t>4</t>
  </si>
  <si>
    <t>Prioritätskriterien dürfen NICHT mit 0 Punkten bewertet sein. Dies kann eine Kündigung des öffentlich rechtlichen Vertrages unabhängig von der Gesamtpunktzahl nach sich ziehen.</t>
  </si>
  <si>
    <t>0% der maximal möglichen Punkte</t>
  </si>
  <si>
    <t>Matrix der möglichen zu erreichenden Punkte je Wertungskriterium</t>
  </si>
  <si>
    <t>Rettungshundestaffel ist vorhanden | ja/nein</t>
  </si>
  <si>
    <t>Rettungshundestaffel vorhanden</t>
  </si>
  <si>
    <t>Rettungshundestaffel nicht vorhanden</t>
  </si>
  <si>
    <t>Mannschaftstransportwagen ist vorhanden | ja/nein</t>
  </si>
  <si>
    <t>MTW vorhanden</t>
  </si>
  <si>
    <t>MTW nicht vorhanden</t>
  </si>
  <si>
    <t>einfache Mannschaftsstärke der Rettungshundestaffel (0/1/5/6)</t>
  </si>
  <si>
    <t>Mindestens 5 Rettungshundeteams vorhanden</t>
  </si>
  <si>
    <t>Mindestens 3 Rettungshundeteams vorhanden.</t>
  </si>
  <si>
    <t>Kein Rettungshundeteam vorhanden.</t>
  </si>
  <si>
    <t>Schriftliche Mitwirkungserklärung der ehrenamtlichen Helfer vorhanden.</t>
  </si>
  <si>
    <t>Sämtliche Mitwirkungserklärungen aller Mitglieder vorhanden.</t>
  </si>
  <si>
    <t>Mehr als 50% der Mitwirkungserklärungen der Mitglieder vorhanden.</t>
  </si>
  <si>
    <t>Keine Mitwirkungserklärung der Mitglieder vorhanden.</t>
  </si>
  <si>
    <t>Entspricht die Gesamtpunktzahl einer Note unterhalb "Ausreichend" (Punktwert nach Sek2 &lt; 4), kann dies ebenfalls zu einer Vertragskündigung führen.</t>
  </si>
  <si>
    <t>Alarmierung | RWB-Alarmstufe IV | Rettungshundestaffel (KatS-RettHundSt) gem. Anlage 6 zu § 1 Abs. 2 SächsKatSVO (Bewertung erfolgt je Alarmierung)</t>
  </si>
  <si>
    <t>5</t>
  </si>
  <si>
    <t>mind. 2 Teams innerhalb von 60 Minuten einsatzbereit.</t>
  </si>
  <si>
    <t>mind. 2 Teams innerhalb von 60 bis 90 Minuten einsatzbereit.</t>
  </si>
  <si>
    <t>mind. 2 Teams nach mehr als  90 Minuten einsatzbereit.</t>
  </si>
  <si>
    <t>Spezieller Teil | Nebenleistung Rettungshundestaffel (ab 01.01.2028)</t>
  </si>
  <si>
    <t>Qualitätsmonitoring 2026</t>
  </si>
  <si>
    <t xml:space="preserve">Beim Qualitätsmonitoring werden Qualitätskriterien, die sich aus den jeweils aktuellen Leistungsbeschreibungen des Jahres ergeben, überprüft und objektiv bewertet.
Insbesondere sind es Qualitätskriterien, die im Verantwortungsbereich des Leistungserbringers liegen und durch diesen maßgeblich beeinflusst werden können. 
Je nach Erfüllungsgrad (i.d.R. messbare Schwellenwerte) der Qualitätskriterien werden Punkte vergeben. Die Summe der erreichten Punkte fließt in ein Qualitäts-Bonus-Verfahren ein.
Werden Mindestpunktzahlen nicht erreicht, eröffnet sich für den Rettungszweckverband „Südwestsachsen“ ein Sonderkündigungsrecht (vgl. Regelungen des öffentlich-rechtlichen Vertrages). Qualitätskriterien, deren Wichtung sowie Schwellenwerte können jährlich für das Folgejahr angepasst werden.
Die Änderungen werden dem Leistungserbringer rechtzeitig angezeigt. </t>
  </si>
  <si>
    <t>ausreichend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</si>
</sst>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font>
      <sz val="11"/>
      <color theme="1"/>
      <name val="Calibri"/>
      <family val="2"/>
      <scheme val="minor"/>
    </font>
    <font>
      <sz val="11"/>
      <color theme="1"/>
      <name val="Calibri"/>
      <family val="2"/>
    </font>
    <font>
      <b/>
      <sz val="11"/>
      <color theme="1"/>
      <name val="Calibri"/>
      <family val="2"/>
    </font>
    <font>
      <b/>
      <sz val="11"/>
      <color rgb="FFC45911"/>
      <name val="Calibri"/>
      <family val="2"/>
    </font>
    <font>
      <b/>
      <sz val="11"/>
      <color rgb="FFFF0000"/>
      <name val="Calibri"/>
      <family val="2"/>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8"/>
      <color theme="1"/>
      <name val="Calibri"/>
      <family val="2"/>
      <scheme val="minor"/>
    </font>
    <font>
      <b/>
      <sz val="11"/>
      <name val="Calibri"/>
      <family val="2"/>
    </font>
    <font>
      <sz val="11"/>
      <name val="Calibri"/>
      <family val="2"/>
      <scheme val="minor"/>
    </font>
    <font>
      <b/>
      <sz val="11"/>
      <name val="Calibri"/>
      <family val="2"/>
      <scheme val="minor"/>
    </font>
    <font>
      <sz val="11"/>
      <name val="Calibri"/>
      <family val="2"/>
    </font>
    <font>
      <sz val="12"/>
      <name val="Calibri"/>
      <family val="2"/>
    </font>
    <font>
      <sz val="11"/>
      <color theme="0" tint="-4.9989318521683403E-2"/>
      <name val="Calibri"/>
      <family val="2"/>
      <scheme val="minor"/>
    </font>
    <font>
      <b/>
      <sz val="10"/>
      <color theme="0" tint="-4.9989318521683403E-2"/>
      <name val="Arial Unicode MS"/>
    </font>
    <font>
      <sz val="28"/>
      <name val="Calibri"/>
      <family val="2"/>
      <scheme val="minor"/>
    </font>
    <font>
      <b/>
      <sz val="28"/>
      <color theme="4" tint="-0.249977111117893"/>
      <name val="Calibri"/>
      <family val="2"/>
      <scheme val="minor"/>
    </font>
    <font>
      <b/>
      <sz val="28"/>
      <name val="Calibri"/>
      <family val="2"/>
    </font>
    <font>
      <b/>
      <sz val="18"/>
      <color theme="4" tint="-0.249977111117893"/>
      <name val="Calibri"/>
      <family val="2"/>
      <scheme val="minor"/>
    </font>
  </fonts>
  <fills count="17">
    <fill>
      <patternFill patternType="none"/>
    </fill>
    <fill>
      <patternFill patternType="gray125"/>
    </fill>
    <fill>
      <patternFill patternType="solid">
        <fgColor rgb="FFD0CECE"/>
        <bgColor indexed="64"/>
      </patternFill>
    </fill>
    <fill>
      <patternFill patternType="solid">
        <fgColor rgb="FFE2EFD9"/>
        <bgColor indexed="64"/>
      </patternFill>
    </fill>
    <fill>
      <patternFill patternType="solid">
        <fgColor rgb="FFFFF2CC"/>
        <bgColor indexed="64"/>
      </patternFill>
    </fill>
    <fill>
      <patternFill patternType="solid">
        <fgColor rgb="FFFBE4D5"/>
        <bgColor indexed="64"/>
      </patternFill>
    </fill>
    <fill>
      <patternFill patternType="solid">
        <fgColor rgb="FFAEAAAA"/>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rgb="FFFF0000"/>
        <bgColor indexed="64"/>
      </patternFill>
    </fill>
    <fill>
      <patternFill patternType="solid">
        <fgColor theme="7" tint="0.59999389629810485"/>
        <bgColor indexed="64"/>
      </patternFill>
    </fill>
    <fill>
      <patternFill patternType="solid">
        <fgColor theme="1" tint="0.499984740745262"/>
        <bgColor indexed="64"/>
      </patternFill>
    </fill>
  </fills>
  <borders count="2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5" fillId="0" borderId="0" applyFont="0" applyFill="0" applyBorder="0" applyAlignment="0" applyProtection="0"/>
  </cellStyleXfs>
  <cellXfs count="80">
    <xf numFmtId="0" fontId="0" fillId="0" borderId="0" xfId="0"/>
    <xf numFmtId="0" fontId="3" fillId="5"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9" fillId="0" borderId="0" xfId="0" applyFont="1"/>
    <xf numFmtId="0" fontId="0" fillId="0" borderId="0" xfId="0" applyAlignment="1">
      <alignment horizontal="left" vertical="center"/>
    </xf>
    <xf numFmtId="0" fontId="2" fillId="3"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0" fillId="0" borderId="8" xfId="0" applyBorder="1" applyAlignment="1">
      <alignment horizontal="center" vertical="center" wrapText="1"/>
    </xf>
    <xf numFmtId="0" fontId="8" fillId="14" borderId="8"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13" fillId="3" borderId="14"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8" fillId="9" borderId="20" xfId="0" applyFont="1" applyFill="1" applyBorder="1" applyAlignment="1">
      <alignment horizontal="center" vertical="center" wrapText="1"/>
    </xf>
    <xf numFmtId="0" fontId="0" fillId="9" borderId="18" xfId="0" applyFont="1" applyFill="1" applyBorder="1" applyAlignment="1">
      <alignment horizontal="center" vertical="center"/>
    </xf>
    <xf numFmtId="0" fontId="0" fillId="9" borderId="19" xfId="0" applyFont="1" applyFill="1" applyBorder="1" applyAlignment="1">
      <alignment horizontal="center" vertical="center"/>
    </xf>
    <xf numFmtId="0" fontId="8" fillId="8" borderId="2" xfId="0" applyFont="1" applyFill="1" applyBorder="1" applyAlignment="1">
      <alignment horizontal="center" vertical="center"/>
    </xf>
    <xf numFmtId="10" fontId="0" fillId="0" borderId="8" xfId="1" applyNumberFormat="1" applyFont="1" applyBorder="1" applyAlignment="1">
      <alignment horizontal="center" vertical="center" wrapText="1"/>
    </xf>
    <xf numFmtId="10" fontId="0" fillId="0" borderId="9" xfId="1" applyNumberFormat="1" applyFont="1" applyBorder="1" applyAlignment="1">
      <alignment horizontal="center" vertical="center" wrapText="1"/>
    </xf>
    <xf numFmtId="10" fontId="0" fillId="0" borderId="15" xfId="1" applyNumberFormat="1" applyFont="1" applyBorder="1" applyAlignment="1">
      <alignment horizontal="center" vertical="center" wrapText="1"/>
    </xf>
    <xf numFmtId="0" fontId="19" fillId="8" borderId="5" xfId="0" applyFont="1" applyFill="1" applyBorder="1" applyAlignment="1">
      <alignment horizontal="center" vertical="center" wrapText="1"/>
    </xf>
    <xf numFmtId="9" fontId="5" fillId="0" borderId="9" xfId="1" applyFont="1" applyBorder="1" applyAlignment="1">
      <alignment horizontal="center" vertical="center" wrapText="1"/>
    </xf>
    <xf numFmtId="9" fontId="5" fillId="0" borderId="8" xfId="1" applyFont="1" applyBorder="1" applyAlignment="1">
      <alignment horizontal="center" vertical="center" wrapText="1"/>
    </xf>
    <xf numFmtId="9" fontId="5" fillId="0" borderId="15" xfId="1" applyFont="1" applyBorder="1" applyAlignment="1">
      <alignment horizontal="center" vertical="center" wrapText="1"/>
    </xf>
    <xf numFmtId="0" fontId="0" fillId="7" borderId="0" xfId="0" applyFill="1"/>
    <xf numFmtId="0" fontId="18" fillId="7" borderId="0" xfId="0" applyFont="1" applyFill="1" applyAlignment="1">
      <alignment horizontal="right"/>
    </xf>
    <xf numFmtId="0" fontId="0" fillId="7" borderId="0" xfId="0" applyFont="1" applyFill="1"/>
    <xf numFmtId="0" fontId="0" fillId="7" borderId="0" xfId="0" applyFill="1" applyAlignment="1">
      <alignment horizontal="left" vertical="center"/>
    </xf>
    <xf numFmtId="0" fontId="0" fillId="7" borderId="0" xfId="0" applyFill="1" applyAlignment="1">
      <alignment vertical="center"/>
    </xf>
    <xf numFmtId="2" fontId="8" fillId="7" borderId="0" xfId="0" applyNumberFormat="1" applyFont="1" applyFill="1"/>
    <xf numFmtId="9" fontId="0" fillId="7" borderId="0" xfId="1" applyFont="1" applyFill="1"/>
    <xf numFmtId="0" fontId="5" fillId="7" borderId="0" xfId="0" applyFont="1" applyFill="1"/>
    <xf numFmtId="0" fontId="9" fillId="7" borderId="0" xfId="0" applyFont="1" applyFill="1"/>
    <xf numFmtId="0" fontId="15" fillId="7" borderId="0" xfId="0" applyFont="1" applyFill="1"/>
    <xf numFmtId="0" fontId="16" fillId="7" borderId="0" xfId="0" applyFont="1" applyFill="1" applyAlignment="1">
      <alignment horizontal="center"/>
    </xf>
    <xf numFmtId="0" fontId="7" fillId="7" borderId="0" xfId="0" applyFont="1" applyFill="1"/>
    <xf numFmtId="0" fontId="11" fillId="0" borderId="17" xfId="0" applyFont="1" applyBorder="1" applyAlignment="1">
      <alignment vertical="center" wrapText="1"/>
    </xf>
    <xf numFmtId="0" fontId="11" fillId="0" borderId="8" xfId="0" applyFont="1" applyBorder="1" applyAlignment="1">
      <alignment vertical="center" wrapText="1"/>
    </xf>
    <xf numFmtId="164" fontId="15" fillId="7" borderId="0" xfId="1" applyNumberFormat="1" applyFont="1" applyFill="1" applyAlignment="1">
      <alignment horizontal="center" vertical="center"/>
    </xf>
    <xf numFmtId="0" fontId="11" fillId="16" borderId="8" xfId="0" applyFont="1" applyFill="1" applyBorder="1" applyAlignment="1">
      <alignment vertical="center" wrapText="1"/>
    </xf>
    <xf numFmtId="0" fontId="13" fillId="16" borderId="15" xfId="0" applyFont="1" applyFill="1" applyBorder="1" applyAlignment="1">
      <alignment horizontal="center" vertical="center" wrapText="1"/>
    </xf>
    <xf numFmtId="0" fontId="0" fillId="7" borderId="0" xfId="0" applyFill="1" applyAlignment="1">
      <alignment vertical="center" wrapText="1"/>
    </xf>
    <xf numFmtId="0" fontId="20" fillId="7" borderId="0" xfId="0" applyFont="1" applyFill="1" applyAlignment="1">
      <alignment horizontal="righ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17" fillId="0" borderId="13" xfId="0" applyFont="1" applyBorder="1" applyAlignment="1">
      <alignment horizontal="center" vertical="center"/>
    </xf>
    <xf numFmtId="0" fontId="17" fillId="0" borderId="16"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7" borderId="0" xfId="0" applyFill="1" applyAlignment="1">
      <alignment horizontal="left" vertical="center" wrapText="1"/>
    </xf>
    <xf numFmtId="0" fontId="6" fillId="14" borderId="5" xfId="0" applyFont="1" applyFill="1" applyBorder="1" applyAlignment="1">
      <alignment horizontal="center" vertical="top" textRotation="90"/>
    </xf>
    <xf numFmtId="0" fontId="6" fillId="14" borderId="6" xfId="0" applyFont="1" applyFill="1" applyBorder="1" applyAlignment="1">
      <alignment horizontal="center" vertical="top" textRotation="90"/>
    </xf>
    <xf numFmtId="0" fontId="6" fillId="14" borderId="2" xfId="0" applyFont="1" applyFill="1" applyBorder="1" applyAlignment="1">
      <alignment horizontal="center" vertical="top" textRotation="90"/>
    </xf>
    <xf numFmtId="0" fontId="10" fillId="0" borderId="10" xfId="0" applyFont="1" applyBorder="1" applyAlignment="1">
      <alignment horizontal="left" vertical="center" wrapText="1"/>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49" fontId="8" fillId="7" borderId="5" xfId="0" applyNumberFormat="1" applyFont="1" applyFill="1" applyBorder="1" applyAlignment="1">
      <alignment horizontal="center" vertical="center"/>
    </xf>
    <xf numFmtId="49" fontId="8" fillId="7" borderId="6" xfId="0" applyNumberFormat="1" applyFont="1" applyFill="1" applyBorder="1" applyAlignment="1">
      <alignment horizontal="center" vertical="center"/>
    </xf>
    <xf numFmtId="49" fontId="8" fillId="7" borderId="2" xfId="0" applyNumberFormat="1" applyFont="1" applyFill="1" applyBorder="1" applyAlignment="1">
      <alignment horizontal="center" vertical="center"/>
    </xf>
    <xf numFmtId="0" fontId="8" fillId="13" borderId="8" xfId="0" applyFont="1" applyFill="1" applyBorder="1" applyAlignment="1">
      <alignment horizontal="center" vertical="center" wrapText="1"/>
    </xf>
    <xf numFmtId="0" fontId="8" fillId="13" borderId="15" xfId="0" applyFont="1" applyFill="1" applyBorder="1" applyAlignment="1">
      <alignment horizontal="center" vertical="center" wrapText="1"/>
    </xf>
    <xf numFmtId="0" fontId="8" fillId="12" borderId="9" xfId="0" applyFont="1" applyFill="1" applyBorder="1" applyAlignment="1">
      <alignment horizontal="center" vertical="center" wrapText="1"/>
    </xf>
    <xf numFmtId="0" fontId="8" fillId="12" borderId="8" xfId="0" applyFont="1" applyFill="1" applyBorder="1" applyAlignment="1">
      <alignment horizontal="center" vertical="center" wrapText="1"/>
    </xf>
    <xf numFmtId="0" fontId="12" fillId="11" borderId="9" xfId="0" applyFont="1" applyFill="1" applyBorder="1" applyAlignment="1">
      <alignment horizontal="center" vertical="center" wrapText="1"/>
    </xf>
    <xf numFmtId="0" fontId="12" fillId="11" borderId="8"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2" fillId="4" borderId="5" xfId="0" applyFont="1" applyFill="1" applyBorder="1" applyAlignment="1">
      <alignment horizontal="center" vertical="center" textRotation="90"/>
    </xf>
    <xf numFmtId="0" fontId="2" fillId="4" borderId="6" xfId="0" applyFont="1" applyFill="1" applyBorder="1" applyAlignment="1">
      <alignment horizontal="center" vertical="center" textRotation="90"/>
    </xf>
    <xf numFmtId="0" fontId="2" fillId="4" borderId="2" xfId="0" applyFont="1" applyFill="1" applyBorder="1" applyAlignment="1">
      <alignment horizontal="center" vertical="center" textRotation="90"/>
    </xf>
    <xf numFmtId="0" fontId="8" fillId="15" borderId="8"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1" xfId="0" applyFont="1" applyFill="1" applyBorder="1" applyAlignment="1">
      <alignment horizontal="center" vertical="center" wrapText="1"/>
    </xf>
  </cellXfs>
  <cellStyles count="2">
    <cellStyle name="Prozent" xfId="1" builtinId="5"/>
    <cellStyle name="Standard" xfId="0" builtinId="0"/>
  </cellStyles>
  <dxfs count="1">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26"/>
  <sheetViews>
    <sheetView tabSelected="1" zoomScale="85" zoomScaleNormal="85" zoomScaleSheetLayoutView="100" zoomScalePageLayoutView="55" workbookViewId="0">
      <selection activeCell="I13" sqref="I13"/>
    </sheetView>
  </sheetViews>
  <sheetFormatPr baseColWidth="10" defaultRowHeight="36.6"/>
  <cols>
    <col min="1" max="1" width="11.44140625" customWidth="1"/>
    <col min="2" max="2" width="6.88671875" customWidth="1"/>
    <col min="3" max="5" width="46" customWidth="1"/>
    <col min="6" max="6" width="34.88671875" style="3" customWidth="1"/>
    <col min="7" max="7" width="15.44140625" customWidth="1"/>
    <col min="8" max="8" width="11.44140625" style="30"/>
    <col min="13" max="19" width="11.44140625" style="30"/>
    <col min="20" max="20" width="45.5546875" style="30" customWidth="1"/>
    <col min="21" max="24" width="11.44140625" style="30"/>
  </cols>
  <sheetData>
    <row r="1" spans="1:24" s="30" customFormat="1">
      <c r="F1" s="31" t="s">
        <v>60</v>
      </c>
    </row>
    <row r="2" spans="1:24" s="30" customFormat="1" ht="23.4">
      <c r="D2" s="48" t="s">
        <v>59</v>
      </c>
      <c r="E2" s="48"/>
      <c r="F2" s="48"/>
    </row>
    <row r="3" spans="1:24" s="30" customFormat="1" ht="14.4">
      <c r="F3" s="32"/>
    </row>
    <row r="4" spans="1:24" s="30" customFormat="1" ht="100.5" customHeight="1">
      <c r="C4" s="57" t="s">
        <v>61</v>
      </c>
      <c r="D4" s="57"/>
      <c r="E4" s="57"/>
      <c r="F4" s="57"/>
      <c r="G4" s="47"/>
    </row>
    <row r="5" spans="1:24" s="30" customFormat="1" ht="15" thickBot="1">
      <c r="F5" s="32"/>
    </row>
    <row r="6" spans="1:24" ht="15.75" customHeight="1" thickBot="1">
      <c r="A6" s="30"/>
      <c r="B6" s="30"/>
      <c r="C6" s="54" t="s">
        <v>0</v>
      </c>
      <c r="D6" s="55"/>
      <c r="E6" s="56"/>
      <c r="F6" s="32"/>
      <c r="G6" s="30"/>
      <c r="I6" s="30"/>
      <c r="J6" s="30"/>
      <c r="K6" s="30"/>
      <c r="L6" s="30"/>
    </row>
    <row r="7" spans="1:24" ht="29.4" thickBot="1">
      <c r="A7" s="30"/>
      <c r="B7" s="30"/>
      <c r="C7" s="5" t="s">
        <v>21</v>
      </c>
      <c r="D7" s="1" t="s">
        <v>29</v>
      </c>
      <c r="E7" s="6" t="s">
        <v>22</v>
      </c>
      <c r="F7" s="2" t="s">
        <v>19</v>
      </c>
      <c r="G7" s="30"/>
      <c r="I7" s="30"/>
      <c r="J7" s="30"/>
      <c r="K7" s="30"/>
      <c r="L7" s="30"/>
    </row>
    <row r="8" spans="1:24" s="4" customFormat="1" ht="28.5" customHeight="1">
      <c r="A8" s="58" t="s">
        <v>30</v>
      </c>
      <c r="B8" s="64" t="s">
        <v>32</v>
      </c>
      <c r="C8" s="49" t="s">
        <v>39</v>
      </c>
      <c r="D8" s="50"/>
      <c r="E8" s="50"/>
      <c r="F8" s="51"/>
      <c r="G8" s="33"/>
      <c r="H8" s="33"/>
      <c r="I8" s="33"/>
      <c r="J8" s="33"/>
      <c r="K8" s="33"/>
      <c r="L8" s="33"/>
      <c r="M8" s="33"/>
      <c r="N8" s="33"/>
      <c r="O8" s="33"/>
      <c r="P8" s="33"/>
      <c r="Q8" s="33"/>
      <c r="R8" s="33"/>
      <c r="S8" s="33"/>
      <c r="T8" s="33"/>
      <c r="U8" s="33"/>
      <c r="V8" s="33"/>
      <c r="W8" s="33"/>
      <c r="X8" s="33"/>
    </row>
    <row r="9" spans="1:24" s="4" customFormat="1" ht="30" customHeight="1">
      <c r="A9" s="59"/>
      <c r="B9" s="65"/>
      <c r="C9" s="42" t="s">
        <v>40</v>
      </c>
      <c r="D9" s="45"/>
      <c r="E9" s="43" t="s">
        <v>41</v>
      </c>
      <c r="F9" s="52"/>
      <c r="G9" s="33"/>
      <c r="H9" s="33"/>
      <c r="I9" s="33"/>
      <c r="J9" s="33"/>
      <c r="K9" s="33"/>
      <c r="L9" s="33"/>
      <c r="M9" s="33"/>
      <c r="N9" s="33"/>
      <c r="O9" s="33"/>
      <c r="P9" s="33"/>
      <c r="Q9" s="33"/>
      <c r="R9" s="33"/>
      <c r="S9" s="33"/>
      <c r="T9" s="33"/>
      <c r="U9" s="33"/>
      <c r="V9" s="33"/>
      <c r="W9" s="33"/>
      <c r="X9" s="33"/>
    </row>
    <row r="10" spans="1:24" s="4" customFormat="1" ht="30" customHeight="1" thickBot="1">
      <c r="A10" s="59"/>
      <c r="B10" s="66"/>
      <c r="C10" s="12">
        <v>200</v>
      </c>
      <c r="D10" s="46"/>
      <c r="E10" s="14">
        <v>0</v>
      </c>
      <c r="F10" s="53"/>
      <c r="G10" s="33"/>
      <c r="H10" s="33"/>
      <c r="I10" s="33"/>
      <c r="J10" s="33"/>
      <c r="K10" s="33"/>
      <c r="L10" s="33"/>
      <c r="M10" s="33"/>
      <c r="N10" s="33"/>
      <c r="O10" s="33"/>
      <c r="P10" s="33"/>
      <c r="Q10" s="33"/>
      <c r="R10" s="33"/>
      <c r="S10" s="33"/>
      <c r="T10" s="33"/>
      <c r="U10" s="33"/>
      <c r="V10" s="33"/>
      <c r="W10" s="33"/>
      <c r="X10" s="33"/>
    </row>
    <row r="11" spans="1:24" s="4" customFormat="1" ht="28.5" customHeight="1">
      <c r="A11" s="59"/>
      <c r="B11" s="64" t="s">
        <v>33</v>
      </c>
      <c r="C11" s="49" t="s">
        <v>42</v>
      </c>
      <c r="D11" s="50"/>
      <c r="E11" s="50"/>
      <c r="F11" s="51"/>
      <c r="G11" s="33"/>
      <c r="H11" s="33"/>
      <c r="I11" s="33"/>
      <c r="J11" s="33"/>
      <c r="K11" s="33"/>
      <c r="L11" s="33"/>
      <c r="M11" s="33"/>
      <c r="N11" s="33"/>
      <c r="O11" s="33"/>
      <c r="P11" s="33"/>
      <c r="Q11" s="33"/>
      <c r="R11" s="33"/>
      <c r="S11" s="33"/>
      <c r="T11" s="33"/>
      <c r="U11" s="33"/>
      <c r="V11" s="33"/>
      <c r="W11" s="33"/>
      <c r="X11" s="33"/>
    </row>
    <row r="12" spans="1:24" s="4" customFormat="1" ht="30" customHeight="1">
      <c r="A12" s="59"/>
      <c r="B12" s="65"/>
      <c r="C12" s="42" t="s">
        <v>43</v>
      </c>
      <c r="D12" s="45"/>
      <c r="E12" s="43" t="s">
        <v>44</v>
      </c>
      <c r="F12" s="52"/>
      <c r="G12" s="33"/>
      <c r="H12" s="33"/>
      <c r="I12" s="33"/>
      <c r="J12" s="33"/>
      <c r="K12" s="33"/>
      <c r="L12" s="33"/>
      <c r="M12" s="33"/>
      <c r="N12" s="33"/>
      <c r="O12" s="33"/>
      <c r="P12" s="33"/>
      <c r="Q12" s="33"/>
      <c r="R12" s="33"/>
      <c r="S12" s="33"/>
      <c r="T12" s="33"/>
      <c r="U12" s="33"/>
      <c r="V12" s="33"/>
      <c r="W12" s="33"/>
      <c r="X12" s="33"/>
    </row>
    <row r="13" spans="1:24" s="4" customFormat="1" ht="30" customHeight="1" thickBot="1">
      <c r="A13" s="60"/>
      <c r="B13" s="66"/>
      <c r="C13" s="12">
        <v>200</v>
      </c>
      <c r="D13" s="46"/>
      <c r="E13" s="14">
        <v>0</v>
      </c>
      <c r="F13" s="53"/>
      <c r="G13" s="33"/>
      <c r="H13" s="33"/>
      <c r="I13" s="33"/>
      <c r="J13" s="33"/>
      <c r="K13" s="33"/>
      <c r="L13" s="33"/>
      <c r="M13" s="33"/>
      <c r="N13" s="33"/>
      <c r="O13" s="33"/>
      <c r="P13" s="33"/>
      <c r="Q13" s="33"/>
      <c r="R13" s="33"/>
      <c r="S13" s="33"/>
      <c r="T13" s="33"/>
      <c r="U13" s="33"/>
      <c r="V13" s="33"/>
      <c r="W13" s="33"/>
      <c r="X13" s="33"/>
    </row>
    <row r="14" spans="1:24" s="32" customFormat="1" ht="15" thickBot="1"/>
    <row r="15" spans="1:24" ht="28.5" customHeight="1">
      <c r="A15" s="74" t="s">
        <v>31</v>
      </c>
      <c r="B15" s="64" t="s">
        <v>34</v>
      </c>
      <c r="C15" s="61" t="s">
        <v>45</v>
      </c>
      <c r="D15" s="62"/>
      <c r="E15" s="62"/>
      <c r="F15" s="63"/>
      <c r="G15" s="30"/>
      <c r="I15" s="30"/>
      <c r="J15" s="30"/>
      <c r="K15" s="30"/>
      <c r="L15" s="30"/>
    </row>
    <row r="16" spans="1:24" ht="30" customHeight="1">
      <c r="A16" s="75"/>
      <c r="B16" s="65"/>
      <c r="C16" s="42" t="s">
        <v>46</v>
      </c>
      <c r="D16" s="43" t="s">
        <v>47</v>
      </c>
      <c r="E16" s="43" t="s">
        <v>48</v>
      </c>
      <c r="F16" s="52"/>
      <c r="G16" s="30"/>
      <c r="I16" s="30"/>
      <c r="J16" s="30"/>
      <c r="K16" s="30"/>
      <c r="L16" s="30"/>
    </row>
    <row r="17" spans="1:24" ht="16.2" thickBot="1">
      <c r="A17" s="75"/>
      <c r="B17" s="66"/>
      <c r="C17" s="12">
        <v>200</v>
      </c>
      <c r="D17" s="13">
        <f>C17*0.5</f>
        <v>100</v>
      </c>
      <c r="E17" s="14">
        <v>0</v>
      </c>
      <c r="F17" s="53"/>
      <c r="G17" s="30"/>
      <c r="I17" s="30"/>
      <c r="J17" s="30"/>
      <c r="K17" s="30"/>
      <c r="L17" s="30"/>
    </row>
    <row r="18" spans="1:24" ht="28.5" customHeight="1">
      <c r="A18" s="75"/>
      <c r="B18" s="64" t="s">
        <v>35</v>
      </c>
      <c r="C18" s="61" t="s">
        <v>49</v>
      </c>
      <c r="D18" s="62"/>
      <c r="E18" s="62"/>
      <c r="F18" s="63"/>
      <c r="G18" s="30"/>
      <c r="I18" s="30"/>
      <c r="J18" s="30"/>
      <c r="K18" s="30"/>
      <c r="L18" s="30"/>
    </row>
    <row r="19" spans="1:24" ht="40.200000000000003" customHeight="1">
      <c r="A19" s="75"/>
      <c r="B19" s="65"/>
      <c r="C19" s="42" t="s">
        <v>50</v>
      </c>
      <c r="D19" s="43" t="s">
        <v>51</v>
      </c>
      <c r="E19" s="43" t="s">
        <v>52</v>
      </c>
      <c r="F19" s="52"/>
      <c r="G19" s="30"/>
      <c r="I19" s="30"/>
      <c r="J19" s="30"/>
      <c r="K19" s="30"/>
      <c r="L19" s="30"/>
    </row>
    <row r="20" spans="1:24" ht="16.2" thickBot="1">
      <c r="A20" s="75"/>
      <c r="B20" s="66"/>
      <c r="C20" s="12">
        <v>200</v>
      </c>
      <c r="D20" s="13">
        <f>C20*0.5</f>
        <v>100</v>
      </c>
      <c r="E20" s="14">
        <v>0</v>
      </c>
      <c r="F20" s="53"/>
      <c r="G20" s="30"/>
      <c r="I20" s="30"/>
      <c r="J20" s="30"/>
      <c r="K20" s="30"/>
      <c r="L20" s="30"/>
    </row>
    <row r="21" spans="1:24" ht="28.5" customHeight="1">
      <c r="A21" s="75"/>
      <c r="B21" s="64" t="s">
        <v>55</v>
      </c>
      <c r="C21" s="61" t="s">
        <v>54</v>
      </c>
      <c r="D21" s="62"/>
      <c r="E21" s="62"/>
      <c r="F21" s="63"/>
      <c r="G21" s="30"/>
      <c r="I21" s="30"/>
      <c r="J21" s="30"/>
      <c r="K21" s="30"/>
      <c r="L21" s="30"/>
      <c r="T21"/>
      <c r="U21"/>
      <c r="V21"/>
      <c r="W21"/>
      <c r="X21"/>
    </row>
    <row r="22" spans="1:24" ht="40.200000000000003" customHeight="1">
      <c r="A22" s="75"/>
      <c r="B22" s="65"/>
      <c r="C22" s="42" t="s">
        <v>56</v>
      </c>
      <c r="D22" s="43" t="s">
        <v>57</v>
      </c>
      <c r="E22" s="43" t="s">
        <v>58</v>
      </c>
      <c r="F22" s="52"/>
      <c r="G22" s="30"/>
      <c r="I22" s="30"/>
      <c r="J22" s="30"/>
      <c r="K22" s="30"/>
      <c r="L22" s="30"/>
      <c r="T22"/>
      <c r="U22"/>
      <c r="V22"/>
      <c r="W22"/>
      <c r="X22"/>
    </row>
    <row r="23" spans="1:24" ht="16.5" customHeight="1" thickBot="1">
      <c r="A23" s="76"/>
      <c r="B23" s="66"/>
      <c r="C23" s="12">
        <v>200</v>
      </c>
      <c r="D23" s="13">
        <f>C23*0.5</f>
        <v>100</v>
      </c>
      <c r="E23" s="14">
        <v>0</v>
      </c>
      <c r="F23" s="53"/>
      <c r="G23" s="30"/>
      <c r="I23" s="30"/>
      <c r="J23" s="30"/>
      <c r="K23" s="30"/>
      <c r="L23" s="30"/>
      <c r="T23"/>
      <c r="U23"/>
      <c r="V23"/>
      <c r="W23"/>
      <c r="X23"/>
    </row>
    <row r="24" spans="1:24" s="30" customFormat="1" ht="15" thickBot="1">
      <c r="C24" s="34"/>
      <c r="D24" s="34"/>
      <c r="E24" s="34"/>
      <c r="F24" s="44">
        <f>F25/C25</f>
        <v>0</v>
      </c>
    </row>
    <row r="25" spans="1:24" ht="27.75" customHeight="1" thickBot="1">
      <c r="A25" s="78" t="s">
        <v>20</v>
      </c>
      <c r="B25" s="79"/>
      <c r="C25" s="7">
        <f>SUM(C8:C23)</f>
        <v>1000</v>
      </c>
      <c r="D25" s="7">
        <f>SUM(D8:D23)</f>
        <v>300</v>
      </c>
      <c r="E25" s="7">
        <f t="shared" ref="E25" si="0">SUM(E8:E23)</f>
        <v>0</v>
      </c>
      <c r="F25" s="26">
        <f>SUM(F9:F23)</f>
        <v>0</v>
      </c>
      <c r="G25" s="26">
        <f>SUM(H29:H44)</f>
        <v>0</v>
      </c>
      <c r="I25" s="35"/>
      <c r="J25" s="30"/>
      <c r="K25" s="30"/>
      <c r="L25" s="30"/>
    </row>
    <row r="26" spans="1:24" ht="15" thickBot="1">
      <c r="A26" s="30"/>
      <c r="B26" s="30"/>
      <c r="C26" s="34"/>
      <c r="D26" s="34"/>
      <c r="E26" s="34"/>
      <c r="F26" s="22" t="s">
        <v>25</v>
      </c>
      <c r="G26" s="22" t="s">
        <v>26</v>
      </c>
      <c r="I26" s="30"/>
      <c r="J26" s="30"/>
      <c r="K26" s="30"/>
      <c r="L26" s="30"/>
    </row>
    <row r="27" spans="1:24" ht="15" thickBot="1">
      <c r="A27" s="30"/>
      <c r="B27" s="30"/>
      <c r="C27" s="30"/>
      <c r="D27" s="30"/>
      <c r="E27" s="30"/>
      <c r="F27" s="37"/>
      <c r="G27" s="30"/>
      <c r="I27" s="30"/>
      <c r="J27" s="30"/>
      <c r="K27" s="30"/>
      <c r="L27" s="30"/>
    </row>
    <row r="28" spans="1:24" ht="15" thickBot="1">
      <c r="A28" s="30"/>
      <c r="B28" s="30"/>
      <c r="C28" s="17" t="s">
        <v>1</v>
      </c>
      <c r="D28" s="18" t="s">
        <v>2</v>
      </c>
      <c r="E28" s="18" t="s">
        <v>3</v>
      </c>
      <c r="F28" s="18" t="s">
        <v>27</v>
      </c>
      <c r="G28" s="19" t="s">
        <v>28</v>
      </c>
      <c r="H28" s="39"/>
      <c r="I28" s="30"/>
      <c r="J28" s="30"/>
      <c r="K28" s="30"/>
      <c r="L28" s="30"/>
    </row>
    <row r="29" spans="1:24" ht="14.4">
      <c r="A29" s="30"/>
      <c r="B29" s="30"/>
      <c r="C29" s="71" t="s">
        <v>4</v>
      </c>
      <c r="D29" s="10" t="s">
        <v>5</v>
      </c>
      <c r="E29" s="10">
        <v>15</v>
      </c>
      <c r="F29" s="24">
        <v>1</v>
      </c>
      <c r="G29" s="27">
        <v>0.95</v>
      </c>
      <c r="H29" s="40" t="str">
        <f t="shared" ref="H29:H44" si="1">IF(AND($F$24&gt;=G29,$F$24&lt;=F29),E29,"")</f>
        <v/>
      </c>
      <c r="I29" s="30"/>
      <c r="J29" s="35"/>
      <c r="K29" s="30"/>
      <c r="L29" s="36"/>
    </row>
    <row r="30" spans="1:24" ht="15" customHeight="1">
      <c r="A30" s="30"/>
      <c r="B30" s="30"/>
      <c r="C30" s="72"/>
      <c r="D30" s="8">
        <v>1</v>
      </c>
      <c r="E30" s="8">
        <v>14</v>
      </c>
      <c r="F30" s="24">
        <v>0.94989999999999997</v>
      </c>
      <c r="G30" s="28">
        <v>0.9</v>
      </c>
      <c r="H30" s="40" t="str">
        <f t="shared" si="1"/>
        <v/>
      </c>
      <c r="I30" s="30"/>
      <c r="J30" s="35"/>
      <c r="K30" s="30"/>
      <c r="L30" s="30"/>
    </row>
    <row r="31" spans="1:24" ht="14.4">
      <c r="A31" s="30"/>
      <c r="B31" s="30"/>
      <c r="C31" s="72"/>
      <c r="D31" s="8" t="s">
        <v>6</v>
      </c>
      <c r="E31" s="8">
        <v>13</v>
      </c>
      <c r="F31" s="23">
        <v>0.89990000000000003</v>
      </c>
      <c r="G31" s="28">
        <v>0.85</v>
      </c>
      <c r="H31" s="40" t="str">
        <f t="shared" si="1"/>
        <v/>
      </c>
      <c r="I31" s="30"/>
      <c r="J31" s="35"/>
      <c r="K31" s="30"/>
      <c r="L31" s="30"/>
    </row>
    <row r="32" spans="1:24" ht="14.4">
      <c r="A32" s="30"/>
      <c r="B32" s="30"/>
      <c r="C32" s="73" t="s">
        <v>7</v>
      </c>
      <c r="D32" s="8" t="s">
        <v>8</v>
      </c>
      <c r="E32" s="8">
        <v>12</v>
      </c>
      <c r="F32" s="23">
        <v>0.84989999999999999</v>
      </c>
      <c r="G32" s="28">
        <v>0.8</v>
      </c>
      <c r="H32" s="40" t="str">
        <f t="shared" si="1"/>
        <v/>
      </c>
      <c r="I32" s="30"/>
      <c r="J32" s="35"/>
      <c r="K32" s="30"/>
      <c r="L32" s="30"/>
    </row>
    <row r="33" spans="1:24" ht="14.4">
      <c r="A33" s="30"/>
      <c r="B33" s="30"/>
      <c r="C33" s="73"/>
      <c r="D33" s="8">
        <v>2</v>
      </c>
      <c r="E33" s="8">
        <v>11</v>
      </c>
      <c r="F33" s="23">
        <v>0.79990000000000006</v>
      </c>
      <c r="G33" s="28">
        <v>0.75</v>
      </c>
      <c r="H33" s="40" t="str">
        <f t="shared" si="1"/>
        <v/>
      </c>
      <c r="I33" s="30"/>
      <c r="J33" s="35"/>
      <c r="K33" s="30"/>
      <c r="L33" s="30"/>
    </row>
    <row r="34" spans="1:24" ht="14.4">
      <c r="A34" s="30"/>
      <c r="B34" s="30"/>
      <c r="C34" s="73"/>
      <c r="D34" s="8" t="s">
        <v>9</v>
      </c>
      <c r="E34" s="8">
        <v>10</v>
      </c>
      <c r="F34" s="23">
        <v>0.74990000000000001</v>
      </c>
      <c r="G34" s="28">
        <v>0.7</v>
      </c>
      <c r="H34" s="40" t="str">
        <f t="shared" si="1"/>
        <v/>
      </c>
      <c r="I34" s="30"/>
      <c r="J34" s="35"/>
      <c r="K34" s="30"/>
      <c r="L34" s="30"/>
    </row>
    <row r="35" spans="1:24" ht="14.4">
      <c r="A35" s="30"/>
      <c r="B35" s="30"/>
      <c r="C35" s="77" t="s">
        <v>10</v>
      </c>
      <c r="D35" s="8" t="s">
        <v>11</v>
      </c>
      <c r="E35" s="8">
        <v>9</v>
      </c>
      <c r="F35" s="23">
        <v>0.69989999999999997</v>
      </c>
      <c r="G35" s="28">
        <v>0.65</v>
      </c>
      <c r="H35" s="40" t="str">
        <f t="shared" si="1"/>
        <v/>
      </c>
      <c r="I35" s="30"/>
      <c r="J35" s="35"/>
      <c r="K35" s="30"/>
      <c r="L35" s="30"/>
    </row>
    <row r="36" spans="1:24" ht="14.4">
      <c r="A36" s="30"/>
      <c r="B36" s="30"/>
      <c r="C36" s="77"/>
      <c r="D36" s="8">
        <v>3</v>
      </c>
      <c r="E36" s="8">
        <v>8</v>
      </c>
      <c r="F36" s="23">
        <v>0.64990000000000003</v>
      </c>
      <c r="G36" s="28">
        <v>0.6</v>
      </c>
      <c r="H36" s="40" t="str">
        <f t="shared" si="1"/>
        <v/>
      </c>
      <c r="I36" s="30"/>
      <c r="J36" s="35"/>
      <c r="K36" s="30"/>
      <c r="L36" s="30"/>
    </row>
    <row r="37" spans="1:24" ht="14.4">
      <c r="A37" s="30"/>
      <c r="B37" s="30"/>
      <c r="C37" s="77"/>
      <c r="D37" s="8" t="s">
        <v>12</v>
      </c>
      <c r="E37" s="8">
        <v>7</v>
      </c>
      <c r="F37" s="23">
        <v>0.59989999999999999</v>
      </c>
      <c r="G37" s="28">
        <v>0.55000000000000004</v>
      </c>
      <c r="H37" s="40" t="str">
        <f t="shared" si="1"/>
        <v/>
      </c>
      <c r="I37" s="30"/>
      <c r="J37" s="35"/>
      <c r="K37" s="30"/>
      <c r="L37" s="30"/>
    </row>
    <row r="38" spans="1:24" ht="14.4">
      <c r="A38" s="30"/>
      <c r="B38" s="30"/>
      <c r="C38" s="67" t="s">
        <v>62</v>
      </c>
      <c r="D38" s="8" t="s">
        <v>13</v>
      </c>
      <c r="E38" s="8">
        <v>6</v>
      </c>
      <c r="F38" s="23">
        <v>0.54990000000000006</v>
      </c>
      <c r="G38" s="28">
        <v>0.5</v>
      </c>
      <c r="H38" s="40" t="str">
        <f t="shared" si="1"/>
        <v/>
      </c>
      <c r="I38" s="30"/>
      <c r="J38" s="35"/>
      <c r="K38" s="30"/>
      <c r="L38" s="30"/>
    </row>
    <row r="39" spans="1:24" ht="14.4">
      <c r="A39" s="30"/>
      <c r="B39" s="30"/>
      <c r="C39" s="67"/>
      <c r="D39" s="8">
        <v>4</v>
      </c>
      <c r="E39" s="8">
        <v>5</v>
      </c>
      <c r="F39" s="23">
        <v>0.49990000000000001</v>
      </c>
      <c r="G39" s="28">
        <v>0.45</v>
      </c>
      <c r="H39" s="40" t="str">
        <f t="shared" si="1"/>
        <v/>
      </c>
      <c r="I39" s="30"/>
      <c r="J39" s="35"/>
      <c r="K39" s="30"/>
      <c r="L39" s="30"/>
    </row>
    <row r="40" spans="1:24" ht="15" thickBot="1">
      <c r="A40" s="30"/>
      <c r="B40" s="30"/>
      <c r="C40" s="68"/>
      <c r="D40" s="11" t="s">
        <v>14</v>
      </c>
      <c r="E40" s="11">
        <v>4</v>
      </c>
      <c r="F40" s="25">
        <v>0.44990000000000002</v>
      </c>
      <c r="G40" s="29">
        <v>0.4</v>
      </c>
      <c r="H40" s="40" t="str">
        <f t="shared" si="1"/>
        <v/>
      </c>
      <c r="I40" s="30"/>
      <c r="J40" s="35"/>
      <c r="K40" s="30"/>
      <c r="L40" s="30"/>
    </row>
    <row r="41" spans="1:24" ht="14.4">
      <c r="A41" s="30"/>
      <c r="B41" s="30"/>
      <c r="C41" s="69" t="s">
        <v>15</v>
      </c>
      <c r="D41" s="10" t="s">
        <v>16</v>
      </c>
      <c r="E41" s="10">
        <v>3</v>
      </c>
      <c r="F41" s="24">
        <v>0.39989999999999998</v>
      </c>
      <c r="G41" s="27">
        <v>0.33</v>
      </c>
      <c r="H41" s="40" t="str">
        <f t="shared" si="1"/>
        <v/>
      </c>
      <c r="I41" s="30"/>
      <c r="J41" s="35"/>
      <c r="K41" s="30"/>
      <c r="L41" s="30"/>
    </row>
    <row r="42" spans="1:24" ht="14.4">
      <c r="A42" s="30"/>
      <c r="B42" s="30"/>
      <c r="C42" s="70"/>
      <c r="D42" s="8">
        <v>5</v>
      </c>
      <c r="E42" s="8">
        <v>2</v>
      </c>
      <c r="F42" s="24">
        <v>0.32990000000000003</v>
      </c>
      <c r="G42" s="28">
        <v>0.27</v>
      </c>
      <c r="H42" s="40" t="str">
        <f t="shared" si="1"/>
        <v/>
      </c>
      <c r="I42" s="30"/>
      <c r="J42" s="35"/>
      <c r="K42" s="30"/>
      <c r="L42" s="30"/>
    </row>
    <row r="43" spans="1:24" ht="14.4">
      <c r="A43" s="30"/>
      <c r="B43" s="30"/>
      <c r="C43" s="70"/>
      <c r="D43" s="8" t="s">
        <v>17</v>
      </c>
      <c r="E43" s="8">
        <v>1</v>
      </c>
      <c r="F43" s="23">
        <v>0.26989999999999997</v>
      </c>
      <c r="G43" s="28">
        <v>0.2</v>
      </c>
      <c r="H43" s="40" t="str">
        <f t="shared" si="1"/>
        <v/>
      </c>
      <c r="I43" s="30"/>
      <c r="J43" s="35"/>
      <c r="K43" s="30"/>
      <c r="L43" s="30"/>
    </row>
    <row r="44" spans="1:24" ht="14.4">
      <c r="A44" s="30"/>
      <c r="B44" s="30"/>
      <c r="C44" s="9" t="s">
        <v>18</v>
      </c>
      <c r="D44" s="8">
        <v>6</v>
      </c>
      <c r="E44" s="8">
        <v>0</v>
      </c>
      <c r="F44" s="23">
        <v>0.19989999999999999</v>
      </c>
      <c r="G44" s="28">
        <v>0</v>
      </c>
      <c r="H44" s="40">
        <f t="shared" si="1"/>
        <v>0</v>
      </c>
      <c r="I44" s="30"/>
      <c r="J44" s="35"/>
      <c r="K44" s="30"/>
      <c r="L44" s="30"/>
    </row>
    <row r="45" spans="1:24" s="30" customFormat="1" ht="14.4">
      <c r="G45" s="37"/>
    </row>
    <row r="46" spans="1:24" ht="15" thickBot="1">
      <c r="A46" s="30"/>
      <c r="B46" s="30"/>
      <c r="C46" s="30" t="s">
        <v>38</v>
      </c>
      <c r="D46" s="30"/>
      <c r="E46" s="30"/>
      <c r="F46" s="30"/>
      <c r="G46" s="37"/>
      <c r="I46" s="30"/>
      <c r="J46" s="30"/>
      <c r="K46" s="30"/>
      <c r="L46" s="30"/>
    </row>
    <row r="47" spans="1:24" ht="15" thickBot="1">
      <c r="A47" s="30"/>
      <c r="B47" s="30"/>
      <c r="C47" s="20" t="s">
        <v>23</v>
      </c>
      <c r="D47" s="21" t="s">
        <v>24</v>
      </c>
      <c r="E47" s="21" t="s">
        <v>37</v>
      </c>
      <c r="F47" s="37"/>
      <c r="G47" s="30"/>
      <c r="I47" s="30"/>
      <c r="J47" s="30"/>
      <c r="K47" s="30"/>
      <c r="L47" s="30"/>
      <c r="X47"/>
    </row>
    <row r="48" spans="1:24" ht="14.4">
      <c r="A48" s="30"/>
      <c r="B48" s="30"/>
      <c r="C48" s="16">
        <v>100</v>
      </c>
      <c r="D48" s="16">
        <v>50</v>
      </c>
      <c r="E48" s="16">
        <v>0</v>
      </c>
      <c r="F48" s="37"/>
      <c r="G48" s="30"/>
      <c r="I48" s="30"/>
      <c r="J48" s="30"/>
      <c r="K48" s="30"/>
      <c r="L48" s="30"/>
      <c r="X48"/>
    </row>
    <row r="49" spans="1:24" ht="14.4">
      <c r="A49" s="30"/>
      <c r="B49" s="30"/>
      <c r="C49" s="15">
        <v>200</v>
      </c>
      <c r="D49" s="15">
        <v>100</v>
      </c>
      <c r="E49" s="15">
        <v>0</v>
      </c>
      <c r="F49" s="37"/>
      <c r="G49" s="30"/>
      <c r="I49" s="30"/>
      <c r="J49" s="30"/>
      <c r="K49" s="30"/>
      <c r="L49" s="30"/>
      <c r="X49"/>
    </row>
    <row r="50" spans="1:24" ht="14.4">
      <c r="A50" s="30"/>
      <c r="B50" s="30"/>
      <c r="C50" s="15">
        <v>300</v>
      </c>
      <c r="D50" s="15">
        <v>150</v>
      </c>
      <c r="E50" s="15">
        <v>0</v>
      </c>
      <c r="F50" s="37"/>
      <c r="G50" s="30"/>
      <c r="I50" s="30"/>
      <c r="J50" s="30"/>
      <c r="K50" s="30"/>
      <c r="L50" s="30"/>
      <c r="X50"/>
    </row>
    <row r="51" spans="1:24" s="30" customFormat="1" ht="14.4">
      <c r="F51" s="37"/>
    </row>
    <row r="52" spans="1:24" ht="14.4">
      <c r="A52" s="30"/>
      <c r="B52" s="30"/>
      <c r="C52" s="41" t="s">
        <v>36</v>
      </c>
      <c r="D52" s="30"/>
      <c r="E52" s="30"/>
      <c r="F52" s="37"/>
      <c r="G52" s="30"/>
      <c r="I52" s="30"/>
      <c r="J52" s="30"/>
      <c r="K52" s="30"/>
      <c r="L52" s="30"/>
    </row>
    <row r="53" spans="1:24" ht="14.4">
      <c r="A53" s="30"/>
      <c r="B53" s="30"/>
      <c r="C53" s="41" t="s">
        <v>53</v>
      </c>
      <c r="D53" s="30"/>
      <c r="E53" s="30"/>
      <c r="F53" s="37"/>
      <c r="G53" s="30"/>
      <c r="I53" s="30"/>
      <c r="J53" s="30"/>
      <c r="K53" s="30"/>
      <c r="L53" s="30"/>
    </row>
    <row r="54" spans="1:24" s="30" customFormat="1">
      <c r="F54" s="38"/>
    </row>
    <row r="55" spans="1:24" s="30" customFormat="1">
      <c r="F55" s="38"/>
    </row>
    <row r="56" spans="1:24" s="30" customFormat="1">
      <c r="F56" s="38"/>
    </row>
    <row r="57" spans="1:24" s="30" customFormat="1">
      <c r="F57" s="38"/>
    </row>
    <row r="58" spans="1:24" s="30" customFormat="1">
      <c r="F58" s="38"/>
    </row>
    <row r="59" spans="1:24" s="30" customFormat="1">
      <c r="F59" s="38"/>
    </row>
    <row r="60" spans="1:24" s="30" customFormat="1">
      <c r="F60" s="38"/>
    </row>
    <row r="61" spans="1:24" s="30" customFormat="1">
      <c r="F61" s="38"/>
    </row>
    <row r="62" spans="1:24" s="30" customFormat="1">
      <c r="F62" s="38"/>
    </row>
    <row r="63" spans="1:24" s="30" customFormat="1">
      <c r="F63" s="38"/>
    </row>
    <row r="64" spans="1:24" s="30" customFormat="1">
      <c r="F64" s="38"/>
    </row>
    <row r="65" spans="6:6" s="30" customFormat="1">
      <c r="F65" s="38"/>
    </row>
    <row r="66" spans="6:6" s="30" customFormat="1">
      <c r="F66" s="38"/>
    </row>
    <row r="67" spans="6:6" s="30" customFormat="1">
      <c r="F67" s="38"/>
    </row>
    <row r="68" spans="6:6" s="30" customFormat="1">
      <c r="F68" s="38"/>
    </row>
    <row r="69" spans="6:6" s="30" customFormat="1">
      <c r="F69" s="38"/>
    </row>
    <row r="70" spans="6:6" s="30" customFormat="1">
      <c r="F70" s="38"/>
    </row>
    <row r="71" spans="6:6" s="30" customFormat="1">
      <c r="F71" s="38"/>
    </row>
    <row r="72" spans="6:6" s="30" customFormat="1">
      <c r="F72" s="38"/>
    </row>
    <row r="73" spans="6:6" s="30" customFormat="1">
      <c r="F73" s="38"/>
    </row>
    <row r="74" spans="6:6" s="30" customFormat="1">
      <c r="F74" s="38"/>
    </row>
    <row r="75" spans="6:6" s="30" customFormat="1">
      <c r="F75" s="38"/>
    </row>
    <row r="76" spans="6:6" s="30" customFormat="1">
      <c r="F76" s="38"/>
    </row>
    <row r="77" spans="6:6" s="30" customFormat="1">
      <c r="F77" s="38"/>
    </row>
    <row r="78" spans="6:6" s="30" customFormat="1">
      <c r="F78" s="38"/>
    </row>
    <row r="79" spans="6:6" s="30" customFormat="1">
      <c r="F79" s="38"/>
    </row>
    <row r="80" spans="6:6" s="30" customFormat="1">
      <c r="F80" s="38"/>
    </row>
    <row r="81" spans="6:6" s="30" customFormat="1">
      <c r="F81" s="38"/>
    </row>
    <row r="82" spans="6:6" s="30" customFormat="1">
      <c r="F82" s="38"/>
    </row>
    <row r="83" spans="6:6" s="30" customFormat="1">
      <c r="F83" s="38"/>
    </row>
    <row r="84" spans="6:6" s="30" customFormat="1">
      <c r="F84" s="38"/>
    </row>
    <row r="85" spans="6:6" s="30" customFormat="1">
      <c r="F85" s="38"/>
    </row>
    <row r="86" spans="6:6" s="30" customFormat="1">
      <c r="F86" s="38"/>
    </row>
    <row r="87" spans="6:6" s="30" customFormat="1">
      <c r="F87" s="38"/>
    </row>
    <row r="88" spans="6:6" s="30" customFormat="1">
      <c r="F88" s="38"/>
    </row>
    <row r="89" spans="6:6" s="30" customFormat="1">
      <c r="F89" s="38"/>
    </row>
    <row r="90" spans="6:6" s="30" customFormat="1">
      <c r="F90" s="38"/>
    </row>
    <row r="91" spans="6:6" s="30" customFormat="1">
      <c r="F91" s="38"/>
    </row>
    <row r="92" spans="6:6" s="30" customFormat="1">
      <c r="F92" s="38"/>
    </row>
    <row r="93" spans="6:6" s="30" customFormat="1">
      <c r="F93" s="38"/>
    </row>
    <row r="94" spans="6:6" s="30" customFormat="1">
      <c r="F94" s="38"/>
    </row>
    <row r="95" spans="6:6" s="30" customFormat="1">
      <c r="F95" s="38"/>
    </row>
    <row r="96" spans="6:6" s="30" customFormat="1">
      <c r="F96" s="38"/>
    </row>
    <row r="97" spans="6:12" s="30" customFormat="1">
      <c r="F97" s="38"/>
    </row>
    <row r="98" spans="6:12" s="30" customFormat="1">
      <c r="F98" s="38"/>
    </row>
    <row r="99" spans="6:12" s="30" customFormat="1">
      <c r="F99" s="38"/>
    </row>
    <row r="100" spans="6:12" s="30" customFormat="1">
      <c r="F100" s="38"/>
    </row>
    <row r="101" spans="6:12" s="30" customFormat="1">
      <c r="F101" s="38"/>
    </row>
    <row r="102" spans="6:12" s="30" customFormat="1">
      <c r="F102" s="38"/>
    </row>
    <row r="103" spans="6:12" s="30" customFormat="1">
      <c r="F103" s="38"/>
    </row>
    <row r="104" spans="6:12" s="30" customFormat="1">
      <c r="F104" s="38"/>
    </row>
    <row r="105" spans="6:12" s="30" customFormat="1">
      <c r="F105" s="38"/>
    </row>
    <row r="106" spans="6:12" s="30" customFormat="1">
      <c r="F106" s="38"/>
    </row>
    <row r="107" spans="6:12" s="30" customFormat="1">
      <c r="F107" s="38"/>
    </row>
    <row r="108" spans="6:12" s="30" customFormat="1">
      <c r="F108" s="38"/>
    </row>
    <row r="109" spans="6:12">
      <c r="I109" s="30"/>
      <c r="J109" s="30"/>
      <c r="K109" s="30"/>
      <c r="L109" s="30"/>
    </row>
    <row r="110" spans="6:12">
      <c r="I110" s="30"/>
      <c r="J110" s="30"/>
      <c r="K110" s="30"/>
      <c r="L110" s="30"/>
    </row>
    <row r="111" spans="6:12">
      <c r="I111" s="30"/>
      <c r="J111" s="30"/>
      <c r="K111" s="30"/>
      <c r="L111" s="30"/>
    </row>
    <row r="112" spans="6:12">
      <c r="I112" s="30"/>
      <c r="J112" s="30"/>
      <c r="K112" s="30"/>
      <c r="L112" s="30"/>
    </row>
    <row r="113" spans="9:12">
      <c r="I113" s="30"/>
      <c r="J113" s="30"/>
      <c r="K113" s="30"/>
      <c r="L113" s="30"/>
    </row>
    <row r="114" spans="9:12">
      <c r="I114" s="30"/>
      <c r="J114" s="30"/>
      <c r="K114" s="30"/>
      <c r="L114" s="30"/>
    </row>
    <row r="115" spans="9:12">
      <c r="I115" s="30"/>
      <c r="J115" s="30"/>
      <c r="K115" s="30"/>
      <c r="L115" s="30"/>
    </row>
    <row r="116" spans="9:12">
      <c r="I116" s="30"/>
      <c r="J116" s="30"/>
      <c r="K116" s="30"/>
      <c r="L116" s="30"/>
    </row>
    <row r="117" spans="9:12">
      <c r="I117" s="30"/>
      <c r="J117" s="30"/>
      <c r="K117" s="30"/>
      <c r="L117" s="30"/>
    </row>
    <row r="118" spans="9:12">
      <c r="I118" s="30"/>
      <c r="J118" s="30"/>
      <c r="K118" s="30"/>
      <c r="L118" s="30"/>
    </row>
    <row r="119" spans="9:12">
      <c r="I119" s="30"/>
      <c r="J119" s="30"/>
      <c r="K119" s="30"/>
      <c r="L119" s="30"/>
    </row>
    <row r="120" spans="9:12">
      <c r="I120" s="30"/>
      <c r="J120" s="30"/>
      <c r="K120" s="30"/>
      <c r="L120" s="30"/>
    </row>
    <row r="121" spans="9:12">
      <c r="I121" s="30"/>
      <c r="J121" s="30"/>
      <c r="K121" s="30"/>
      <c r="L121" s="30"/>
    </row>
    <row r="122" spans="9:12">
      <c r="I122" s="30"/>
      <c r="J122" s="30"/>
      <c r="K122" s="30"/>
      <c r="L122" s="30"/>
    </row>
    <row r="123" spans="9:12">
      <c r="I123" s="30"/>
      <c r="J123" s="30"/>
      <c r="K123" s="30"/>
      <c r="L123" s="30"/>
    </row>
    <row r="124" spans="9:12">
      <c r="I124" s="30"/>
      <c r="J124" s="30"/>
      <c r="K124" s="30"/>
      <c r="L124" s="30"/>
    </row>
    <row r="125" spans="9:12">
      <c r="I125" s="30"/>
      <c r="J125" s="30"/>
      <c r="K125" s="30"/>
      <c r="L125" s="30"/>
    </row>
    <row r="126" spans="9:12">
      <c r="I126" s="30"/>
      <c r="J126" s="30"/>
      <c r="K126" s="30"/>
      <c r="L126" s="30"/>
    </row>
  </sheetData>
  <mergeCells count="26">
    <mergeCell ref="B21:B23"/>
    <mergeCell ref="C21:F21"/>
    <mergeCell ref="F22:F23"/>
    <mergeCell ref="A15:A23"/>
    <mergeCell ref="C35:C37"/>
    <mergeCell ref="A25:B25"/>
    <mergeCell ref="C38:C40"/>
    <mergeCell ref="C41:C43"/>
    <mergeCell ref="C15:F15"/>
    <mergeCell ref="C29:C31"/>
    <mergeCell ref="C32:C34"/>
    <mergeCell ref="A8:A13"/>
    <mergeCell ref="F16:F17"/>
    <mergeCell ref="F19:F20"/>
    <mergeCell ref="C18:F18"/>
    <mergeCell ref="B8:B10"/>
    <mergeCell ref="B11:B13"/>
    <mergeCell ref="B15:B17"/>
    <mergeCell ref="B18:B20"/>
    <mergeCell ref="D2:F2"/>
    <mergeCell ref="C8:F8"/>
    <mergeCell ref="F9:F10"/>
    <mergeCell ref="C11:F11"/>
    <mergeCell ref="F12:F13"/>
    <mergeCell ref="C6:E6"/>
    <mergeCell ref="C4:F4"/>
  </mergeCells>
  <conditionalFormatting sqref="G50:G1048576 G27 H28 H45:H46 G47:G48">
    <cfRule type="containsText" dxfId="0" priority="7" operator="containsText" text="!!!">
      <formula>NOT(ISERROR(SEARCH("!!!",G27)))</formula>
    </cfRule>
  </conditionalFormatting>
  <pageMargins left="0.51181102362204722" right="0.51181102362204722" top="1.0236220472440944" bottom="0.78740157480314965" header="0.31496062992125984" footer="0.31496062992125984"/>
  <pageSetup paperSize="8" scale="90" fitToHeight="0" orientation="landscape" r:id="rId1"/>
  <headerFooter>
    <oddHeader>&amp;L
Anlage zum Auswahlverfahren Rettungsdienst 2025&amp;CMonitoringkriterien&amp;R&amp;G</oddHeader>
    <oddFooter>&amp;LDateiversion 1.0&amp;CRettZV „SWS“&amp;RSeite &amp;P von &amp;N</oddFooter>
  </headerFooter>
  <rowBreaks count="1" manualBreakCount="1">
    <brk id="14"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MonitoringkriterienRettHundStaf</vt:lpstr>
      <vt:lpstr>MonitoringkriterienRettHundStaf!Druckbereich</vt:lpstr>
      <vt:lpstr>MonitoringkriterienRettHundStaf!Drucktitel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Wunderlich, Thomas - RettZV "Südwestsachsen"</dc:creator>
  <cp:lastModifiedBy>Nestler, Robert Andreas - RettZV "Südwestsachsen"</cp:lastModifiedBy>
  <cp:lastPrinted>2025-02-26T14:38:19Z</cp:lastPrinted>
  <dcterms:created xsi:type="dcterms:W3CDTF">2024-09-18T09:41:14Z</dcterms:created>
  <dcterms:modified xsi:type="dcterms:W3CDTF">2025-04-09T13:30:43Z</dcterms:modified>
</cp:coreProperties>
</file>