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14" documentId="13_ncr:1_{A553F735-8917-419A-9E52-1A739031E681}" xr6:coauthVersionLast="47" xr6:coauthVersionMax="47" xr10:uidLastSave="{BE5EAD52-88E4-4529-A9D4-8EA24AA09BDA}"/>
  <bookViews>
    <workbookView xWindow="-120" yWindow="-120" windowWidth="29040" windowHeight="15720" xr2:uid="{00000000-000D-0000-FFFF-FFFF00000000}"/>
  </bookViews>
  <sheets>
    <sheet name="Preisblatt" sheetId="1" r:id="rId1"/>
  </sheets>
  <definedNames>
    <definedName name="_xlnm.Print_Area" localSheetId="0">Preisblatt!$A$1:$J$15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1" l="1"/>
  <c r="H12" i="1"/>
  <c r="H9" i="1"/>
  <c r="H8" i="1"/>
  <c r="H7" i="1"/>
  <c r="H11" i="1"/>
  <c r="H10" i="1"/>
  <c r="H6" i="1"/>
  <c r="H5" i="1"/>
  <c r="H14" i="1" l="1"/>
</calcChain>
</file>

<file path=xl/sharedStrings.xml><?xml version="1.0" encoding="utf-8"?>
<sst xmlns="http://schemas.openxmlformats.org/spreadsheetml/2006/main" count="40" uniqueCount="38">
  <si>
    <t>Pos.</t>
  </si>
  <si>
    <t>Leistung</t>
  </si>
  <si>
    <t>Erläuterung</t>
  </si>
  <si>
    <t>Preis in Euro
(ohne MwSt.)</t>
  </si>
  <si>
    <t>Wertungsfaktor</t>
  </si>
  <si>
    <t>a</t>
  </si>
  <si>
    <t>b</t>
  </si>
  <si>
    <t>Aufschaltungsspreis für jedes weitere direkt zur ILS aufgeschaltete Meldekriterium</t>
  </si>
  <si>
    <t>Einrichten und Aufschalten eines Melderkriteriums der ÜE über die AES des Konzessionärs bis zum ELS in der ILS. 
Der Preis beinhaltet alle Leistungen bis zur erfolgreichen Aufschaltung der ÜE auf die AES des Konzessionärs und Weiterleitung bis zum ELS in der ILS.
Lieferung der ÜE und Verkabelung innerhalb des Objekts sind nicht in diesen Preis einzukalkulieren.</t>
  </si>
  <si>
    <t>c</t>
  </si>
  <si>
    <t>Mietpreis pro Monat für den Betrieb- und Aufschaltung einer direkt aufgeschaltete ÜE incl. erstem Meldekriterium</t>
  </si>
  <si>
    <t xml:space="preserve">Liefern, Einrichten und Aufschalten einer ÜE über die AES des Konzessionärs bis zum ELS in der ILS. 
Der Preis beinhaltet alle Leistungen bis zur erfolgreichen Aufschaltung der ÜE auf die AES des Konzessionärs und Weiterleitung bis zum ELS in der Leitstelle sowie Instandhaltung der UE.
Einschließlich Lieferung und Inbetriebnahme der UE, des Netzwerkanschlusses, Antennen,  Montagekleinteile. </t>
  </si>
  <si>
    <t>d</t>
  </si>
  <si>
    <t>Monatspreis für eine direkt aufgeschaltete ÜE incl. erstem Meldekriterium</t>
  </si>
  <si>
    <t>Beinhaltet alle Leistungen (Verwaltung, Betrieb, Tests, Übertragungsnetz, …) 
Diese Position beinhaltet sämtliche Kosten einschließlich der Konzessionsabgabe.</t>
  </si>
  <si>
    <t>e</t>
  </si>
  <si>
    <t xml:space="preserve">Monatspreis für jedes weitere Meldekriterium bei direkt aufgeschalteter ÜE  </t>
  </si>
  <si>
    <t>f</t>
  </si>
  <si>
    <t>Anschlusspreis für eine über eine NCS aufgeschaltete ÜE incl. erstem Meldekriterium</t>
  </si>
  <si>
    <t xml:space="preserve">Einrichten und Aufschalten einer ÜE über eine NCS.
Der Preis beinhaltet alle Leistungen des Konzessionärs bis zur erfolgreichen Aufschaltung der ÜE auf die AES des Konzessionärs bis zum ELS in der Leitstelle.
</t>
  </si>
  <si>
    <t>g</t>
  </si>
  <si>
    <t>Anschlusspreis für jedes weitere über eine NCS aufgeschaltete Meldekriterium</t>
  </si>
  <si>
    <t>h</t>
  </si>
  <si>
    <t>Monatspreis für eine über eine NCS aufgeschaltete ÜE incl. erstem Meldekriterium</t>
  </si>
  <si>
    <t>Beinhaltet alle Leistungen (Verwaltung, Betrieb, Tests, ...) des Konzessionärs für eine durch den Betreiber einer NCS aufgeschaltete ÜE.
Diese Position beinhaltet sämtliche Kosten einschließlich der Konzessionsabgabe.</t>
  </si>
  <si>
    <t>i</t>
  </si>
  <si>
    <t xml:space="preserve">Monatspreis für jedes weitere Meldekriterium bei über NCS aufgeschalteter ÜE  </t>
  </si>
  <si>
    <t>Beinhaltet alle Leistungen (Verwaltung, Betrieb, Tests,...) des Konzessionärs für eine durch den Betreiber einer NCS aufgeschaltete ÜE.
Diese Position beinhaltet sämtliche Kosten einschließlich der Konzessionsabgabe.</t>
  </si>
  <si>
    <t>Angebotspreis:</t>
  </si>
  <si>
    <t>Aufschaltungsspreis für eine direkt aufgeschaltete ÜE incl. erstem Meldekriterium
Montagepauschale</t>
  </si>
  <si>
    <t xml:space="preserve">Einrichten und Aufschalten einer ÜE über die AES des Konzessionärs bis zum ELS in der ILS. 
Der Preis beinhaltet alle Leistungen bis zur erfolgreichen Aufschaltung der ÜE auf die AES des Konzessionärs und Weiterleitung bis zum ELS in der Leitstelle.
Lieferung der ÜE und Verkabelung innerhalb des Objekts </t>
  </si>
  <si>
    <t xml:space="preserve"> Wertungsbetrag</t>
  </si>
  <si>
    <t>Bitte die Wertungssumme im Bietertool unter, 
Basisdaten zum Angebot - Preisangaben, falls gefordert Eintragen.</t>
  </si>
  <si>
    <r>
      <t>Aus den Preisangaben ergibt sich das Wertungskriterieum Preis</t>
    </r>
    <r>
      <rPr>
        <b/>
        <sz val="10"/>
        <color indexed="8"/>
        <rFont val="Arial"/>
        <family val="2"/>
      </rPr>
      <t xml:space="preserve"> </t>
    </r>
    <r>
      <rPr>
        <sz val="10"/>
        <color indexed="8"/>
        <rFont val="Arial"/>
        <family val="2"/>
      </rPr>
      <t>(errechnet gem. Abschnitt 8 der Verfahrensbeschreibung)</t>
    </r>
    <r>
      <rPr>
        <b/>
        <sz val="10"/>
        <color indexed="8"/>
        <rFont val="Arial"/>
        <family val="2"/>
      </rPr>
      <t>:</t>
    </r>
  </si>
  <si>
    <t xml:space="preserve"> Konzessionsvertrag Landkreis Görlitz und Bautzen
</t>
  </si>
  <si>
    <t>Vertragslaufzeit / Jahre</t>
  </si>
  <si>
    <t>Wertungssumme Netto / 8 Jahr</t>
  </si>
  <si>
    <t xml:space="preserve">Preisblatt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</si>
</sst>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4" x14ac:knownFonts="1">
    <font>
      <sz val="11"/>
      <color theme="1"/>
      <name val="Calibri"/>
      <family val="2"/>
      <scheme val="minor"/>
    </font>
    <font>
      <b/>
      <sz val="10"/>
      <color indexed="8"/>
      <name val="Arial"/>
      <family val="2"/>
    </font>
    <font>
      <sz val="10"/>
      <color indexed="8"/>
      <name val="Arial"/>
      <family val="2"/>
    </font>
    <font>
      <sz val="11"/>
      <color theme="1"/>
      <name val="Calibri"/>
      <family val="2"/>
      <scheme val="minor"/>
    </font>
    <font>
      <b/>
      <sz val="10"/>
      <color theme="1"/>
      <name val="Arial"/>
      <family val="2"/>
    </font>
    <font>
      <b/>
      <i/>
      <sz val="10"/>
      <color theme="1"/>
      <name val="Arial"/>
      <family val="2"/>
    </font>
    <font>
      <sz val="10"/>
      <color theme="1"/>
      <name val="Arial"/>
      <family val="2"/>
    </font>
    <font>
      <b/>
      <sz val="16"/>
      <color theme="1"/>
      <name val="Arial"/>
      <family val="2"/>
    </font>
    <font>
      <b/>
      <sz val="12"/>
      <color theme="1"/>
      <name val="Arial"/>
      <family val="2"/>
    </font>
    <font>
      <sz val="11"/>
      <color theme="1"/>
      <name val="Arial"/>
      <family val="2"/>
    </font>
    <font>
      <b/>
      <sz val="11"/>
      <color theme="1"/>
      <name val="Arial"/>
      <family val="2"/>
    </font>
    <font>
      <b/>
      <strike/>
      <sz val="10"/>
      <color rgb="FFFF0000"/>
      <name val="Arial"/>
      <family val="2"/>
    </font>
    <font>
      <strike/>
      <sz val="11"/>
      <color rgb="FFFF0000"/>
      <name val="Arial"/>
      <family val="2"/>
    </font>
    <font>
      <b/>
      <i/>
      <strike/>
      <sz val="10"/>
      <color rgb="FFFF0000"/>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44" fontId="3" fillId="0" borderId="0" applyFont="0" applyFill="0" applyBorder="0" applyAlignment="0" applyProtection="0"/>
  </cellStyleXfs>
  <cellXfs count="33">
    <xf numFmtId="0" fontId="0" fillId="0" borderId="0" xfId="0"/>
    <xf numFmtId="0" fontId="9" fillId="0" borderId="0" xfId="0" applyFont="1"/>
    <xf numFmtId="49" fontId="5" fillId="2" borderId="1" xfId="0" applyNumberFormat="1" applyFont="1" applyFill="1" applyBorder="1" applyAlignment="1">
      <alignment horizontal="left" wrapText="1"/>
    </xf>
    <xf numFmtId="0" fontId="5" fillId="2" borderId="1" xfId="0" applyFont="1" applyFill="1" applyBorder="1" applyAlignment="1">
      <alignment horizontal="left" wrapText="1"/>
    </xf>
    <xf numFmtId="0" fontId="9" fillId="0" borderId="1" xfId="0" applyFont="1" applyBorder="1" applyAlignment="1">
      <alignment vertical="center"/>
    </xf>
    <xf numFmtId="49" fontId="4" fillId="0" borderId="1" xfId="0" quotePrefix="1" applyNumberFormat="1" applyFont="1" applyBorder="1" applyAlignment="1">
      <alignment horizontal="left" vertical="top" wrapText="1"/>
    </xf>
    <xf numFmtId="0" fontId="4" fillId="0" borderId="1" xfId="0" applyFont="1" applyBorder="1" applyAlignment="1">
      <alignment horizontal="left" vertical="top" wrapText="1"/>
    </xf>
    <xf numFmtId="0" fontId="6" fillId="0" borderId="2" xfId="0" applyFont="1" applyBorder="1" applyAlignment="1">
      <alignment vertical="top" wrapText="1"/>
    </xf>
    <xf numFmtId="0" fontId="6" fillId="0" borderId="0" xfId="0" applyFont="1"/>
    <xf numFmtId="0" fontId="9" fillId="0" borderId="0" xfId="0" applyFont="1" applyAlignment="1">
      <alignment horizontal="center"/>
    </xf>
    <xf numFmtId="49" fontId="9" fillId="0" borderId="0" xfId="0" applyNumberFormat="1" applyFont="1"/>
    <xf numFmtId="49" fontId="4" fillId="0" borderId="2" xfId="0" quotePrefix="1" applyNumberFormat="1" applyFont="1" applyBorder="1" applyAlignment="1">
      <alignment horizontal="left" vertical="top" wrapText="1"/>
    </xf>
    <xf numFmtId="0" fontId="4" fillId="0" borderId="2" xfId="0" applyFont="1" applyBorder="1" applyAlignment="1">
      <alignment horizontal="left" vertical="top" wrapText="1"/>
    </xf>
    <xf numFmtId="0" fontId="9" fillId="0" borderId="2" xfId="0" applyFont="1" applyBorder="1" applyAlignment="1">
      <alignment vertical="center"/>
    </xf>
    <xf numFmtId="44" fontId="11" fillId="0" borderId="1" xfId="1" applyFont="1" applyBorder="1" applyAlignment="1" applyProtection="1">
      <alignment horizontal="left" vertical="center" wrapText="1"/>
      <protection locked="0"/>
    </xf>
    <xf numFmtId="44" fontId="11" fillId="0" borderId="2" xfId="1" applyFont="1" applyBorder="1" applyAlignment="1" applyProtection="1">
      <alignment horizontal="left" vertical="center" wrapText="1"/>
      <protection locked="0"/>
    </xf>
    <xf numFmtId="0" fontId="12" fillId="0" borderId="0" xfId="0" applyFont="1"/>
    <xf numFmtId="0" fontId="13" fillId="2" borderId="9" xfId="0" applyFont="1" applyFill="1" applyBorder="1" applyAlignment="1">
      <alignment horizontal="left" wrapText="1"/>
    </xf>
    <xf numFmtId="0" fontId="13" fillId="2" borderId="1" xfId="0" applyFont="1" applyFill="1" applyBorder="1" applyAlignment="1">
      <alignment horizontal="left" wrapText="1"/>
    </xf>
    <xf numFmtId="44" fontId="12" fillId="0" borderId="6" xfId="0" applyNumberFormat="1" applyFont="1" applyBorder="1"/>
    <xf numFmtId="44" fontId="12" fillId="3" borderId="10" xfId="0" applyNumberFormat="1" applyFont="1" applyFill="1" applyBorder="1" applyAlignment="1">
      <alignment horizontal="center"/>
    </xf>
    <xf numFmtId="44" fontId="12" fillId="0" borderId="7" xfId="0" applyNumberFormat="1" applyFont="1" applyBorder="1"/>
    <xf numFmtId="0" fontId="12" fillId="3" borderId="10" xfId="0" applyFont="1" applyFill="1" applyBorder="1" applyAlignment="1">
      <alignment horizontal="center"/>
    </xf>
    <xf numFmtId="0" fontId="12" fillId="0" borderId="10" xfId="0" applyFont="1" applyBorder="1" applyAlignment="1">
      <alignment horizontal="center"/>
    </xf>
    <xf numFmtId="44" fontId="12" fillId="0" borderId="8" xfId="0" applyNumberFormat="1" applyFont="1" applyBorder="1"/>
    <xf numFmtId="44" fontId="12" fillId="3" borderId="3" xfId="0" applyNumberFormat="1" applyFont="1" applyFill="1" applyBorder="1"/>
    <xf numFmtId="0" fontId="8" fillId="0" borderId="0" xfId="0" applyFont="1" applyAlignment="1">
      <alignment horizontal="center" vertical="center" wrapText="1"/>
    </xf>
    <xf numFmtId="49" fontId="7" fillId="0" borderId="0" xfId="0" applyNumberFormat="1" applyFont="1" applyAlignment="1">
      <alignment horizontal="center"/>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10" fillId="0" borderId="3" xfId="0" applyFont="1" applyBorder="1" applyAlignment="1">
      <alignment horizontal="center" vertical="center"/>
    </xf>
    <xf numFmtId="0" fontId="10" fillId="0" borderId="5" xfId="0" applyFont="1" applyBorder="1" applyAlignment="1">
      <alignment horizontal="center" vertical="center"/>
    </xf>
  </cellXfs>
  <cellStyles count="2">
    <cellStyle name="Standard" xfId="0" builtinId="0"/>
    <cellStyle name="Währung"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1"/>
  <sheetViews>
    <sheetView tabSelected="1" topLeftCell="A7" zoomScaleNormal="100" zoomScalePageLayoutView="85" workbookViewId="0">
      <selection activeCell="K12" sqref="K12"/>
    </sheetView>
  </sheetViews>
  <sheetFormatPr baseColWidth="10" defaultColWidth="11.42578125" defaultRowHeight="14.25" x14ac:dyDescent="0.2"/>
  <cols>
    <col min="1" max="1" width="2.140625" style="1" customWidth="1"/>
    <col min="2" max="2" width="4.7109375" style="10" customWidth="1"/>
    <col min="3" max="3" width="24" style="1" customWidth="1"/>
    <col min="4" max="4" width="58.42578125" style="1" customWidth="1"/>
    <col min="5" max="5" width="14.42578125" style="1" customWidth="1"/>
    <col min="6" max="6" width="15.42578125" style="1" customWidth="1"/>
    <col min="7" max="7" width="6.5703125" style="1" customWidth="1"/>
    <col min="8" max="8" width="19.5703125" style="16" hidden="1" customWidth="1"/>
    <col min="9" max="9" width="17" style="16" hidden="1" customWidth="1"/>
    <col min="10" max="16384" width="11.42578125" style="1"/>
  </cols>
  <sheetData>
    <row r="1" spans="1:9" ht="63.75" customHeight="1" x14ac:dyDescent="0.2">
      <c r="B1" s="26" t="s">
        <v>34</v>
      </c>
      <c r="C1" s="26"/>
      <c r="D1" s="26"/>
      <c r="E1" s="26"/>
    </row>
    <row r="2" spans="1:9" ht="20.25" x14ac:dyDescent="0.3">
      <c r="B2" s="27" t="s">
        <v>37</v>
      </c>
      <c r="C2" s="27"/>
      <c r="D2" s="27"/>
      <c r="E2" s="27"/>
    </row>
    <row r="4" spans="1:9" ht="25.5" x14ac:dyDescent="0.2">
      <c r="B4" s="2" t="s">
        <v>0</v>
      </c>
      <c r="C4" s="3" t="s">
        <v>1</v>
      </c>
      <c r="D4" s="3" t="s">
        <v>2</v>
      </c>
      <c r="E4" s="2" t="s">
        <v>3</v>
      </c>
      <c r="F4" s="2" t="s">
        <v>4</v>
      </c>
      <c r="G4" s="14"/>
      <c r="H4" s="17" t="s">
        <v>31</v>
      </c>
      <c r="I4" s="18" t="s">
        <v>35</v>
      </c>
    </row>
    <row r="5" spans="1:9" ht="89.25" x14ac:dyDescent="0.2">
      <c r="B5" s="5" t="s">
        <v>5</v>
      </c>
      <c r="C5" s="6" t="s">
        <v>29</v>
      </c>
      <c r="D5" s="7" t="s">
        <v>30</v>
      </c>
      <c r="E5" s="14"/>
      <c r="F5" s="4">
        <v>600</v>
      </c>
      <c r="G5" s="14"/>
      <c r="H5" s="19">
        <f>E5*F5</f>
        <v>0</v>
      </c>
      <c r="I5" s="20"/>
    </row>
    <row r="6" spans="1:9" ht="102" x14ac:dyDescent="0.2">
      <c r="B6" s="5" t="s">
        <v>6</v>
      </c>
      <c r="C6" s="6" t="s">
        <v>7</v>
      </c>
      <c r="D6" s="7" t="s">
        <v>8</v>
      </c>
      <c r="E6" s="14"/>
      <c r="F6" s="4">
        <v>300</v>
      </c>
      <c r="G6" s="14"/>
      <c r="H6" s="21">
        <f>E6*F6</f>
        <v>0</v>
      </c>
      <c r="I6" s="22"/>
    </row>
    <row r="7" spans="1:9" ht="94.5" customHeight="1" x14ac:dyDescent="0.2">
      <c r="B7" s="5" t="s">
        <v>9</v>
      </c>
      <c r="C7" s="6" t="s">
        <v>10</v>
      </c>
      <c r="D7" s="7" t="s">
        <v>11</v>
      </c>
      <c r="E7" s="14"/>
      <c r="F7" s="4">
        <v>500</v>
      </c>
      <c r="G7" s="14"/>
      <c r="H7" s="21">
        <f>E7*I7*12*F7</f>
        <v>0</v>
      </c>
      <c r="I7" s="23">
        <v>8</v>
      </c>
    </row>
    <row r="8" spans="1:9" ht="51" x14ac:dyDescent="0.2">
      <c r="B8" s="5" t="s">
        <v>12</v>
      </c>
      <c r="C8" s="6" t="s">
        <v>13</v>
      </c>
      <c r="D8" s="7" t="s">
        <v>14</v>
      </c>
      <c r="E8" s="14"/>
      <c r="F8" s="4">
        <v>500</v>
      </c>
      <c r="G8" s="14"/>
      <c r="H8" s="21">
        <f>E8*I8*12*F8</f>
        <v>0</v>
      </c>
      <c r="I8" s="23">
        <v>8</v>
      </c>
    </row>
    <row r="9" spans="1:9" ht="51" x14ac:dyDescent="0.2">
      <c r="B9" s="5" t="s">
        <v>15</v>
      </c>
      <c r="C9" s="6" t="s">
        <v>16</v>
      </c>
      <c r="D9" s="7" t="s">
        <v>14</v>
      </c>
      <c r="E9" s="14"/>
      <c r="F9" s="4">
        <v>300</v>
      </c>
      <c r="G9" s="14"/>
      <c r="H9" s="21">
        <f>E9*I9*12*F9</f>
        <v>0</v>
      </c>
      <c r="I9" s="23">
        <v>8</v>
      </c>
    </row>
    <row r="10" spans="1:9" ht="76.5" customHeight="1" x14ac:dyDescent="0.2">
      <c r="B10" s="5" t="s">
        <v>17</v>
      </c>
      <c r="C10" s="6" t="s">
        <v>18</v>
      </c>
      <c r="D10" s="7" t="s">
        <v>19</v>
      </c>
      <c r="E10" s="14"/>
      <c r="F10" s="4">
        <v>100</v>
      </c>
      <c r="G10" s="14"/>
      <c r="H10" s="21">
        <f>E10*F10</f>
        <v>0</v>
      </c>
      <c r="I10" s="22"/>
    </row>
    <row r="11" spans="1:9" ht="63.75" x14ac:dyDescent="0.2">
      <c r="B11" s="5" t="s">
        <v>20</v>
      </c>
      <c r="C11" s="6" t="s">
        <v>21</v>
      </c>
      <c r="D11" s="7" t="s">
        <v>19</v>
      </c>
      <c r="E11" s="14"/>
      <c r="F11" s="4">
        <v>20</v>
      </c>
      <c r="G11" s="14"/>
      <c r="H11" s="21">
        <f>E11*F11</f>
        <v>0</v>
      </c>
      <c r="I11" s="22"/>
    </row>
    <row r="12" spans="1:9" ht="66.599999999999994" customHeight="1" x14ac:dyDescent="0.2">
      <c r="B12" s="5" t="s">
        <v>22</v>
      </c>
      <c r="C12" s="6" t="s">
        <v>23</v>
      </c>
      <c r="D12" s="7" t="s">
        <v>24</v>
      </c>
      <c r="E12" s="14"/>
      <c r="F12" s="4">
        <v>100</v>
      </c>
      <c r="G12" s="14"/>
      <c r="H12" s="21">
        <f>E12*F12*I12*12</f>
        <v>0</v>
      </c>
      <c r="I12" s="23">
        <v>8</v>
      </c>
    </row>
    <row r="13" spans="1:9" ht="64.5" thickBot="1" x14ac:dyDescent="0.25">
      <c r="B13" s="11" t="s">
        <v>25</v>
      </c>
      <c r="C13" s="12" t="s">
        <v>26</v>
      </c>
      <c r="D13" s="7" t="s">
        <v>27</v>
      </c>
      <c r="E13" s="15"/>
      <c r="F13" s="13">
        <v>20</v>
      </c>
      <c r="G13" s="14"/>
      <c r="H13" s="24">
        <f>E13*F13*I13*12</f>
        <v>0</v>
      </c>
      <c r="I13" s="23">
        <v>8</v>
      </c>
    </row>
    <row r="14" spans="1:9" ht="35.25" customHeight="1" thickBot="1" x14ac:dyDescent="0.25">
      <c r="B14" s="31" t="s">
        <v>28</v>
      </c>
      <c r="C14" s="32"/>
      <c r="D14" s="28" t="s">
        <v>32</v>
      </c>
      <c r="E14" s="29"/>
      <c r="F14" s="29"/>
      <c r="G14" s="30"/>
      <c r="H14" s="25">
        <f>SUM(H5:H13)</f>
        <v>0</v>
      </c>
      <c r="I14" s="18" t="s">
        <v>36</v>
      </c>
    </row>
    <row r="15" spans="1:9" x14ac:dyDescent="0.2">
      <c r="A15" s="8" t="s">
        <v>33</v>
      </c>
      <c r="B15" s="8"/>
      <c r="C15" s="8"/>
    </row>
    <row r="16" spans="1:9" x14ac:dyDescent="0.2">
      <c r="A16" s="8"/>
      <c r="B16" s="8"/>
      <c r="C16" s="8"/>
    </row>
    <row r="17" spans="1:4" x14ac:dyDescent="0.2">
      <c r="A17" s="8"/>
      <c r="B17" s="8"/>
      <c r="C17" s="8"/>
    </row>
    <row r="18" spans="1:4" x14ac:dyDescent="0.2">
      <c r="A18" s="8"/>
      <c r="B18" s="8"/>
      <c r="D18" s="9"/>
    </row>
    <row r="19" spans="1:4" x14ac:dyDescent="0.2">
      <c r="A19" s="8"/>
      <c r="B19" s="8"/>
      <c r="C19" s="8"/>
    </row>
    <row r="20" spans="1:4" x14ac:dyDescent="0.2">
      <c r="A20" s="8"/>
      <c r="B20" s="8"/>
      <c r="C20" s="8"/>
    </row>
    <row r="21" spans="1:4" x14ac:dyDescent="0.2">
      <c r="B21" s="8"/>
      <c r="C21" s="8"/>
    </row>
  </sheetData>
  <sheetProtection selectLockedCells="1"/>
  <mergeCells count="4">
    <mergeCell ref="B1:E1"/>
    <mergeCell ref="B2:E2"/>
    <mergeCell ref="D14:G14"/>
    <mergeCell ref="B14:C14"/>
  </mergeCells>
  <pageMargins left="0.70866141732283472" right="0.70866141732283472" top="0.78740157480314965" bottom="0.78740157480314965" header="0.31496062992125984" footer="0.31496062992125984"/>
  <pageSetup paperSize="9" scale="59"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2006-09-21T08:52:22Z</dcterms:created>
  <dcterms:modified xsi:type="dcterms:W3CDTF">2025-05-22T12:19:49Z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d258917-277f-42cd-a3cd-14c4e9ee58bc_Enabled">
    <vt:lpwstr>true</vt:lpwstr>
  </property>
  <property fmtid="{D5CDD505-2E9C-101B-9397-08002B2CF9AE}" pid="3" name="MSIP_Label_9d258917-277f-42cd-a3cd-14c4e9ee58bc_SetDate">
    <vt:lpwstr>2022-12-13T07:54:59Z</vt:lpwstr>
  </property>
  <property fmtid="{D5CDD505-2E9C-101B-9397-08002B2CF9AE}" pid="4" name="MSIP_Label_9d258917-277f-42cd-a3cd-14c4e9ee58bc_Method">
    <vt:lpwstr>Standard</vt:lpwstr>
  </property>
  <property fmtid="{D5CDD505-2E9C-101B-9397-08002B2CF9AE}" pid="5" name="MSIP_Label_9d258917-277f-42cd-a3cd-14c4e9ee58bc_Name">
    <vt:lpwstr>restricted</vt:lpwstr>
  </property>
  <property fmtid="{D5CDD505-2E9C-101B-9397-08002B2CF9AE}" pid="6" name="MSIP_Label_9d258917-277f-42cd-a3cd-14c4e9ee58bc_SiteId">
    <vt:lpwstr>38ae3bcd-9579-4fd4-adda-b42e1495d55a</vt:lpwstr>
  </property>
  <property fmtid="{D5CDD505-2E9C-101B-9397-08002B2CF9AE}" pid="7" name="MSIP_Label_9d258917-277f-42cd-a3cd-14c4e9ee58bc_ActionId">
    <vt:lpwstr>1dfa1ae9-22e7-4f03-8b48-7df32189b9a4</vt:lpwstr>
  </property>
  <property fmtid="{D5CDD505-2E9C-101B-9397-08002B2CF9AE}" pid="8" name="MSIP_Label_9d258917-277f-42cd-a3cd-14c4e9ee58bc_ContentBits">
    <vt:lpwstr>0</vt:lpwstr>
  </property>
</Properties>
</file>