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P:\042\04257_PS_SLK-Radweg\1_Projektmanagement\3_Teilprojekte\2_Baugrund\1_Vorbereitung\1_Leistungsbeschreibung\"/>
    </mc:Choice>
  </mc:AlternateContent>
  <xr:revisionPtr revIDLastSave="0" documentId="13_ncr:1_{35DA763F-1824-498B-885F-76FE2602F0CA}" xr6:coauthVersionLast="47" xr6:coauthVersionMax="47" xr10:uidLastSave="{00000000-0000-0000-0000-000000000000}"/>
  <bookViews>
    <workbookView xWindow="28680" yWindow="-120" windowWidth="29040" windowHeight="17520" tabRatio="385" xr2:uid="{00000000-000D-0000-FFFF-FFFF00000000}"/>
  </bookViews>
  <sheets>
    <sheet name="Leistungsverzeichni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4" l="1"/>
  <c r="G78" i="4"/>
  <c r="G36" i="4"/>
  <c r="G73" i="4"/>
  <c r="G101" i="4"/>
  <c r="D118" i="4"/>
  <c r="G97" i="4"/>
  <c r="G96" i="4"/>
  <c r="G92" i="4"/>
  <c r="G91" i="4"/>
  <c r="G90" i="4"/>
  <c r="G89" i="4"/>
  <c r="G86" i="4"/>
  <c r="G85" i="4"/>
  <c r="G87" i="4" s="1"/>
  <c r="G77" i="4"/>
  <c r="G76" i="4"/>
  <c r="G75" i="4"/>
  <c r="G74" i="4"/>
  <c r="G72" i="4"/>
  <c r="G71" i="4"/>
  <c r="G68" i="4"/>
  <c r="G67" i="4"/>
  <c r="G66" i="4"/>
  <c r="G65" i="4"/>
  <c r="G64" i="4"/>
  <c r="G63" i="4"/>
  <c r="G62" i="4"/>
  <c r="G61" i="4"/>
  <c r="G60" i="4"/>
  <c r="G59" i="4"/>
  <c r="G57" i="4"/>
  <c r="G56" i="4"/>
  <c r="G55" i="4"/>
  <c r="G54" i="4"/>
  <c r="G49" i="4"/>
  <c r="G48" i="4"/>
  <c r="G47" i="4"/>
  <c r="G46" i="4"/>
  <c r="G45" i="4"/>
  <c r="G44" i="4"/>
  <c r="G43" i="4"/>
  <c r="G41" i="4"/>
  <c r="G40" i="4"/>
  <c r="G39" i="4"/>
  <c r="G38" i="4"/>
  <c r="G35" i="4"/>
  <c r="G34" i="4"/>
  <c r="G33" i="4"/>
  <c r="G32" i="4"/>
  <c r="G29" i="4"/>
  <c r="G28" i="4"/>
  <c r="G27" i="4"/>
  <c r="G26" i="4"/>
  <c r="G24" i="4"/>
  <c r="G23" i="4"/>
  <c r="G22" i="4"/>
  <c r="G21" i="4"/>
  <c r="G17" i="4"/>
  <c r="G16" i="4"/>
  <c r="G15" i="4"/>
  <c r="G14" i="4"/>
  <c r="G13" i="4"/>
  <c r="G12" i="4"/>
  <c r="G11" i="4"/>
  <c r="G8" i="4"/>
  <c r="G7" i="4"/>
  <c r="G6" i="4"/>
  <c r="G79" i="4" l="1"/>
  <c r="G50" i="4"/>
  <c r="G93" i="4"/>
  <c r="G18" i="4"/>
  <c r="G69" i="4"/>
  <c r="G9" i="4"/>
  <c r="G102" i="4"/>
  <c r="G51" i="4"/>
  <c r="G80" i="4" l="1"/>
  <c r="G117" i="4" s="1"/>
  <c r="G118" i="4" s="1"/>
  <c r="G119" i="4" s="1"/>
  <c r="G120" i="4" s="1"/>
  <c r="G121" i="4" s="1"/>
  <c r="G81" i="4"/>
  <c r="G111" i="4" s="1"/>
  <c r="G112" i="4" s="1"/>
  <c r="G113" i="4" s="1"/>
  <c r="G114" i="4" l="1"/>
  <c r="G115" i="4" s="1"/>
</calcChain>
</file>

<file path=xl/sharedStrings.xml><?xml version="1.0" encoding="utf-8"?>
<sst xmlns="http://schemas.openxmlformats.org/spreadsheetml/2006/main" count="294" uniqueCount="129">
  <si>
    <t>Σ</t>
  </si>
  <si>
    <t>Einheitspreis
[€]</t>
  </si>
  <si>
    <t>Gesamtpreis
[€]</t>
  </si>
  <si>
    <t xml:space="preserve">Gewerk/Leistung
</t>
  </si>
  <si>
    <t xml:space="preserve">Menge
</t>
  </si>
  <si>
    <t xml:space="preserve">Einheit
</t>
  </si>
  <si>
    <t xml:space="preserve">Pos.
</t>
  </si>
  <si>
    <t>psch</t>
  </si>
  <si>
    <t>Feldarbeiten</t>
  </si>
  <si>
    <t>Gewährleistung Verkehrssicherung</t>
  </si>
  <si>
    <t>Beurteilung Kampfmittelgefährdung nach Angaben der zuständigen Behörden</t>
  </si>
  <si>
    <t>Begleitende Leistungen</t>
  </si>
  <si>
    <t>(Wieder-)Herrichtung Zufahrt/Gelände</t>
  </si>
  <si>
    <t>St</t>
  </si>
  <si>
    <t>Auf-/Abbau Sondiervorrichtung</t>
  </si>
  <si>
    <t>Umsetzen Sondiervorrichtung</t>
  </si>
  <si>
    <t>Rammkernsondierungen (RKS)</t>
  </si>
  <si>
    <t>Schürfe (Sch)</t>
  </si>
  <si>
    <t>Gewerk 1.1</t>
  </si>
  <si>
    <t>Gewerk 1.2</t>
  </si>
  <si>
    <t>Tragfähigkeitsmessungen</t>
  </si>
  <si>
    <t>Auf-/Abbau Messvorrichtung</t>
  </si>
  <si>
    <t>Umsetzen Messvorrichtung</t>
  </si>
  <si>
    <t>Probenahmen</t>
  </si>
  <si>
    <t>Erkundungsleistungen inkl. Auswertung</t>
  </si>
  <si>
    <t>An-/Abtransport und Vorhalten Gerätetechnik und Personal</t>
  </si>
  <si>
    <t>An-/Abtransport und Vorhalten Gerätetechnik und Probengefäße</t>
  </si>
  <si>
    <t>Kampfmittelfreimessung Aufschlusspunkte von der Oberfläche</t>
  </si>
  <si>
    <t>Einholung Betretungsgenehmigungen, Leitungsauskünfte/ Schachtscheine, Kampfmittelauskunft, verkehrsrechtliche Anordnung (Gebühren auf Nachweis)</t>
  </si>
  <si>
    <t>Laboruntersuchungen/Analytik</t>
  </si>
  <si>
    <t>Bodenmechanik</t>
  </si>
  <si>
    <t>Bestimmung Proctordichte</t>
  </si>
  <si>
    <t>Chemismus</t>
  </si>
  <si>
    <t>Analyse Boden hinsichtlich Betonaggressivität</t>
  </si>
  <si>
    <t>Analyse Boden hinsichtlich Stahlaggressivität</t>
  </si>
  <si>
    <t>Analyse (Grund-)Wasser hinsichtlich Betonaggressivität</t>
  </si>
  <si>
    <t>Analyse (Grund-)Wasser hinsichtlich Stahlaggressivität</t>
  </si>
  <si>
    <t>Gewerk 1.4</t>
  </si>
  <si>
    <t>Gewerk 1.5</t>
  </si>
  <si>
    <t>Ingenieurleistungen</t>
  </si>
  <si>
    <t>Beschaffung und Sichtung Bestandsunterlagen</t>
  </si>
  <si>
    <t>Darstellung Sondierprofile</t>
  </si>
  <si>
    <t>Erstellung Baugrundlängsschnitte</t>
  </si>
  <si>
    <t>Übergabe Papierunterlagen</t>
  </si>
  <si>
    <t>Übergabe digitale Daten</t>
  </si>
  <si>
    <t>nur EP</t>
  </si>
  <si>
    <t>2</t>
  </si>
  <si>
    <t>Gewerk 2.1</t>
  </si>
  <si>
    <t>Gewerk 2.2</t>
  </si>
  <si>
    <t>3</t>
  </si>
  <si>
    <t>Stundensätze</t>
  </si>
  <si>
    <t>Projektleiter</t>
  </si>
  <si>
    <t>h</t>
  </si>
  <si>
    <t>Ingenieur</t>
  </si>
  <si>
    <t>Hilfskraft</t>
  </si>
  <si>
    <t>%</t>
  </si>
  <si>
    <t>Mehrwertsteuer</t>
  </si>
  <si>
    <t>Datum, Stempel, Unterschrift</t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</si>
  <si>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</si>
  <si>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Techniker/Probenehmer</t>
  </si>
  <si>
    <t>Personal für Durchführung zusätzlicher Leistungen nach tatsächlichem Aufwand</t>
  </si>
  <si>
    <t>Einmessung Ansatzpunkt, Lage [ETRS/UTM33], Höhe [DHHN2016]</t>
  </si>
  <si>
    <t>Entnahme Bodenproben (gestört) in Anzahl nach Einschätzung Baugrundgutachter</t>
  </si>
  <si>
    <t>Erstellung Grundwasserhaltungsplan mit Darstellung Ansatzpunkte und Isohypsen</t>
  </si>
  <si>
    <t>Erstellung Aufschlusslageplan mit Darstellung Ansatzpunkte</t>
  </si>
  <si>
    <t>Nebenkosten (max. 5 %)</t>
  </si>
  <si>
    <t>4</t>
  </si>
  <si>
    <t>Dokumentation/Datenübergabe</t>
  </si>
  <si>
    <t>Vertragsleistung</t>
  </si>
  <si>
    <t>Mehrfertigungen</t>
  </si>
  <si>
    <t>Gewerk 3.2</t>
  </si>
  <si>
    <t>Gewerk 3</t>
  </si>
  <si>
    <t>Bodenansprache nach DIN 4022, für insgesamt 96 Sondiermeter</t>
  </si>
  <si>
    <t>1.4.</t>
  </si>
  <si>
    <t>Analyse Oberboden nach BBodSchV zzgl. Boden-pH und Humusgehalt, Untersuchungsprogramm für Vorsorgewerte;
aus Sch als Mischprobe</t>
  </si>
  <si>
    <t>Analyse zur Einordnung und Klassifizierung nach EBV an Mischproben aus Schürfen</t>
  </si>
  <si>
    <t>Sichtung der vorhandenen Unterlagen und bereits durchgeführten Baugrunderkundungen</t>
  </si>
  <si>
    <t>Leistungsverzeichnis Baugrund</t>
  </si>
  <si>
    <t>Aufbereitung der vorhandenen Baugrunduntersuchungen und Integration in die Berichte und Auswertungen</t>
  </si>
  <si>
    <t>Bestimmung zusätzlicher Baugrund-Kennwerte für
- Planung: mit spezifischem Untersuchungsumfang (Versickerungsfähigkeit von bereits befestigten Wegen an 5 Stellen im Untersuchungsgebiet)</t>
  </si>
  <si>
    <t>Sichtung Unterlagen, Ortsbegehung, Ergebnisauswertung und Anpassung von Untersuchungsumfang bzw. Beprobungsstrategie, Erstellung Lageplan mit Zufahrten, Abläufen und Untersuchungen</t>
  </si>
  <si>
    <t>Durchführung RKS mit Führen Schichtenverzeichnis,
Tiefe 0 bis 2 m, inkl. schichtgerechter Rückverfüllung, inkl. Aufbruch und Verschließen etwaig befestigter Flächen;
Ansatzpunkte: entsprechend des zu erstellenden Erkundungskonzeptes</t>
  </si>
  <si>
    <t>An-/Abtransport und Vorhalten Gerätetechnik und Personal, inkl. Beschaffung Technik und Zufahrten</t>
  </si>
  <si>
    <t>Durchführung Tragfähigkeitsmessung auf gewachsenem Boden mit leichtem Fallgewichtsgerät mit Protokollierung Messwerte;
Ansatzpunkte: entsprechend des zu erstellenden Erkundungskonzeptes</t>
  </si>
  <si>
    <t>Entnahme Sonderbodenproben (ungestört) in Anzahl 25</t>
  </si>
  <si>
    <t>itertiver Aufbau einer Schotterschicht mit Lageweiser Verdichtung bis zum Erreichen der erforderlichen Tragfähigkeit von EV2= 45 Mpa, inkl. Material und aller Nebenleistungen</t>
  </si>
  <si>
    <t>Entnahme Oberbodenprobe;
Ansatzpunkte: entsprechend des zu erstellenden Erkundungskonzeptes</t>
  </si>
  <si>
    <t>Entnahme (Grund-)Wasserprobe;
Ansatzpunkte: entsprechend des zu erstellenden Erkundungskonzeptes</t>
  </si>
  <si>
    <t>Entnahme Betonprobe, Tiefe 10 cm, als Stemmprobe/Bohrkern;
Ansatzpunkte: entsprechend des zu erstellenden Erkundungskonzeptes</t>
  </si>
  <si>
    <t>Entnahme Asphaltprobe, Tiefe 20 cm, als Stemmprobe/Bohrkern;
Ansatzpunkte: entsprechend des zu erstellenden Erkundungskonzeptes</t>
  </si>
  <si>
    <t>Zuarbeiten für Antragsstellungen zur Arbeit in Schutzgebieten</t>
  </si>
  <si>
    <t>Erstellung Geotechnischer Bericht (Teilleistungen a-c im Sinne der HOAI 2021, Anlage 1, Punkt 1.3.3)</t>
  </si>
  <si>
    <t xml:space="preserve">Beratungsleitungen </t>
  </si>
  <si>
    <t>Begleitungsleistungen (optional)</t>
  </si>
  <si>
    <t>Gewerk 1.3 obligatorisch</t>
  </si>
  <si>
    <t>Gewerk 1 obligatorisch</t>
  </si>
  <si>
    <t>OPTIONAL: Prüfung Tragfähigkeit nach "Bauweise Heidger"</t>
  </si>
  <si>
    <t>Gewerk 1.3 inklusive optionale Kosten (Heidger Bauweise)</t>
  </si>
  <si>
    <t>Gewerk 1 inklusive optionale Kosten (Heidger Bauweise)</t>
  </si>
  <si>
    <t>1.1.</t>
  </si>
  <si>
    <t>Grundlagenermittlung/Erkundungskonzept</t>
  </si>
  <si>
    <t>1.2.</t>
  </si>
  <si>
    <t>1.3.</t>
  </si>
  <si>
    <t>1.5.</t>
  </si>
  <si>
    <t>2.1.</t>
  </si>
  <si>
    <t>2.2.</t>
  </si>
  <si>
    <t>3.1.</t>
  </si>
  <si>
    <t>3.2.</t>
  </si>
  <si>
    <t>4.1.</t>
  </si>
  <si>
    <t>Gewerk 1-3 inklusive optionaler Leistungen</t>
  </si>
  <si>
    <t>Gewerk 1-3 inklusive optionaler Leistungen (netto)</t>
  </si>
  <si>
    <t>Gewerk 1-3 inklusive optionaler Leistungen (brutto)</t>
  </si>
  <si>
    <t>Es sind nur die gelb markierten Felder auszufüllen</t>
  </si>
  <si>
    <t>Beachtung des Merkblattes M GUB (Merkblatt über geotechnische Untersuchungen und Bemessungen im Verkehrswegebau), inklusive die darin enthaltenen Angaben und bautechnischen Empfehlungen</t>
  </si>
  <si>
    <t>Felduntersuchungen zur Standsicherheit des Kanalkörpers als Grundlage für Berechnung der Standsicherheit (an 6 Querschnitten (3 x Dammlage, 3 x Einschnitt)</t>
  </si>
  <si>
    <t>1.4</t>
  </si>
  <si>
    <t>1.5</t>
  </si>
  <si>
    <t>Standsicherheitsberechnungen
Zusätzliche geotechnische Bewertung des sensiblen, künstlich geschaffenen Kanalkörpers im Bereich der geplanten Trasse.
Zu untersuchen sind insbesondere:
- Standsicherheit bei bestehenden und geplanten Lasteinträgen (bauzeitlich und im Endzustand) auf Grundlage von DIN EN 1997-1 (Eurocode 7) in Verbindung mit DIN 1054 (2023-08): Nationale Ergänzungsregeln zur Standsicherheit im Erd- und Grundbau
- Risiken durch Grundbruch oder Böschungsversagen, insbesondere im Bereich abgerutschter Einschnitte und instabiler Dammkörper, unter Anwendung der oben genannten Normen sowie ggf. ergänzender Nachweise gemäß DIN 4084: Standsicherheitsnachweise für Böschungen und Geländebrüche
Weitere Inhalte:
- Bewertung vorhandener Schadensbilder (z. B. Böschungsrutschungen, Erosionsansätze)
- Variantenuntersuchung zu möglichen Sicherungs- und Sanierungsmaßnahmen (z. B. bewehrte Erde, Erdvernagelung, Verbauelemente wie Spundwände)
- Ableitung konkreter Maßnahmenempfehlungen zur dauerhaften Sicherung und Erhaltung des Kanalbauwerks</t>
  </si>
  <si>
    <t>Bestimmung Baugrund-Kennwerte für
- Planung: mit charakteristischem Untersuchungsumfang (Bodenarten
  nach DIN 4022, Bodengruppen nach DIN 18196, Bodenklassen nach
  DIN 18300, Ausgabe 2019-09, Frostgefährdung nach ZTV E-StB, Wichten γ, γ‘,
  Scherparameter φ, c‘, cu, Wasserdurchlässigkeit kf, Steifemodul ES)
- Bauausführung: mit erforderlichem Untersuchungsumfang für den Bau des Radweges
- Homogenbereiche sind lage- und tiefenbezogen einzuzeichnen und im geotechnischen Bericht mit Kennwerttabellen zu dokumentieren</t>
  </si>
  <si>
    <t>Analyse Boden/Sediment nach BBodSchV, Feststoff und Eluat, Untersuchungsprogramm für unspezifischen Verdacht;
als Mischprobe</t>
  </si>
  <si>
    <t>Analyse Boden/Sediment nach BBodSchV, Feststoff und Eluat, Untersuchungsprogramm für beabsichtigte Verwendung in bodenähnlichen Anwendungen; als Mischprobe</t>
  </si>
  <si>
    <t>Analyse Boden/Sediment nach BBodSchV, Feststoff und Eluat, Untersuchungsprogramm für beabsichtigten eingeschränkten Einbau in technischen Bauwerken; als Mischprobe</t>
  </si>
  <si>
    <t>Analyse Boden/Sediment nach DepV, rgänzende Parameter gem. EBV bei &gt; Z 2, Untersuchungsprogramm für Ergänzungsparameter</t>
  </si>
  <si>
    <t>1.3</t>
  </si>
  <si>
    <t xml:space="preserve">Durchführung Sch in Technologie nach Wahl des AN mit Führen Schichtenverzeichnis, Tiefe 0 bis 2,00 m, inkl. schichtgerechter Rückverfüllung, inkl. Aufbruch und Verschließen etwaig befestigter Flächen;
Ansatzpunkte: entsprechend des zu erstellenden Erkundungskonzeptes
</t>
  </si>
  <si>
    <t>Zulage für Schürfe zur Deckenerkundung von Bauwerken
- Freilegung und Dokumentation des vorhandenen Decken- bzw.  Belagsaufbaus
- Beschreibung der Schichtenfolge (Materialart, Mächtigkeit)
- Einschätzung der Wiederverwendbarkeit / Tragfähigkeit der Schichten
- Ableitung von Empfehlungen zur Deckensanierung bzw. zum möglichen Neuaufbau</t>
  </si>
  <si>
    <t>Gewerk 1-3 obligatorische Leistungen</t>
  </si>
  <si>
    <t>Gewerk 1-3 obligatorische Leistungen (netto)</t>
  </si>
  <si>
    <t>Gewerk 1-3 obligatorische Leistungen (brutto)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</si>
</sst>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8"/>
      <name val="Segoe UI"/>
      <family val="2"/>
    </font>
    <font>
      <sz val="8"/>
      <name val="Segoe UI"/>
      <family val="2"/>
    </font>
    <font>
      <sz val="22"/>
      <color theme="1"/>
      <name val="Palatino Linotype"/>
      <family val="1"/>
    </font>
    <font>
      <sz val="8"/>
      <color rgb="FF383E49"/>
      <name val="Segoe UI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89999084444715716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 applyProtection="1">
      <alignment vertical="top"/>
      <protection locked="0"/>
    </xf>
    <xf numFmtId="49" fontId="1" fillId="2" borderId="1" xfId="0" applyNumberFormat="1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vertical="top"/>
    </xf>
    <xf numFmtId="4" fontId="1" fillId="3" borderId="3" xfId="0" applyNumberFormat="1" applyFont="1" applyFill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" fontId="2" fillId="0" borderId="3" xfId="0" applyNumberFormat="1" applyFont="1" applyBorder="1" applyAlignment="1">
      <alignment vertical="top"/>
    </xf>
    <xf numFmtId="49" fontId="1" fillId="2" borderId="2" xfId="0" applyNumberFormat="1" applyFont="1" applyFill="1" applyBorder="1" applyAlignment="1" applyProtection="1">
      <alignment vertical="top"/>
      <protection locked="0"/>
    </xf>
    <xf numFmtId="49" fontId="1" fillId="2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 applyProtection="1">
      <alignment vertical="top"/>
      <protection locked="0"/>
    </xf>
    <xf numFmtId="4" fontId="2" fillId="0" borderId="0" xfId="0" applyNumberFormat="1" applyFont="1" applyAlignment="1">
      <alignment vertical="top"/>
    </xf>
    <xf numFmtId="49" fontId="2" fillId="0" borderId="4" xfId="0" applyNumberFormat="1" applyFont="1" applyBorder="1" applyAlignment="1" applyProtection="1">
      <alignment vertical="top" wrapText="1"/>
      <protection locked="0"/>
    </xf>
    <xf numFmtId="4" fontId="1" fillId="0" borderId="3" xfId="0" applyNumberFormat="1" applyFont="1" applyBorder="1" applyAlignment="1">
      <alignment vertical="top"/>
    </xf>
    <xf numFmtId="49" fontId="1" fillId="3" borderId="2" xfId="0" applyNumberFormat="1" applyFont="1" applyFill="1" applyBorder="1" applyAlignment="1" applyProtection="1">
      <alignment vertical="top"/>
      <protection locked="0"/>
    </xf>
    <xf numFmtId="4" fontId="1" fillId="3" borderId="1" xfId="0" applyNumberFormat="1" applyFont="1" applyFill="1" applyBorder="1" applyAlignment="1">
      <alignment vertical="top"/>
    </xf>
    <xf numFmtId="49" fontId="1" fillId="3" borderId="1" xfId="0" applyNumberFormat="1" applyFont="1" applyFill="1" applyBorder="1" applyAlignment="1">
      <alignment vertical="top"/>
    </xf>
    <xf numFmtId="4" fontId="1" fillId="2" borderId="1" xfId="0" applyNumberFormat="1" applyFont="1" applyFill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/>
    </xf>
    <xf numFmtId="4" fontId="2" fillId="0" borderId="3" xfId="0" applyNumberFormat="1" applyFont="1" applyBorder="1" applyAlignment="1">
      <alignment horizontal="right" vertical="top"/>
    </xf>
    <xf numFmtId="49" fontId="2" fillId="0" borderId="0" xfId="0" applyNumberFormat="1" applyFont="1"/>
    <xf numFmtId="49" fontId="2" fillId="0" borderId="0" xfId="0" applyNumberFormat="1" applyFont="1" applyProtection="1">
      <protection locked="0"/>
    </xf>
    <xf numFmtId="4" fontId="2" fillId="0" borderId="0" xfId="0" applyNumberFormat="1" applyFont="1"/>
    <xf numFmtId="0" fontId="2" fillId="0" borderId="0" xfId="0" applyFont="1" applyProtection="1">
      <protection locked="0"/>
    </xf>
    <xf numFmtId="4" fontId="2" fillId="3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9" fontId="3" fillId="0" borderId="0" xfId="0" applyNumberFormat="1" applyFont="1" applyAlignment="1" applyProtection="1">
      <alignment vertical="top"/>
      <protection locked="0"/>
    </xf>
    <xf numFmtId="1" fontId="3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vertical="top"/>
      <protection locked="0"/>
    </xf>
    <xf numFmtId="1" fontId="2" fillId="0" borderId="3" xfId="0" applyNumberFormat="1" applyFont="1" applyBorder="1" applyAlignment="1" applyProtection="1">
      <alignment horizontal="left" vertical="top" wrapText="1"/>
      <protection locked="0"/>
    </xf>
    <xf numFmtId="1" fontId="1" fillId="0" borderId="1" xfId="0" applyNumberFormat="1" applyFont="1" applyBorder="1" applyAlignment="1" applyProtection="1">
      <alignment horizontal="left" vertical="top" wrapText="1"/>
      <protection locked="0"/>
    </xf>
    <xf numFmtId="1" fontId="1" fillId="2" borderId="1" xfId="0" applyNumberFormat="1" applyFont="1" applyFill="1" applyBorder="1" applyAlignment="1" applyProtection="1">
      <alignment horizontal="left" vertical="top"/>
      <protection locked="0"/>
    </xf>
    <xf numFmtId="1" fontId="1" fillId="3" borderId="1" xfId="0" applyNumberFormat="1" applyFont="1" applyFill="1" applyBorder="1" applyAlignment="1" applyProtection="1">
      <alignment horizontal="left" vertical="top"/>
      <protection locked="0"/>
    </xf>
    <xf numFmtId="1" fontId="2" fillId="0" borderId="0" xfId="0" applyNumberFormat="1" applyFont="1" applyAlignment="1" applyProtection="1">
      <alignment horizontal="left" vertical="top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4" fontId="2" fillId="0" borderId="3" xfId="0" applyNumberFormat="1" applyFont="1" applyBorder="1" applyAlignment="1" applyProtection="1">
      <alignment vertical="top"/>
      <protection locked="0"/>
    </xf>
    <xf numFmtId="4" fontId="2" fillId="0" borderId="4" xfId="0" applyNumberFormat="1" applyFont="1" applyBorder="1" applyAlignment="1" applyProtection="1">
      <alignment vertical="top"/>
      <protection locked="0"/>
    </xf>
    <xf numFmtId="49" fontId="1" fillId="5" borderId="2" xfId="0" applyNumberFormat="1" applyFont="1" applyFill="1" applyBorder="1" applyAlignment="1">
      <alignment vertical="top"/>
    </xf>
    <xf numFmtId="1" fontId="1" fillId="5" borderId="1" xfId="0" applyNumberFormat="1" applyFont="1" applyFill="1" applyBorder="1" applyAlignment="1" applyProtection="1">
      <alignment horizontal="left" vertical="top"/>
      <protection locked="0"/>
    </xf>
    <xf numFmtId="49" fontId="1" fillId="5" borderId="2" xfId="0" applyNumberFormat="1" applyFont="1" applyFill="1" applyBorder="1" applyAlignment="1" applyProtection="1">
      <alignment vertical="top" wrapText="1"/>
      <protection locked="0"/>
    </xf>
    <xf numFmtId="4" fontId="2" fillId="5" borderId="1" xfId="0" applyNumberFormat="1" applyFont="1" applyFill="1" applyBorder="1" applyAlignment="1">
      <alignment vertical="top"/>
    </xf>
    <xf numFmtId="49" fontId="1" fillId="5" borderId="1" xfId="0" applyNumberFormat="1" applyFont="1" applyFill="1" applyBorder="1" applyAlignment="1">
      <alignment vertical="top"/>
    </xf>
    <xf numFmtId="4" fontId="2" fillId="5" borderId="3" xfId="0" applyNumberFormat="1" applyFont="1" applyFill="1" applyBorder="1" applyAlignment="1">
      <alignment vertical="top"/>
    </xf>
    <xf numFmtId="4" fontId="1" fillId="5" borderId="3" xfId="0" applyNumberFormat="1" applyFont="1" applyFill="1" applyBorder="1" applyAlignment="1">
      <alignment vertical="top"/>
    </xf>
    <xf numFmtId="49" fontId="1" fillId="0" borderId="0" xfId="0" applyNumberFormat="1" applyFont="1" applyAlignment="1">
      <alignment vertical="top"/>
    </xf>
    <xf numFmtId="1" fontId="1" fillId="0" borderId="0" xfId="0" applyNumberFormat="1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vertical="top" wrapText="1"/>
      <protection locked="0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 applyProtection="1">
      <alignment vertical="top"/>
      <protection locked="0"/>
    </xf>
    <xf numFmtId="4" fontId="1" fillId="5" borderId="1" xfId="0" applyNumberFormat="1" applyFont="1" applyFill="1" applyBorder="1" applyAlignment="1">
      <alignment vertical="top"/>
    </xf>
    <xf numFmtId="49" fontId="2" fillId="5" borderId="3" xfId="0" applyNumberFormat="1" applyFont="1" applyFill="1" applyBorder="1" applyAlignment="1">
      <alignment vertical="top"/>
    </xf>
    <xf numFmtId="4" fontId="2" fillId="5" borderId="3" xfId="0" applyNumberFormat="1" applyFont="1" applyFill="1" applyBorder="1" applyAlignment="1" applyProtection="1">
      <alignment vertical="top"/>
      <protection locked="0"/>
    </xf>
    <xf numFmtId="49" fontId="1" fillId="6" borderId="2" xfId="0" applyNumberFormat="1" applyFont="1" applyFill="1" applyBorder="1" applyAlignment="1">
      <alignment vertical="top"/>
    </xf>
    <xf numFmtId="1" fontId="1" fillId="6" borderId="1" xfId="0" applyNumberFormat="1" applyFont="1" applyFill="1" applyBorder="1" applyAlignment="1" applyProtection="1">
      <alignment horizontal="left" vertical="top"/>
      <protection locked="0"/>
    </xf>
    <xf numFmtId="49" fontId="1" fillId="6" borderId="2" xfId="0" applyNumberFormat="1" applyFont="1" applyFill="1" applyBorder="1" applyAlignment="1" applyProtection="1">
      <alignment vertical="top" wrapText="1"/>
      <protection locked="0"/>
    </xf>
    <xf numFmtId="4" fontId="2" fillId="6" borderId="1" xfId="0" applyNumberFormat="1" applyFont="1" applyFill="1" applyBorder="1" applyAlignment="1">
      <alignment vertical="top"/>
    </xf>
    <xf numFmtId="49" fontId="1" fillId="6" borderId="1" xfId="0" applyNumberFormat="1" applyFont="1" applyFill="1" applyBorder="1" applyAlignment="1">
      <alignment vertical="top"/>
    </xf>
    <xf numFmtId="4" fontId="2" fillId="6" borderId="3" xfId="0" applyNumberFormat="1" applyFont="1" applyFill="1" applyBorder="1" applyAlignment="1">
      <alignment vertical="top"/>
    </xf>
    <xf numFmtId="4" fontId="1" fillId="6" borderId="3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 applyProtection="1">
      <alignment vertical="top" wrapText="1"/>
      <protection locked="0"/>
    </xf>
    <xf numFmtId="0" fontId="1" fillId="2" borderId="2" xfId="0" applyFont="1" applyFill="1" applyBorder="1" applyAlignment="1">
      <alignment vertical="top"/>
    </xf>
    <xf numFmtId="49" fontId="1" fillId="2" borderId="2" xfId="0" applyNumberFormat="1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2" fillId="0" borderId="2" xfId="0" applyNumberFormat="1" applyFont="1" applyBorder="1" applyAlignment="1" applyProtection="1">
      <alignment vertical="top" wrapText="1"/>
    </xf>
    <xf numFmtId="1" fontId="2" fillId="0" borderId="3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vertical="top" wrapText="1"/>
    </xf>
    <xf numFmtId="4" fontId="2" fillId="0" borderId="4" xfId="0" applyNumberFormat="1" applyFont="1" applyBorder="1" applyAlignment="1" applyProtection="1">
      <alignment vertical="top"/>
    </xf>
    <xf numFmtId="49" fontId="1" fillId="0" borderId="2" xfId="0" applyNumberFormat="1" applyFont="1" applyBorder="1" applyAlignment="1" applyProtection="1">
      <alignment vertical="top"/>
    </xf>
    <xf numFmtId="1" fontId="1" fillId="0" borderId="1" xfId="0" applyNumberFormat="1" applyFont="1" applyBorder="1" applyAlignment="1" applyProtection="1">
      <alignment horizontal="left" vertical="top"/>
    </xf>
    <xf numFmtId="49" fontId="1" fillId="0" borderId="2" xfId="0" applyNumberFormat="1" applyFont="1" applyBorder="1" applyAlignment="1" applyProtection="1">
      <alignment vertical="top" wrapText="1"/>
    </xf>
    <xf numFmtId="4" fontId="1" fillId="0" borderId="1" xfId="0" applyNumberFormat="1" applyFont="1" applyBorder="1" applyAlignment="1" applyProtection="1">
      <alignment vertical="top"/>
    </xf>
    <xf numFmtId="49" fontId="1" fillId="3" borderId="2" xfId="0" applyNumberFormat="1" applyFont="1" applyFill="1" applyBorder="1" applyAlignment="1" applyProtection="1">
      <alignment vertical="top"/>
    </xf>
    <xf numFmtId="1" fontId="1" fillId="3" borderId="1" xfId="0" applyNumberFormat="1" applyFont="1" applyFill="1" applyBorder="1" applyAlignment="1" applyProtection="1">
      <alignment horizontal="left" vertical="top"/>
    </xf>
    <xf numFmtId="4" fontId="1" fillId="3" borderId="1" xfId="0" applyNumberFormat="1" applyFont="1" applyFill="1" applyBorder="1" applyAlignment="1" applyProtection="1">
      <alignment vertical="top"/>
    </xf>
    <xf numFmtId="0" fontId="4" fillId="0" borderId="4" xfId="0" applyFont="1" applyBorder="1" applyAlignment="1" applyProtection="1">
      <alignment vertical="top" wrapText="1"/>
    </xf>
    <xf numFmtId="49" fontId="1" fillId="5" borderId="2" xfId="0" applyNumberFormat="1" applyFont="1" applyFill="1" applyBorder="1" applyAlignment="1" applyProtection="1">
      <alignment vertical="top"/>
    </xf>
    <xf numFmtId="1" fontId="2" fillId="5" borderId="3" xfId="0" applyNumberFormat="1" applyFont="1" applyFill="1" applyBorder="1" applyAlignment="1" applyProtection="1">
      <alignment horizontal="left" vertical="top" wrapText="1"/>
    </xf>
    <xf numFmtId="4" fontId="1" fillId="5" borderId="1" xfId="0" applyNumberFormat="1" applyFont="1" applyFill="1" applyBorder="1" applyAlignment="1" applyProtection="1">
      <alignment vertical="top"/>
    </xf>
    <xf numFmtId="49" fontId="2" fillId="5" borderId="2" xfId="0" applyNumberFormat="1" applyFont="1" applyFill="1" applyBorder="1" applyAlignment="1" applyProtection="1">
      <alignment vertical="top" wrapText="1"/>
    </xf>
    <xf numFmtId="49" fontId="2" fillId="5" borderId="4" xfId="0" applyNumberFormat="1" applyFont="1" applyFill="1" applyBorder="1" applyAlignment="1" applyProtection="1">
      <alignment vertical="top" wrapText="1"/>
    </xf>
    <xf numFmtId="4" fontId="2" fillId="5" borderId="4" xfId="0" applyNumberFormat="1" applyFont="1" applyFill="1" applyBorder="1" applyAlignment="1" applyProtection="1">
      <alignment vertical="top"/>
    </xf>
    <xf numFmtId="4" fontId="2" fillId="0" borderId="1" xfId="0" applyNumberFormat="1" applyFont="1" applyBorder="1" applyAlignment="1" applyProtection="1">
      <alignment vertical="top"/>
    </xf>
    <xf numFmtId="49" fontId="1" fillId="0" borderId="1" xfId="0" applyNumberFormat="1" applyFont="1" applyBorder="1" applyAlignment="1" applyProtection="1">
      <alignment vertical="top" wrapText="1"/>
    </xf>
    <xf numFmtId="1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center" vertical="top" wrapText="1"/>
    </xf>
    <xf numFmtId="1" fontId="1" fillId="5" borderId="1" xfId="0" applyNumberFormat="1" applyFont="1" applyFill="1" applyBorder="1" applyAlignment="1" applyProtection="1">
      <alignment horizontal="left" vertical="top"/>
    </xf>
    <xf numFmtId="4" fontId="2" fillId="5" borderId="1" xfId="0" applyNumberFormat="1" applyFont="1" applyFill="1" applyBorder="1" applyAlignment="1" applyProtection="1">
      <alignment vertical="top"/>
    </xf>
    <xf numFmtId="49" fontId="1" fillId="5" borderId="2" xfId="0" applyNumberFormat="1" applyFont="1" applyFill="1" applyBorder="1" applyAlignment="1" applyProtection="1">
      <alignment vertical="top" wrapText="1"/>
    </xf>
    <xf numFmtId="49" fontId="1" fillId="2" borderId="2" xfId="0" applyNumberFormat="1" applyFont="1" applyFill="1" applyBorder="1" applyAlignment="1" applyProtection="1">
      <alignment vertical="top"/>
    </xf>
    <xf numFmtId="1" fontId="1" fillId="2" borderId="1" xfId="0" applyNumberFormat="1" applyFont="1" applyFill="1" applyBorder="1" applyAlignment="1" applyProtection="1">
      <alignment horizontal="left" vertical="top"/>
    </xf>
    <xf numFmtId="4" fontId="2" fillId="2" borderId="1" xfId="0" applyNumberFormat="1" applyFont="1" applyFill="1" applyBorder="1" applyAlignment="1" applyProtection="1">
      <alignment vertical="top"/>
    </xf>
    <xf numFmtId="4" fontId="2" fillId="3" borderId="1" xfId="0" applyNumberFormat="1" applyFont="1" applyFill="1" applyBorder="1" applyAlignment="1" applyProtection="1">
      <alignment vertical="top"/>
    </xf>
  </cellXfs>
  <cellStyles count="1">
    <cellStyle name="Standard" xfId="0" builtinId="0"/>
  </cellStyles>
  <dxfs count="32">
    <dxf>
      <font>
        <color theme="0" tint="-0.34998626667073579"/>
      </font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ont>
        <color theme="0" tint="-0.34998626667073579"/>
      </font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</dxfs>
  <tableStyles count="0" defaultTableStyle="TableStyleMedium9" defaultPivotStyle="PivotStyleLight16"/>
  <colors>
    <mruColors>
      <color rgb="FF0000FF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KH">
      <a:dk1>
        <a:srgbClr val="060E1C"/>
      </a:dk1>
      <a:lt1>
        <a:srgbClr val="FFFFFF"/>
      </a:lt1>
      <a:dk2>
        <a:srgbClr val="383E49"/>
      </a:dk2>
      <a:lt2>
        <a:srgbClr val="9B9FA4"/>
      </a:lt2>
      <a:accent1>
        <a:srgbClr val="1972FF"/>
      </a:accent1>
      <a:accent2>
        <a:srgbClr val="3EDC73"/>
      </a:accent2>
      <a:accent3>
        <a:srgbClr val="FAFF19"/>
      </a:accent3>
      <a:accent4>
        <a:srgbClr val="FF931D"/>
      </a:accent4>
      <a:accent5>
        <a:srgbClr val="FF1D43"/>
      </a:accent5>
      <a:accent6>
        <a:srgbClr val="9B4DC3"/>
      </a:accent6>
      <a:hlink>
        <a:srgbClr val="383E49"/>
      </a:hlink>
      <a:folHlink>
        <a:srgbClr val="83868D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B7A2B-F043-44B9-B9C3-55C12A1D3259}">
  <dimension ref="A1:H128"/>
  <sheetViews>
    <sheetView tabSelected="1" view="pageLayout" topLeftCell="A15" zoomScale="145" zoomScaleNormal="100" zoomScalePageLayoutView="145" workbookViewId="0">
      <selection activeCell="D118" sqref="D118"/>
    </sheetView>
  </sheetViews>
  <sheetFormatPr baseColWidth="10" defaultRowHeight="12.75" x14ac:dyDescent="0.2"/>
  <cols>
    <col min="1" max="1" width="3.28515625" customWidth="1"/>
    <col min="2" max="2" width="2.42578125" customWidth="1"/>
    <col min="3" max="3" width="47.28515625" customWidth="1"/>
    <col min="4" max="4" width="6.42578125" customWidth="1"/>
    <col min="5" max="5" width="6.140625" customWidth="1"/>
    <col min="6" max="7" width="10.7109375" customWidth="1"/>
  </cols>
  <sheetData>
    <row r="1" spans="1:7" ht="30" x14ac:dyDescent="0.2">
      <c r="A1" s="36" t="s">
        <v>77</v>
      </c>
      <c r="B1" s="37"/>
      <c r="C1" s="38"/>
      <c r="D1" s="38"/>
      <c r="E1" s="36"/>
      <c r="F1" s="38"/>
      <c r="G1" s="38"/>
    </row>
    <row r="2" spans="1:7" ht="22.9" customHeight="1" x14ac:dyDescent="0.2">
      <c r="A2" s="71" t="s">
        <v>6</v>
      </c>
      <c r="B2" s="72"/>
      <c r="C2" s="2" t="s">
        <v>3</v>
      </c>
      <c r="D2" s="3" t="s">
        <v>4</v>
      </c>
      <c r="E2" s="4" t="s">
        <v>5</v>
      </c>
      <c r="F2" s="5" t="s">
        <v>1</v>
      </c>
      <c r="G2" s="5" t="s">
        <v>2</v>
      </c>
    </row>
    <row r="3" spans="1:7" x14ac:dyDescent="0.2">
      <c r="A3" s="6"/>
      <c r="B3" s="40"/>
      <c r="C3" s="69" t="s">
        <v>112</v>
      </c>
      <c r="D3" s="7"/>
      <c r="E3" s="8"/>
      <c r="F3" s="7"/>
      <c r="G3" s="7"/>
    </row>
    <row r="4" spans="1:7" x14ac:dyDescent="0.2">
      <c r="A4" s="70">
        <v>1</v>
      </c>
      <c r="B4" s="41"/>
      <c r="C4" s="13" t="s">
        <v>24</v>
      </c>
      <c r="D4" s="23"/>
      <c r="E4" s="14"/>
      <c r="F4" s="23"/>
      <c r="G4" s="9"/>
    </row>
    <row r="5" spans="1:7" x14ac:dyDescent="0.2">
      <c r="A5" s="34" t="s">
        <v>99</v>
      </c>
      <c r="B5" s="42"/>
      <c r="C5" s="20" t="s">
        <v>100</v>
      </c>
      <c r="D5" s="21"/>
      <c r="E5" s="22"/>
      <c r="F5" s="21"/>
      <c r="G5" s="10"/>
    </row>
    <row r="6" spans="1:7" ht="42" x14ac:dyDescent="0.2">
      <c r="A6" s="73" t="s">
        <v>99</v>
      </c>
      <c r="B6" s="74">
        <v>1</v>
      </c>
      <c r="C6" s="75" t="s">
        <v>80</v>
      </c>
      <c r="D6" s="76">
        <v>1</v>
      </c>
      <c r="E6" s="11" t="s">
        <v>7</v>
      </c>
      <c r="F6" s="45"/>
      <c r="G6" s="12">
        <f>D6*F6</f>
        <v>0</v>
      </c>
    </row>
    <row r="7" spans="1:7" ht="26.25" customHeight="1" x14ac:dyDescent="0.2">
      <c r="A7" s="73" t="s">
        <v>99</v>
      </c>
      <c r="B7" s="74">
        <v>2</v>
      </c>
      <c r="C7" s="75" t="s">
        <v>76</v>
      </c>
      <c r="D7" s="76">
        <v>1</v>
      </c>
      <c r="E7" s="11" t="s">
        <v>7</v>
      </c>
      <c r="F7" s="45"/>
      <c r="G7" s="12">
        <f>D7*F7</f>
        <v>0</v>
      </c>
    </row>
    <row r="8" spans="1:7" ht="24.75" customHeight="1" x14ac:dyDescent="0.2">
      <c r="A8" s="73" t="s">
        <v>99</v>
      </c>
      <c r="B8" s="74">
        <v>3</v>
      </c>
      <c r="C8" s="75" t="s">
        <v>78</v>
      </c>
      <c r="D8" s="76">
        <v>1</v>
      </c>
      <c r="E8" s="11" t="s">
        <v>7</v>
      </c>
      <c r="F8" s="45"/>
      <c r="G8" s="12">
        <f>D8*F8</f>
        <v>0</v>
      </c>
    </row>
    <row r="9" spans="1:7" x14ac:dyDescent="0.2">
      <c r="A9" s="77" t="s">
        <v>0</v>
      </c>
      <c r="B9" s="78"/>
      <c r="C9" s="79" t="s">
        <v>18</v>
      </c>
      <c r="D9" s="80"/>
      <c r="E9" s="25"/>
      <c r="F9" s="19"/>
      <c r="G9" s="19">
        <f>SUM(G6:G8)</f>
        <v>0</v>
      </c>
    </row>
    <row r="10" spans="1:7" x14ac:dyDescent="0.2">
      <c r="A10" s="81" t="s">
        <v>101</v>
      </c>
      <c r="B10" s="82"/>
      <c r="C10" s="81" t="s">
        <v>11</v>
      </c>
      <c r="D10" s="83"/>
      <c r="E10" s="22"/>
      <c r="F10" s="21"/>
      <c r="G10" s="10"/>
    </row>
    <row r="11" spans="1:7" ht="34.5" customHeight="1" x14ac:dyDescent="0.2">
      <c r="A11" s="73" t="s">
        <v>101</v>
      </c>
      <c r="B11" s="74">
        <v>1</v>
      </c>
      <c r="C11" s="84" t="s">
        <v>28</v>
      </c>
      <c r="D11" s="76">
        <v>1</v>
      </c>
      <c r="E11" s="11" t="s">
        <v>7</v>
      </c>
      <c r="F11" s="45"/>
      <c r="G11" s="12">
        <f t="shared" ref="G11:G16" si="0">D11*F11</f>
        <v>0</v>
      </c>
    </row>
    <row r="12" spans="1:7" ht="21" x14ac:dyDescent="0.2">
      <c r="A12" s="73" t="s">
        <v>101</v>
      </c>
      <c r="B12" s="74">
        <v>2</v>
      </c>
      <c r="C12" s="75" t="s">
        <v>90</v>
      </c>
      <c r="D12" s="76">
        <v>1</v>
      </c>
      <c r="E12" s="11" t="s">
        <v>7</v>
      </c>
      <c r="F12" s="45"/>
      <c r="G12" s="12">
        <f t="shared" si="0"/>
        <v>0</v>
      </c>
    </row>
    <row r="13" spans="1:7" ht="21" x14ac:dyDescent="0.2">
      <c r="A13" s="73" t="s">
        <v>101</v>
      </c>
      <c r="B13" s="74">
        <v>3</v>
      </c>
      <c r="C13" s="75" t="s">
        <v>9</v>
      </c>
      <c r="D13" s="76">
        <v>1</v>
      </c>
      <c r="E13" s="11" t="s">
        <v>7</v>
      </c>
      <c r="F13" s="45"/>
      <c r="G13" s="12">
        <f t="shared" si="0"/>
        <v>0</v>
      </c>
    </row>
    <row r="14" spans="1:7" ht="25.5" customHeight="1" x14ac:dyDescent="0.2">
      <c r="A14" s="73" t="s">
        <v>101</v>
      </c>
      <c r="B14" s="74">
        <v>4</v>
      </c>
      <c r="C14" s="75" t="s">
        <v>10</v>
      </c>
      <c r="D14" s="76">
        <v>1</v>
      </c>
      <c r="E14" s="11" t="s">
        <v>7</v>
      </c>
      <c r="F14" s="45"/>
      <c r="G14" s="12">
        <f t="shared" si="0"/>
        <v>0</v>
      </c>
    </row>
    <row r="15" spans="1:7" ht="21" x14ac:dyDescent="0.2">
      <c r="A15" s="73" t="s">
        <v>101</v>
      </c>
      <c r="B15" s="74">
        <v>5</v>
      </c>
      <c r="C15" s="75" t="s">
        <v>27</v>
      </c>
      <c r="D15" s="76">
        <v>1</v>
      </c>
      <c r="E15" s="11" t="s">
        <v>7</v>
      </c>
      <c r="F15" s="45"/>
      <c r="G15" s="12">
        <f t="shared" si="0"/>
        <v>0</v>
      </c>
    </row>
    <row r="16" spans="1:7" ht="21" x14ac:dyDescent="0.2">
      <c r="A16" s="73" t="s">
        <v>101</v>
      </c>
      <c r="B16" s="74">
        <v>6</v>
      </c>
      <c r="C16" s="75" t="s">
        <v>61</v>
      </c>
      <c r="D16" s="76">
        <v>1</v>
      </c>
      <c r="E16" s="11" t="s">
        <v>7</v>
      </c>
      <c r="F16" s="45"/>
      <c r="G16" s="12">
        <f t="shared" si="0"/>
        <v>0</v>
      </c>
    </row>
    <row r="17" spans="1:7" ht="21" x14ac:dyDescent="0.2">
      <c r="A17" s="73" t="s">
        <v>101</v>
      </c>
      <c r="B17" s="74">
        <v>7</v>
      </c>
      <c r="C17" s="75" t="s">
        <v>12</v>
      </c>
      <c r="D17" s="76">
        <v>1</v>
      </c>
      <c r="E17" s="11" t="s">
        <v>7</v>
      </c>
      <c r="F17" s="45"/>
      <c r="G17" s="12">
        <f>D17*F17</f>
        <v>0</v>
      </c>
    </row>
    <row r="18" spans="1:7" x14ac:dyDescent="0.2">
      <c r="A18" s="77" t="s">
        <v>0</v>
      </c>
      <c r="B18" s="78"/>
      <c r="C18" s="79" t="s">
        <v>19</v>
      </c>
      <c r="D18" s="80"/>
      <c r="E18" s="25"/>
      <c r="F18" s="19"/>
      <c r="G18" s="19">
        <f>SUM(G11:G17)</f>
        <v>0</v>
      </c>
    </row>
    <row r="19" spans="1:7" x14ac:dyDescent="0.2">
      <c r="A19" s="81" t="s">
        <v>102</v>
      </c>
      <c r="B19" s="82"/>
      <c r="C19" s="81" t="s">
        <v>8</v>
      </c>
      <c r="D19" s="83"/>
      <c r="E19" s="22"/>
      <c r="F19" s="21"/>
      <c r="G19" s="10"/>
    </row>
    <row r="20" spans="1:7" x14ac:dyDescent="0.2">
      <c r="A20" s="77"/>
      <c r="B20" s="78"/>
      <c r="C20" s="77" t="s">
        <v>16</v>
      </c>
      <c r="D20" s="80"/>
      <c r="E20" s="25"/>
      <c r="F20" s="24"/>
      <c r="G20" s="19"/>
    </row>
    <row r="21" spans="1:7" ht="21" x14ac:dyDescent="0.2">
      <c r="A21" s="73" t="s">
        <v>102</v>
      </c>
      <c r="B21" s="74">
        <v>1</v>
      </c>
      <c r="C21" s="75" t="s">
        <v>25</v>
      </c>
      <c r="D21" s="76">
        <v>1</v>
      </c>
      <c r="E21" s="11" t="s">
        <v>7</v>
      </c>
      <c r="F21" s="45"/>
      <c r="G21" s="12">
        <f>D21*F21</f>
        <v>0</v>
      </c>
    </row>
    <row r="22" spans="1:7" ht="21" x14ac:dyDescent="0.2">
      <c r="A22" s="73" t="s">
        <v>102</v>
      </c>
      <c r="B22" s="74">
        <v>2</v>
      </c>
      <c r="C22" s="75" t="s">
        <v>14</v>
      </c>
      <c r="D22" s="76">
        <v>1</v>
      </c>
      <c r="E22" s="11" t="s">
        <v>7</v>
      </c>
      <c r="F22" s="45"/>
      <c r="G22" s="12">
        <f>D22*F22</f>
        <v>0</v>
      </c>
    </row>
    <row r="23" spans="1:7" ht="21" x14ac:dyDescent="0.2">
      <c r="A23" s="73" t="s">
        <v>102</v>
      </c>
      <c r="B23" s="74">
        <v>3</v>
      </c>
      <c r="C23" s="75" t="s">
        <v>15</v>
      </c>
      <c r="D23" s="76">
        <v>64</v>
      </c>
      <c r="E23" s="11" t="s">
        <v>13</v>
      </c>
      <c r="F23" s="45"/>
      <c r="G23" s="12">
        <f>D23*F23</f>
        <v>0</v>
      </c>
    </row>
    <row r="24" spans="1:7" ht="52.5" x14ac:dyDescent="0.2">
      <c r="A24" s="73" t="s">
        <v>102</v>
      </c>
      <c r="B24" s="74">
        <v>4</v>
      </c>
      <c r="C24" s="75" t="s">
        <v>81</v>
      </c>
      <c r="D24" s="76">
        <v>65</v>
      </c>
      <c r="E24" s="11" t="s">
        <v>13</v>
      </c>
      <c r="F24" s="45"/>
      <c r="G24" s="12">
        <f>D24*F24</f>
        <v>0</v>
      </c>
    </row>
    <row r="25" spans="1:7" x14ac:dyDescent="0.2">
      <c r="A25" s="77"/>
      <c r="B25" s="74">
        <v>5</v>
      </c>
      <c r="C25" s="77" t="s">
        <v>17</v>
      </c>
      <c r="D25" s="80"/>
      <c r="E25" s="25"/>
      <c r="F25" s="24"/>
      <c r="G25" s="19"/>
    </row>
    <row r="26" spans="1:7" ht="25.5" customHeight="1" x14ac:dyDescent="0.2">
      <c r="A26" s="73" t="s">
        <v>102</v>
      </c>
      <c r="B26" s="74">
        <v>6</v>
      </c>
      <c r="C26" s="75" t="s">
        <v>82</v>
      </c>
      <c r="D26" s="76">
        <v>1</v>
      </c>
      <c r="E26" s="11" t="s">
        <v>7</v>
      </c>
      <c r="F26" s="45"/>
      <c r="G26" s="12">
        <f>D26*F26</f>
        <v>0</v>
      </c>
    </row>
    <row r="27" spans="1:7" ht="21" x14ac:dyDescent="0.2">
      <c r="A27" s="73" t="s">
        <v>102</v>
      </c>
      <c r="B27" s="74">
        <v>7</v>
      </c>
      <c r="C27" s="75" t="s">
        <v>14</v>
      </c>
      <c r="D27" s="76">
        <v>1</v>
      </c>
      <c r="E27" s="11" t="s">
        <v>7</v>
      </c>
      <c r="F27" s="45"/>
      <c r="G27" s="12">
        <f>D27*F27</f>
        <v>0</v>
      </c>
    </row>
    <row r="28" spans="1:7" ht="21" x14ac:dyDescent="0.2">
      <c r="A28" s="73" t="s">
        <v>102</v>
      </c>
      <c r="B28" s="74">
        <v>8</v>
      </c>
      <c r="C28" s="75" t="s">
        <v>15</v>
      </c>
      <c r="D28" s="76">
        <v>31</v>
      </c>
      <c r="E28" s="11" t="s">
        <v>13</v>
      </c>
      <c r="F28" s="45"/>
      <c r="G28" s="12">
        <f>D28*F28</f>
        <v>0</v>
      </c>
    </row>
    <row r="29" spans="1:7" ht="128.25" customHeight="1" x14ac:dyDescent="0.2">
      <c r="A29" s="73" t="s">
        <v>102</v>
      </c>
      <c r="B29" s="74">
        <v>9</v>
      </c>
      <c r="C29" s="75" t="s">
        <v>124</v>
      </c>
      <c r="D29" s="76">
        <v>32</v>
      </c>
      <c r="E29" s="11" t="s">
        <v>13</v>
      </c>
      <c r="F29" s="45"/>
      <c r="G29" s="12">
        <f>D29*F29</f>
        <v>0</v>
      </c>
    </row>
    <row r="30" spans="1:7" ht="87" customHeight="1" x14ac:dyDescent="0.2">
      <c r="A30" s="73" t="s">
        <v>123</v>
      </c>
      <c r="B30" s="74">
        <v>10</v>
      </c>
      <c r="C30" s="75" t="s">
        <v>125</v>
      </c>
      <c r="D30" s="76">
        <v>12</v>
      </c>
      <c r="E30" s="11" t="s">
        <v>13</v>
      </c>
      <c r="F30" s="45"/>
      <c r="G30" s="12">
        <f>D30*F30</f>
        <v>0</v>
      </c>
    </row>
    <row r="31" spans="1:7" x14ac:dyDescent="0.2">
      <c r="A31" s="77"/>
      <c r="B31" s="74">
        <v>11</v>
      </c>
      <c r="C31" s="77" t="s">
        <v>20</v>
      </c>
      <c r="D31" s="80"/>
      <c r="E31" s="25"/>
      <c r="F31" s="24"/>
      <c r="G31" s="19"/>
    </row>
    <row r="32" spans="1:7" ht="21" x14ac:dyDescent="0.2">
      <c r="A32" s="73" t="s">
        <v>102</v>
      </c>
      <c r="B32" s="74">
        <v>12</v>
      </c>
      <c r="C32" s="75" t="s">
        <v>25</v>
      </c>
      <c r="D32" s="76">
        <v>1</v>
      </c>
      <c r="E32" s="11" t="s">
        <v>7</v>
      </c>
      <c r="F32" s="45"/>
      <c r="G32" s="12">
        <f>D32*F32</f>
        <v>0</v>
      </c>
    </row>
    <row r="33" spans="1:7" ht="21" x14ac:dyDescent="0.2">
      <c r="A33" s="73" t="s">
        <v>102</v>
      </c>
      <c r="B33" s="74">
        <v>13</v>
      </c>
      <c r="C33" s="75" t="s">
        <v>21</v>
      </c>
      <c r="D33" s="76">
        <v>1</v>
      </c>
      <c r="E33" s="11" t="s">
        <v>7</v>
      </c>
      <c r="F33" s="45"/>
      <c r="G33" s="12">
        <f>D33*F33</f>
        <v>0</v>
      </c>
    </row>
    <row r="34" spans="1:7" ht="21" x14ac:dyDescent="0.2">
      <c r="A34" s="73" t="s">
        <v>102</v>
      </c>
      <c r="B34" s="74">
        <v>14</v>
      </c>
      <c r="C34" s="75" t="s">
        <v>22</v>
      </c>
      <c r="D34" s="76">
        <v>64</v>
      </c>
      <c r="E34" s="11" t="s">
        <v>13</v>
      </c>
      <c r="F34" s="45"/>
      <c r="G34" s="12">
        <f>D34*F34</f>
        <v>0</v>
      </c>
    </row>
    <row r="35" spans="1:7" ht="52.5" x14ac:dyDescent="0.2">
      <c r="A35" s="73" t="s">
        <v>102</v>
      </c>
      <c r="B35" s="74">
        <v>15</v>
      </c>
      <c r="C35" s="75" t="s">
        <v>83</v>
      </c>
      <c r="D35" s="76">
        <v>65</v>
      </c>
      <c r="E35" s="11" t="s">
        <v>13</v>
      </c>
      <c r="F35" s="45"/>
      <c r="G35" s="12">
        <f>D35*F35</f>
        <v>0</v>
      </c>
    </row>
    <row r="36" spans="1:7" ht="39" customHeight="1" x14ac:dyDescent="0.2">
      <c r="A36" s="73" t="s">
        <v>102</v>
      </c>
      <c r="B36" s="74">
        <v>16</v>
      </c>
      <c r="C36" s="75" t="s">
        <v>114</v>
      </c>
      <c r="D36" s="76">
        <v>6</v>
      </c>
      <c r="E36" s="11" t="s">
        <v>13</v>
      </c>
      <c r="F36" s="45"/>
      <c r="G36" s="12">
        <f>D36*F36</f>
        <v>0</v>
      </c>
    </row>
    <row r="37" spans="1:7" x14ac:dyDescent="0.2">
      <c r="A37" s="85"/>
      <c r="B37" s="86"/>
      <c r="C37" s="85" t="s">
        <v>96</v>
      </c>
      <c r="D37" s="87"/>
      <c r="E37" s="51"/>
      <c r="F37" s="59"/>
      <c r="G37" s="53"/>
    </row>
    <row r="38" spans="1:7" ht="21" x14ac:dyDescent="0.2">
      <c r="A38" s="88" t="s">
        <v>102</v>
      </c>
      <c r="B38" s="86">
        <v>17</v>
      </c>
      <c r="C38" s="89" t="s">
        <v>25</v>
      </c>
      <c r="D38" s="90">
        <v>1</v>
      </c>
      <c r="E38" s="60" t="s">
        <v>7</v>
      </c>
      <c r="F38" s="61"/>
      <c r="G38" s="52">
        <f>D38*F38</f>
        <v>0</v>
      </c>
    </row>
    <row r="39" spans="1:7" ht="21" x14ac:dyDescent="0.2">
      <c r="A39" s="88" t="s">
        <v>102</v>
      </c>
      <c r="B39" s="86">
        <v>18</v>
      </c>
      <c r="C39" s="89" t="s">
        <v>21</v>
      </c>
      <c r="D39" s="90">
        <v>1</v>
      </c>
      <c r="E39" s="60" t="s">
        <v>7</v>
      </c>
      <c r="F39" s="61"/>
      <c r="G39" s="52">
        <f>D39*F39</f>
        <v>0</v>
      </c>
    </row>
    <row r="40" spans="1:7" ht="21" x14ac:dyDescent="0.2">
      <c r="A40" s="88" t="s">
        <v>102</v>
      </c>
      <c r="B40" s="86">
        <v>19</v>
      </c>
      <c r="C40" s="89" t="s">
        <v>22</v>
      </c>
      <c r="D40" s="90">
        <v>4</v>
      </c>
      <c r="E40" s="60" t="s">
        <v>13</v>
      </c>
      <c r="F40" s="61"/>
      <c r="G40" s="52">
        <f>D40*F40</f>
        <v>0</v>
      </c>
    </row>
    <row r="41" spans="1:7" ht="42" x14ac:dyDescent="0.2">
      <c r="A41" s="88" t="s">
        <v>102</v>
      </c>
      <c r="B41" s="86">
        <v>20</v>
      </c>
      <c r="C41" s="89" t="s">
        <v>85</v>
      </c>
      <c r="D41" s="90">
        <v>5</v>
      </c>
      <c r="E41" s="60" t="s">
        <v>13</v>
      </c>
      <c r="F41" s="61"/>
      <c r="G41" s="52">
        <f>D41*F41</f>
        <v>0</v>
      </c>
    </row>
    <row r="42" spans="1:7" x14ac:dyDescent="0.2">
      <c r="A42" s="77"/>
      <c r="B42" s="74">
        <v>19</v>
      </c>
      <c r="C42" s="77" t="s">
        <v>23</v>
      </c>
      <c r="D42" s="80"/>
      <c r="E42" s="25"/>
      <c r="F42" s="24"/>
      <c r="G42" s="19"/>
    </row>
    <row r="43" spans="1:7" ht="21" x14ac:dyDescent="0.2">
      <c r="A43" s="73" t="s">
        <v>102</v>
      </c>
      <c r="B43" s="74">
        <v>21</v>
      </c>
      <c r="C43" s="75" t="s">
        <v>26</v>
      </c>
      <c r="D43" s="76">
        <v>1</v>
      </c>
      <c r="E43" s="11" t="s">
        <v>7</v>
      </c>
      <c r="F43" s="45"/>
      <c r="G43" s="12">
        <f t="shared" ref="G43:G49" si="1">D43*F43</f>
        <v>0</v>
      </c>
    </row>
    <row r="44" spans="1:7" ht="26.25" customHeight="1" x14ac:dyDescent="0.2">
      <c r="A44" s="73" t="s">
        <v>102</v>
      </c>
      <c r="B44" s="74">
        <v>22</v>
      </c>
      <c r="C44" s="75" t="s">
        <v>62</v>
      </c>
      <c r="D44" s="76">
        <v>1</v>
      </c>
      <c r="E44" s="11" t="s">
        <v>7</v>
      </c>
      <c r="F44" s="45"/>
      <c r="G44" s="12">
        <f t="shared" si="1"/>
        <v>0</v>
      </c>
    </row>
    <row r="45" spans="1:7" ht="21" x14ac:dyDescent="0.2">
      <c r="A45" s="73" t="s">
        <v>102</v>
      </c>
      <c r="B45" s="74">
        <v>23</v>
      </c>
      <c r="C45" s="75" t="s">
        <v>84</v>
      </c>
      <c r="D45" s="76">
        <v>25</v>
      </c>
      <c r="E45" s="11" t="s">
        <v>13</v>
      </c>
      <c r="F45" s="45"/>
      <c r="G45" s="12">
        <f t="shared" si="1"/>
        <v>0</v>
      </c>
    </row>
    <row r="46" spans="1:7" ht="31.5" x14ac:dyDescent="0.2">
      <c r="A46" s="73" t="s">
        <v>102</v>
      </c>
      <c r="B46" s="74">
        <v>24</v>
      </c>
      <c r="C46" s="75" t="s">
        <v>86</v>
      </c>
      <c r="D46" s="76">
        <v>20</v>
      </c>
      <c r="E46" s="11" t="s">
        <v>13</v>
      </c>
      <c r="F46" s="45"/>
      <c r="G46" s="12">
        <f t="shared" si="1"/>
        <v>0</v>
      </c>
    </row>
    <row r="47" spans="1:7" ht="42" x14ac:dyDescent="0.2">
      <c r="A47" s="73" t="s">
        <v>102</v>
      </c>
      <c r="B47" s="74">
        <v>25</v>
      </c>
      <c r="C47" s="75" t="s">
        <v>88</v>
      </c>
      <c r="D47" s="76">
        <v>5</v>
      </c>
      <c r="E47" s="11" t="s">
        <v>13</v>
      </c>
      <c r="F47" s="45"/>
      <c r="G47" s="12">
        <f t="shared" si="1"/>
        <v>0</v>
      </c>
    </row>
    <row r="48" spans="1:7" ht="42" x14ac:dyDescent="0.2">
      <c r="A48" s="73" t="s">
        <v>102</v>
      </c>
      <c r="B48" s="74">
        <v>26</v>
      </c>
      <c r="C48" s="75" t="s">
        <v>89</v>
      </c>
      <c r="D48" s="76">
        <v>5</v>
      </c>
      <c r="E48" s="11" t="s">
        <v>13</v>
      </c>
      <c r="F48" s="45"/>
      <c r="G48" s="12">
        <f t="shared" si="1"/>
        <v>0</v>
      </c>
    </row>
    <row r="49" spans="1:7" ht="31.5" x14ac:dyDescent="0.2">
      <c r="A49" s="73" t="s">
        <v>102</v>
      </c>
      <c r="B49" s="74">
        <v>27</v>
      </c>
      <c r="C49" s="75" t="s">
        <v>87</v>
      </c>
      <c r="D49" s="76">
        <v>3</v>
      </c>
      <c r="E49" s="11" t="s">
        <v>13</v>
      </c>
      <c r="F49" s="45"/>
      <c r="G49" s="12">
        <f t="shared" si="1"/>
        <v>0</v>
      </c>
    </row>
    <row r="50" spans="1:7" x14ac:dyDescent="0.2">
      <c r="A50" s="77" t="s">
        <v>0</v>
      </c>
      <c r="B50" s="78"/>
      <c r="C50" s="79" t="s">
        <v>94</v>
      </c>
      <c r="D50" s="80"/>
      <c r="E50" s="25"/>
      <c r="F50" s="12"/>
      <c r="G50" s="58">
        <f>SUM(G21:G36,G43:G49)</f>
        <v>0</v>
      </c>
    </row>
    <row r="51" spans="1:7" x14ac:dyDescent="0.2">
      <c r="A51" s="77" t="s">
        <v>0</v>
      </c>
      <c r="B51" s="78"/>
      <c r="C51" s="79" t="s">
        <v>97</v>
      </c>
      <c r="D51" s="80"/>
      <c r="E51" s="25"/>
      <c r="F51" s="33"/>
      <c r="G51" s="19">
        <f>SUM(G21:G49)</f>
        <v>0</v>
      </c>
    </row>
    <row r="52" spans="1:7" x14ac:dyDescent="0.2">
      <c r="A52" s="81" t="s">
        <v>73</v>
      </c>
      <c r="B52" s="82"/>
      <c r="C52" s="81" t="s">
        <v>29</v>
      </c>
      <c r="D52" s="83"/>
      <c r="E52" s="22"/>
      <c r="F52" s="31"/>
      <c r="G52" s="10"/>
    </row>
    <row r="53" spans="1:7" x14ac:dyDescent="0.2">
      <c r="A53" s="77"/>
      <c r="B53" s="78"/>
      <c r="C53" s="77" t="s">
        <v>30</v>
      </c>
      <c r="D53" s="80"/>
      <c r="E53" s="25"/>
      <c r="F53" s="24"/>
      <c r="G53" s="19"/>
    </row>
    <row r="54" spans="1:7" ht="21" x14ac:dyDescent="0.2">
      <c r="A54" s="73" t="s">
        <v>115</v>
      </c>
      <c r="B54" s="74">
        <v>1</v>
      </c>
      <c r="C54" s="75" t="s">
        <v>72</v>
      </c>
      <c r="D54" s="76">
        <v>1</v>
      </c>
      <c r="E54" s="11" t="s">
        <v>7</v>
      </c>
      <c r="F54" s="45"/>
      <c r="G54" s="12">
        <f>D54*F54</f>
        <v>0</v>
      </c>
    </row>
    <row r="55" spans="1:7" ht="129.75" customHeight="1" x14ac:dyDescent="0.2">
      <c r="A55" s="73" t="s">
        <v>115</v>
      </c>
      <c r="B55" s="74">
        <v>2</v>
      </c>
      <c r="C55" s="75" t="s">
        <v>118</v>
      </c>
      <c r="D55" s="76">
        <v>1</v>
      </c>
      <c r="E55" s="11" t="s">
        <v>7</v>
      </c>
      <c r="F55" s="45"/>
      <c r="G55" s="12">
        <f t="shared" ref="G55:G68" si="2">D55*F55</f>
        <v>0</v>
      </c>
    </row>
    <row r="56" spans="1:7" ht="55.5" customHeight="1" x14ac:dyDescent="0.2">
      <c r="A56" s="73" t="s">
        <v>115</v>
      </c>
      <c r="B56" s="74">
        <v>3</v>
      </c>
      <c r="C56" s="75" t="s">
        <v>79</v>
      </c>
      <c r="D56" s="76">
        <v>1</v>
      </c>
      <c r="E56" s="11" t="s">
        <v>7</v>
      </c>
      <c r="F56" s="45"/>
      <c r="G56" s="12">
        <f t="shared" si="2"/>
        <v>0</v>
      </c>
    </row>
    <row r="57" spans="1:7" x14ac:dyDescent="0.2">
      <c r="A57" s="73" t="s">
        <v>115</v>
      </c>
      <c r="B57" s="74">
        <v>4</v>
      </c>
      <c r="C57" s="75" t="s">
        <v>31</v>
      </c>
      <c r="D57" s="76">
        <v>30</v>
      </c>
      <c r="E57" s="11" t="s">
        <v>13</v>
      </c>
      <c r="F57" s="45"/>
      <c r="G57" s="12">
        <f t="shared" si="2"/>
        <v>0</v>
      </c>
    </row>
    <row r="58" spans="1:7" x14ac:dyDescent="0.2">
      <c r="A58" s="73" t="s">
        <v>115</v>
      </c>
      <c r="B58" s="74">
        <v>4</v>
      </c>
      <c r="C58" s="77" t="s">
        <v>32</v>
      </c>
      <c r="D58" s="80"/>
      <c r="E58" s="25"/>
      <c r="F58" s="24"/>
      <c r="G58" s="19"/>
    </row>
    <row r="59" spans="1:7" x14ac:dyDescent="0.2">
      <c r="A59" s="73" t="s">
        <v>115</v>
      </c>
      <c r="B59" s="74">
        <v>5</v>
      </c>
      <c r="C59" s="75" t="s">
        <v>33</v>
      </c>
      <c r="D59" s="76">
        <v>10</v>
      </c>
      <c r="E59" s="11" t="s">
        <v>13</v>
      </c>
      <c r="F59" s="45"/>
      <c r="G59" s="12">
        <f t="shared" si="2"/>
        <v>0</v>
      </c>
    </row>
    <row r="60" spans="1:7" x14ac:dyDescent="0.2">
      <c r="A60" s="73" t="s">
        <v>115</v>
      </c>
      <c r="B60" s="74">
        <v>6</v>
      </c>
      <c r="C60" s="75" t="s">
        <v>34</v>
      </c>
      <c r="D60" s="76">
        <v>10</v>
      </c>
      <c r="E60" s="11" t="s">
        <v>13</v>
      </c>
      <c r="F60" s="45"/>
      <c r="G60" s="12">
        <f t="shared" si="2"/>
        <v>0</v>
      </c>
    </row>
    <row r="61" spans="1:7" x14ac:dyDescent="0.2">
      <c r="A61" s="73" t="s">
        <v>115</v>
      </c>
      <c r="B61" s="74">
        <v>7</v>
      </c>
      <c r="C61" s="75" t="s">
        <v>35</v>
      </c>
      <c r="D61" s="76">
        <v>3</v>
      </c>
      <c r="E61" s="11" t="s">
        <v>13</v>
      </c>
      <c r="F61" s="45"/>
      <c r="G61" s="12">
        <f t="shared" si="2"/>
        <v>0</v>
      </c>
    </row>
    <row r="62" spans="1:7" x14ac:dyDescent="0.2">
      <c r="A62" s="73" t="s">
        <v>115</v>
      </c>
      <c r="B62" s="74">
        <v>8</v>
      </c>
      <c r="C62" s="75" t="s">
        <v>36</v>
      </c>
      <c r="D62" s="76">
        <v>3</v>
      </c>
      <c r="E62" s="11" t="s">
        <v>13</v>
      </c>
      <c r="F62" s="45"/>
      <c r="G62" s="12">
        <f t="shared" si="2"/>
        <v>0</v>
      </c>
    </row>
    <row r="63" spans="1:7" ht="36" customHeight="1" x14ac:dyDescent="0.2">
      <c r="A63" s="73" t="s">
        <v>115</v>
      </c>
      <c r="B63" s="74">
        <v>9</v>
      </c>
      <c r="C63" s="75" t="s">
        <v>119</v>
      </c>
      <c r="D63" s="76">
        <v>20</v>
      </c>
      <c r="E63" s="11" t="s">
        <v>13</v>
      </c>
      <c r="F63" s="45"/>
      <c r="G63" s="12">
        <f t="shared" si="2"/>
        <v>0</v>
      </c>
    </row>
    <row r="64" spans="1:7" ht="36.75" customHeight="1" x14ac:dyDescent="0.2">
      <c r="A64" s="73" t="s">
        <v>115</v>
      </c>
      <c r="B64" s="74">
        <v>10</v>
      </c>
      <c r="C64" s="75" t="s">
        <v>120</v>
      </c>
      <c r="D64" s="76">
        <v>20</v>
      </c>
      <c r="E64" s="11" t="s">
        <v>13</v>
      </c>
      <c r="F64" s="45"/>
      <c r="G64" s="12">
        <f t="shared" si="2"/>
        <v>0</v>
      </c>
    </row>
    <row r="65" spans="1:7" ht="35.25" customHeight="1" x14ac:dyDescent="0.2">
      <c r="A65" s="73" t="s">
        <v>115</v>
      </c>
      <c r="B65" s="74">
        <v>11</v>
      </c>
      <c r="C65" s="75" t="s">
        <v>121</v>
      </c>
      <c r="D65" s="76">
        <v>20</v>
      </c>
      <c r="E65" s="11" t="s">
        <v>13</v>
      </c>
      <c r="F65" s="45"/>
      <c r="G65" s="12">
        <f t="shared" si="2"/>
        <v>0</v>
      </c>
    </row>
    <row r="66" spans="1:7" ht="31.5" x14ac:dyDescent="0.2">
      <c r="A66" s="73" t="s">
        <v>115</v>
      </c>
      <c r="B66" s="74">
        <v>12</v>
      </c>
      <c r="C66" s="75" t="s">
        <v>122</v>
      </c>
      <c r="D66" s="76">
        <v>8</v>
      </c>
      <c r="E66" s="11" t="s">
        <v>13</v>
      </c>
      <c r="F66" s="45"/>
      <c r="G66" s="12">
        <f t="shared" si="2"/>
        <v>0</v>
      </c>
    </row>
    <row r="67" spans="1:7" ht="35.25" customHeight="1" x14ac:dyDescent="0.2">
      <c r="A67" s="73" t="s">
        <v>115</v>
      </c>
      <c r="B67" s="74">
        <v>13</v>
      </c>
      <c r="C67" s="75" t="s">
        <v>74</v>
      </c>
      <c r="D67" s="76">
        <v>8</v>
      </c>
      <c r="E67" s="11" t="s">
        <v>13</v>
      </c>
      <c r="F67" s="45"/>
      <c r="G67" s="12">
        <f t="shared" si="2"/>
        <v>0</v>
      </c>
    </row>
    <row r="68" spans="1:7" ht="25.5" customHeight="1" x14ac:dyDescent="0.2">
      <c r="A68" s="73" t="s">
        <v>73</v>
      </c>
      <c r="B68" s="74">
        <v>14</v>
      </c>
      <c r="C68" s="73" t="s">
        <v>75</v>
      </c>
      <c r="D68" s="76">
        <v>15</v>
      </c>
      <c r="E68" s="11" t="s">
        <v>13</v>
      </c>
      <c r="F68" s="45"/>
      <c r="G68" s="12">
        <f t="shared" si="2"/>
        <v>0</v>
      </c>
    </row>
    <row r="69" spans="1:7" x14ac:dyDescent="0.2">
      <c r="A69" s="77" t="s">
        <v>0</v>
      </c>
      <c r="B69" s="78"/>
      <c r="C69" s="79" t="s">
        <v>37</v>
      </c>
      <c r="D69" s="80"/>
      <c r="E69" s="25"/>
      <c r="F69" s="12"/>
      <c r="G69" s="19">
        <f>SUM(G54:G68)</f>
        <v>0</v>
      </c>
    </row>
    <row r="70" spans="1:7" x14ac:dyDescent="0.2">
      <c r="A70" s="81" t="s">
        <v>103</v>
      </c>
      <c r="B70" s="82"/>
      <c r="C70" s="81" t="s">
        <v>39</v>
      </c>
      <c r="D70" s="83"/>
      <c r="E70" s="22"/>
      <c r="F70" s="31"/>
      <c r="G70" s="10"/>
    </row>
    <row r="71" spans="1:7" x14ac:dyDescent="0.2">
      <c r="A71" s="73" t="s">
        <v>116</v>
      </c>
      <c r="B71" s="74">
        <v>1</v>
      </c>
      <c r="C71" s="75" t="s">
        <v>40</v>
      </c>
      <c r="D71" s="76">
        <v>1</v>
      </c>
      <c r="E71" s="11" t="s">
        <v>7</v>
      </c>
      <c r="F71" s="45"/>
      <c r="G71" s="12">
        <f t="shared" ref="G71:G77" si="3">D71*F71</f>
        <v>0</v>
      </c>
    </row>
    <row r="72" spans="1:7" ht="24" customHeight="1" x14ac:dyDescent="0.2">
      <c r="A72" s="73" t="s">
        <v>116</v>
      </c>
      <c r="B72" s="74">
        <v>2</v>
      </c>
      <c r="C72" s="75" t="s">
        <v>91</v>
      </c>
      <c r="D72" s="76">
        <v>1</v>
      </c>
      <c r="E72" s="11" t="s">
        <v>7</v>
      </c>
      <c r="F72" s="45"/>
      <c r="G72" s="12">
        <f t="shared" si="3"/>
        <v>0</v>
      </c>
    </row>
    <row r="73" spans="1:7" ht="42" x14ac:dyDescent="0.2">
      <c r="A73" s="73" t="s">
        <v>116</v>
      </c>
      <c r="B73" s="74">
        <v>3</v>
      </c>
      <c r="C73" s="75" t="s">
        <v>113</v>
      </c>
      <c r="D73" s="76">
        <v>1</v>
      </c>
      <c r="E73" s="11" t="s">
        <v>7</v>
      </c>
      <c r="F73" s="45"/>
      <c r="G73" s="12">
        <f>D73*F73</f>
        <v>0</v>
      </c>
    </row>
    <row r="74" spans="1:7" x14ac:dyDescent="0.2">
      <c r="A74" s="73" t="s">
        <v>116</v>
      </c>
      <c r="B74" s="74">
        <v>4</v>
      </c>
      <c r="C74" s="75" t="s">
        <v>64</v>
      </c>
      <c r="D74" s="76">
        <v>1</v>
      </c>
      <c r="E74" s="11" t="s">
        <v>7</v>
      </c>
      <c r="F74" s="45"/>
      <c r="G74" s="12">
        <f t="shared" si="3"/>
        <v>0</v>
      </c>
    </row>
    <row r="75" spans="1:7" ht="21" x14ac:dyDescent="0.2">
      <c r="A75" s="73" t="s">
        <v>116</v>
      </c>
      <c r="B75" s="74">
        <v>5</v>
      </c>
      <c r="C75" s="75" t="s">
        <v>63</v>
      </c>
      <c r="D75" s="76">
        <v>1</v>
      </c>
      <c r="E75" s="11" t="s">
        <v>7</v>
      </c>
      <c r="F75" s="45"/>
      <c r="G75" s="12">
        <f t="shared" si="3"/>
        <v>0</v>
      </c>
    </row>
    <row r="76" spans="1:7" x14ac:dyDescent="0.2">
      <c r="A76" s="73" t="s">
        <v>116</v>
      </c>
      <c r="B76" s="74">
        <v>6</v>
      </c>
      <c r="C76" s="75" t="s">
        <v>41</v>
      </c>
      <c r="D76" s="76">
        <v>1</v>
      </c>
      <c r="E76" s="11" t="s">
        <v>7</v>
      </c>
      <c r="F76" s="45"/>
      <c r="G76" s="12">
        <f t="shared" si="3"/>
        <v>0</v>
      </c>
    </row>
    <row r="77" spans="1:7" x14ac:dyDescent="0.2">
      <c r="A77" s="73" t="s">
        <v>116</v>
      </c>
      <c r="B77" s="74">
        <v>7</v>
      </c>
      <c r="C77" s="75" t="s">
        <v>42</v>
      </c>
      <c r="D77" s="76">
        <v>1</v>
      </c>
      <c r="E77" s="11" t="s">
        <v>7</v>
      </c>
      <c r="F77" s="45"/>
      <c r="G77" s="12">
        <f t="shared" si="3"/>
        <v>0</v>
      </c>
    </row>
    <row r="78" spans="1:7" ht="303" customHeight="1" x14ac:dyDescent="0.2">
      <c r="A78" s="73" t="s">
        <v>116</v>
      </c>
      <c r="B78" s="74">
        <v>8</v>
      </c>
      <c r="C78" s="75" t="s">
        <v>117</v>
      </c>
      <c r="D78" s="76">
        <v>8</v>
      </c>
      <c r="E78" s="11" t="s">
        <v>13</v>
      </c>
      <c r="F78" s="45"/>
      <c r="G78" s="12">
        <f>D78*F78</f>
        <v>0</v>
      </c>
    </row>
    <row r="79" spans="1:7" x14ac:dyDescent="0.2">
      <c r="A79" s="77" t="s">
        <v>0</v>
      </c>
      <c r="B79" s="78"/>
      <c r="C79" s="79" t="s">
        <v>38</v>
      </c>
      <c r="D79" s="91"/>
      <c r="E79" s="25"/>
      <c r="F79" s="12"/>
      <c r="G79" s="19">
        <f>SUM(G71:G78)</f>
        <v>0</v>
      </c>
    </row>
    <row r="80" spans="1:7" x14ac:dyDescent="0.2">
      <c r="A80" s="77" t="s">
        <v>0</v>
      </c>
      <c r="B80" s="78"/>
      <c r="C80" s="79" t="s">
        <v>95</v>
      </c>
      <c r="D80" s="91"/>
      <c r="E80" s="25"/>
      <c r="F80" s="12"/>
      <c r="G80" s="19">
        <f>G9+G18+G50+G69+G79</f>
        <v>0</v>
      </c>
    </row>
    <row r="81" spans="1:7" x14ac:dyDescent="0.2">
      <c r="A81" s="77" t="s">
        <v>0</v>
      </c>
      <c r="B81" s="78"/>
      <c r="C81" s="79" t="s">
        <v>98</v>
      </c>
      <c r="D81" s="91"/>
      <c r="E81" s="25"/>
      <c r="F81" s="33"/>
      <c r="G81" s="24">
        <f>G9+G18+G51+G69+G79</f>
        <v>0</v>
      </c>
    </row>
    <row r="82" spans="1:7" x14ac:dyDescent="0.2">
      <c r="A82" s="92"/>
      <c r="B82" s="93"/>
      <c r="C82" s="92"/>
      <c r="D82" s="94"/>
      <c r="E82" s="8"/>
      <c r="F82" s="7"/>
      <c r="G82" s="7"/>
    </row>
    <row r="83" spans="1:7" x14ac:dyDescent="0.2">
      <c r="A83" s="85" t="s">
        <v>46</v>
      </c>
      <c r="B83" s="95"/>
      <c r="C83" s="85" t="s">
        <v>93</v>
      </c>
      <c r="D83" s="96"/>
      <c r="E83" s="51"/>
      <c r="F83" s="50"/>
      <c r="G83" s="53"/>
    </row>
    <row r="84" spans="1:7" x14ac:dyDescent="0.2">
      <c r="A84" s="85" t="s">
        <v>104</v>
      </c>
      <c r="B84" s="95"/>
      <c r="C84" s="95" t="s">
        <v>92</v>
      </c>
      <c r="D84" s="96"/>
      <c r="E84" s="51"/>
      <c r="F84" s="50"/>
      <c r="G84" s="53"/>
    </row>
    <row r="85" spans="1:7" x14ac:dyDescent="0.2">
      <c r="A85" s="88">
        <v>0</v>
      </c>
      <c r="B85" s="86">
        <v>1</v>
      </c>
      <c r="C85" s="89" t="s">
        <v>51</v>
      </c>
      <c r="D85" s="90">
        <v>15</v>
      </c>
      <c r="E85" s="60" t="s">
        <v>52</v>
      </c>
      <c r="F85" s="61"/>
      <c r="G85" s="52">
        <f>D85*F85</f>
        <v>0</v>
      </c>
    </row>
    <row r="86" spans="1:7" x14ac:dyDescent="0.2">
      <c r="A86" s="88">
        <v>0</v>
      </c>
      <c r="B86" s="86">
        <v>2</v>
      </c>
      <c r="C86" s="89" t="s">
        <v>53</v>
      </c>
      <c r="D86" s="90">
        <v>60</v>
      </c>
      <c r="E86" s="60" t="s">
        <v>52</v>
      </c>
      <c r="F86" s="61"/>
      <c r="G86" s="52">
        <f>D86*F86</f>
        <v>0</v>
      </c>
    </row>
    <row r="87" spans="1:7" x14ac:dyDescent="0.2">
      <c r="A87" s="85" t="s">
        <v>0</v>
      </c>
      <c r="B87" s="95"/>
      <c r="C87" s="97" t="s">
        <v>47</v>
      </c>
      <c r="D87" s="96"/>
      <c r="E87" s="51"/>
      <c r="F87" s="52"/>
      <c r="G87" s="53">
        <f>SUM(G85:G86)</f>
        <v>0</v>
      </c>
    </row>
    <row r="88" spans="1:7" x14ac:dyDescent="0.2">
      <c r="A88" s="85" t="s">
        <v>105</v>
      </c>
      <c r="B88" s="95"/>
      <c r="C88" s="85" t="s">
        <v>8</v>
      </c>
      <c r="D88" s="96"/>
      <c r="E88" s="51"/>
      <c r="F88" s="50"/>
      <c r="G88" s="53"/>
    </row>
    <row r="89" spans="1:7" x14ac:dyDescent="0.2">
      <c r="A89" s="88">
        <v>0</v>
      </c>
      <c r="B89" s="86">
        <v>1</v>
      </c>
      <c r="C89" s="89" t="s">
        <v>51</v>
      </c>
      <c r="D89" s="90">
        <v>5</v>
      </c>
      <c r="E89" s="60" t="s">
        <v>52</v>
      </c>
      <c r="F89" s="61"/>
      <c r="G89" s="52">
        <f>D89*F89</f>
        <v>0</v>
      </c>
    </row>
    <row r="90" spans="1:7" x14ac:dyDescent="0.2">
      <c r="A90" s="88">
        <v>0</v>
      </c>
      <c r="B90" s="86">
        <v>2</v>
      </c>
      <c r="C90" s="89" t="s">
        <v>53</v>
      </c>
      <c r="D90" s="90">
        <v>40</v>
      </c>
      <c r="E90" s="60" t="s">
        <v>52</v>
      </c>
      <c r="F90" s="61"/>
      <c r="G90" s="52">
        <f>D90*F90</f>
        <v>0</v>
      </c>
    </row>
    <row r="91" spans="1:7" x14ac:dyDescent="0.2">
      <c r="A91" s="88">
        <v>0</v>
      </c>
      <c r="B91" s="86">
        <v>3</v>
      </c>
      <c r="C91" s="89" t="s">
        <v>59</v>
      </c>
      <c r="D91" s="90">
        <v>60</v>
      </c>
      <c r="E91" s="60" t="s">
        <v>52</v>
      </c>
      <c r="F91" s="61"/>
      <c r="G91" s="52">
        <f>D91*F91</f>
        <v>0</v>
      </c>
    </row>
    <row r="92" spans="1:7" x14ac:dyDescent="0.2">
      <c r="A92" s="88">
        <v>0</v>
      </c>
      <c r="B92" s="86">
        <v>4</v>
      </c>
      <c r="C92" s="89" t="s">
        <v>54</v>
      </c>
      <c r="D92" s="90">
        <v>30</v>
      </c>
      <c r="E92" s="60" t="s">
        <v>52</v>
      </c>
      <c r="F92" s="61"/>
      <c r="G92" s="52">
        <f>D92*F92</f>
        <v>0</v>
      </c>
    </row>
    <row r="93" spans="1:7" x14ac:dyDescent="0.2">
      <c r="A93" s="85" t="s">
        <v>0</v>
      </c>
      <c r="B93" s="95"/>
      <c r="C93" s="97" t="s">
        <v>48</v>
      </c>
      <c r="D93" s="96"/>
      <c r="E93" s="51"/>
      <c r="F93" s="52"/>
      <c r="G93" s="53">
        <f>SUM(G89:G92)</f>
        <v>0</v>
      </c>
    </row>
    <row r="94" spans="1:7" x14ac:dyDescent="0.2">
      <c r="A94" s="98" t="s">
        <v>49</v>
      </c>
      <c r="B94" s="99"/>
      <c r="C94" s="98" t="s">
        <v>67</v>
      </c>
      <c r="D94" s="100"/>
      <c r="E94" s="14"/>
      <c r="F94" s="32"/>
      <c r="G94" s="9"/>
    </row>
    <row r="95" spans="1:7" x14ac:dyDescent="0.2">
      <c r="A95" s="81" t="s">
        <v>106</v>
      </c>
      <c r="B95" s="82"/>
      <c r="C95" s="81" t="s">
        <v>68</v>
      </c>
      <c r="D95" s="101"/>
      <c r="E95" s="22"/>
      <c r="F95" s="31"/>
      <c r="G95" s="10"/>
    </row>
    <row r="96" spans="1:7" x14ac:dyDescent="0.2">
      <c r="A96" s="73">
        <v>0</v>
      </c>
      <c r="B96" s="74">
        <v>1</v>
      </c>
      <c r="C96" s="75" t="s">
        <v>43</v>
      </c>
      <c r="D96" s="76">
        <v>1</v>
      </c>
      <c r="E96" s="11" t="s">
        <v>13</v>
      </c>
      <c r="F96" s="45"/>
      <c r="G96" s="12">
        <f>D96*F96</f>
        <v>0</v>
      </c>
    </row>
    <row r="97" spans="1:7" x14ac:dyDescent="0.2">
      <c r="A97" s="73">
        <v>0</v>
      </c>
      <c r="B97" s="74">
        <v>2</v>
      </c>
      <c r="C97" s="75" t="s">
        <v>44</v>
      </c>
      <c r="D97" s="76">
        <v>1</v>
      </c>
      <c r="E97" s="11" t="s">
        <v>13</v>
      </c>
      <c r="F97" s="45"/>
      <c r="G97" s="12">
        <f>D97*F97</f>
        <v>0</v>
      </c>
    </row>
    <row r="98" spans="1:7" x14ac:dyDescent="0.2">
      <c r="A98" s="81" t="s">
        <v>107</v>
      </c>
      <c r="B98" s="82"/>
      <c r="C98" s="81" t="s">
        <v>69</v>
      </c>
      <c r="D98" s="101"/>
      <c r="E98" s="22"/>
      <c r="F98" s="31"/>
      <c r="G98" s="10"/>
    </row>
    <row r="99" spans="1:7" x14ac:dyDescent="0.2">
      <c r="A99" s="73">
        <v>0</v>
      </c>
      <c r="B99" s="74">
        <v>1</v>
      </c>
      <c r="C99" s="75" t="s">
        <v>43</v>
      </c>
      <c r="D99" s="76">
        <v>0</v>
      </c>
      <c r="E99" s="11" t="s">
        <v>13</v>
      </c>
      <c r="F99" s="45"/>
      <c r="G99" s="26" t="s">
        <v>45</v>
      </c>
    </row>
    <row r="100" spans="1:7" x14ac:dyDescent="0.2">
      <c r="A100" s="73">
        <v>0</v>
      </c>
      <c r="B100" s="74">
        <v>2</v>
      </c>
      <c r="C100" s="75" t="s">
        <v>44</v>
      </c>
      <c r="D100" s="76">
        <v>0</v>
      </c>
      <c r="E100" s="11" t="s">
        <v>13</v>
      </c>
      <c r="F100" s="45"/>
      <c r="G100" s="26" t="s">
        <v>45</v>
      </c>
    </row>
    <row r="101" spans="1:7" x14ac:dyDescent="0.2">
      <c r="A101" s="77" t="s">
        <v>0</v>
      </c>
      <c r="B101" s="78"/>
      <c r="C101" s="79" t="s">
        <v>70</v>
      </c>
      <c r="D101" s="91"/>
      <c r="E101" s="25"/>
      <c r="F101" s="12"/>
      <c r="G101" s="19">
        <f>SUBTOTAL(9,G99:G100)</f>
        <v>0</v>
      </c>
    </row>
    <row r="102" spans="1:7" x14ac:dyDescent="0.2">
      <c r="A102" s="77" t="s">
        <v>0</v>
      </c>
      <c r="B102" s="78"/>
      <c r="C102" s="79" t="s">
        <v>71</v>
      </c>
      <c r="D102" s="91"/>
      <c r="E102" s="25"/>
      <c r="F102" s="12"/>
      <c r="G102" s="19">
        <f>SUM(G96:G97)</f>
        <v>0</v>
      </c>
    </row>
    <row r="103" spans="1:7" x14ac:dyDescent="0.2">
      <c r="A103" s="92"/>
      <c r="B103" s="93"/>
      <c r="C103" s="92"/>
      <c r="D103" s="94"/>
      <c r="E103" s="8"/>
      <c r="F103" s="7"/>
      <c r="G103" s="7"/>
    </row>
    <row r="104" spans="1:7" x14ac:dyDescent="0.2">
      <c r="A104" s="98" t="s">
        <v>66</v>
      </c>
      <c r="B104" s="99"/>
      <c r="C104" s="98" t="s">
        <v>50</v>
      </c>
      <c r="D104" s="100"/>
      <c r="E104" s="14"/>
      <c r="F104" s="32"/>
      <c r="G104" s="9"/>
    </row>
    <row r="105" spans="1:7" x14ac:dyDescent="0.2">
      <c r="A105" s="81" t="s">
        <v>108</v>
      </c>
      <c r="B105" s="82"/>
      <c r="C105" s="81" t="s">
        <v>60</v>
      </c>
      <c r="D105" s="101"/>
      <c r="E105" s="22"/>
      <c r="F105" s="31"/>
      <c r="G105" s="10"/>
    </row>
    <row r="106" spans="1:7" x14ac:dyDescent="0.2">
      <c r="A106" s="73">
        <v>0</v>
      </c>
      <c r="B106" s="74">
        <v>1</v>
      </c>
      <c r="C106" s="75" t="s">
        <v>51</v>
      </c>
      <c r="D106" s="76">
        <v>5</v>
      </c>
      <c r="E106" s="11" t="s">
        <v>52</v>
      </c>
      <c r="F106" s="45"/>
      <c r="G106" s="26" t="s">
        <v>45</v>
      </c>
    </row>
    <row r="107" spans="1:7" x14ac:dyDescent="0.2">
      <c r="A107" s="73">
        <v>0</v>
      </c>
      <c r="B107" s="74">
        <v>2</v>
      </c>
      <c r="C107" s="75" t="s">
        <v>53</v>
      </c>
      <c r="D107" s="76">
        <v>5</v>
      </c>
      <c r="E107" s="11" t="s">
        <v>52</v>
      </c>
      <c r="F107" s="45"/>
      <c r="G107" s="26" t="s">
        <v>45</v>
      </c>
    </row>
    <row r="108" spans="1:7" x14ac:dyDescent="0.2">
      <c r="A108" s="73">
        <v>0</v>
      </c>
      <c r="B108" s="74">
        <v>3</v>
      </c>
      <c r="C108" s="75" t="s">
        <v>59</v>
      </c>
      <c r="D108" s="76">
        <v>5</v>
      </c>
      <c r="E108" s="11" t="s">
        <v>52</v>
      </c>
      <c r="F108" s="45"/>
      <c r="G108" s="26" t="s">
        <v>45</v>
      </c>
    </row>
    <row r="109" spans="1:7" x14ac:dyDescent="0.2">
      <c r="A109" s="73">
        <v>0</v>
      </c>
      <c r="B109" s="74">
        <v>4</v>
      </c>
      <c r="C109" s="75" t="s">
        <v>54</v>
      </c>
      <c r="D109" s="76">
        <v>5</v>
      </c>
      <c r="E109" s="11" t="s">
        <v>52</v>
      </c>
      <c r="F109" s="45"/>
      <c r="G109" s="26" t="s">
        <v>45</v>
      </c>
    </row>
    <row r="110" spans="1:7" x14ac:dyDescent="0.2">
      <c r="A110" s="92"/>
      <c r="B110" s="93"/>
      <c r="C110" s="92"/>
      <c r="D110" s="94"/>
      <c r="E110" s="8"/>
      <c r="F110" s="7"/>
      <c r="G110" s="7"/>
    </row>
    <row r="111" spans="1:7" x14ac:dyDescent="0.2">
      <c r="A111" s="47" t="s">
        <v>0</v>
      </c>
      <c r="B111" s="48"/>
      <c r="C111" s="49" t="s">
        <v>109</v>
      </c>
      <c r="D111" s="50"/>
      <c r="E111" s="51"/>
      <c r="F111" s="52"/>
      <c r="G111" s="53">
        <f>G81+G87+G93+G102</f>
        <v>0</v>
      </c>
    </row>
    <row r="112" spans="1:7" x14ac:dyDescent="0.2">
      <c r="A112" s="35"/>
      <c r="B112" s="39"/>
      <c r="C112" s="18" t="s">
        <v>65</v>
      </c>
      <c r="D112" s="46"/>
      <c r="E112" s="11" t="s">
        <v>55</v>
      </c>
      <c r="F112" s="12"/>
      <c r="G112" s="12">
        <f>G111*D112/100</f>
        <v>0</v>
      </c>
    </row>
    <row r="113" spans="1:8" x14ac:dyDescent="0.2">
      <c r="A113" s="47" t="s">
        <v>0</v>
      </c>
      <c r="B113" s="48"/>
      <c r="C113" s="49" t="s">
        <v>110</v>
      </c>
      <c r="D113" s="50"/>
      <c r="E113" s="51"/>
      <c r="F113" s="52"/>
      <c r="G113" s="53">
        <f>G111+G112</f>
        <v>0</v>
      </c>
    </row>
    <row r="114" spans="1:8" x14ac:dyDescent="0.2">
      <c r="A114" s="35"/>
      <c r="B114" s="39"/>
      <c r="C114" s="18" t="s">
        <v>56</v>
      </c>
      <c r="D114" s="76">
        <v>19</v>
      </c>
      <c r="E114" s="11" t="s">
        <v>55</v>
      </c>
      <c r="F114" s="12"/>
      <c r="G114" s="12">
        <f>G113*D114/100</f>
        <v>0</v>
      </c>
    </row>
    <row r="115" spans="1:8" x14ac:dyDescent="0.2">
      <c r="A115" s="47" t="s">
        <v>0</v>
      </c>
      <c r="B115" s="48"/>
      <c r="C115" s="49" t="s">
        <v>111</v>
      </c>
      <c r="D115" s="50"/>
      <c r="E115" s="51"/>
      <c r="F115" s="52"/>
      <c r="G115" s="53">
        <f>G113+G114</f>
        <v>0</v>
      </c>
    </row>
    <row r="116" spans="1:8" x14ac:dyDescent="0.2">
      <c r="A116" s="15"/>
      <c r="B116" s="43"/>
      <c r="C116" s="16"/>
      <c r="D116" s="17"/>
      <c r="E116" s="15"/>
      <c r="F116" s="17"/>
      <c r="G116" s="17"/>
    </row>
    <row r="117" spans="1:8" x14ac:dyDescent="0.2">
      <c r="A117" s="62" t="s">
        <v>0</v>
      </c>
      <c r="B117" s="63"/>
      <c r="C117" s="64" t="s">
        <v>126</v>
      </c>
      <c r="D117" s="65"/>
      <c r="E117" s="66"/>
      <c r="F117" s="67"/>
      <c r="G117" s="68">
        <f>G80+G102</f>
        <v>0</v>
      </c>
    </row>
    <row r="118" spans="1:8" x14ac:dyDescent="0.2">
      <c r="A118" s="15"/>
      <c r="B118" s="43"/>
      <c r="C118" s="18" t="s">
        <v>65</v>
      </c>
      <c r="D118" s="76">
        <f>D112</f>
        <v>0</v>
      </c>
      <c r="E118" s="11" t="s">
        <v>55</v>
      </c>
      <c r="F118" s="12"/>
      <c r="G118" s="12">
        <f>G117*D118/100</f>
        <v>0</v>
      </c>
    </row>
    <row r="119" spans="1:8" x14ac:dyDescent="0.2">
      <c r="A119" s="62" t="s">
        <v>0</v>
      </c>
      <c r="B119" s="63"/>
      <c r="C119" s="64" t="s">
        <v>127</v>
      </c>
      <c r="D119" s="65"/>
      <c r="E119" s="66"/>
      <c r="F119" s="67"/>
      <c r="G119" s="68">
        <f>G117+G118</f>
        <v>0</v>
      </c>
    </row>
    <row r="120" spans="1:8" x14ac:dyDescent="0.2">
      <c r="A120" s="35"/>
      <c r="B120" s="39"/>
      <c r="C120" s="18" t="s">
        <v>56</v>
      </c>
      <c r="D120" s="76">
        <v>19</v>
      </c>
      <c r="E120" s="11" t="s">
        <v>55</v>
      </c>
      <c r="F120" s="12"/>
      <c r="G120" s="12">
        <f>G119*D120/100</f>
        <v>0</v>
      </c>
    </row>
    <row r="121" spans="1:8" x14ac:dyDescent="0.2">
      <c r="A121" s="62" t="s">
        <v>0</v>
      </c>
      <c r="B121" s="63"/>
      <c r="C121" s="64" t="s">
        <v>128</v>
      </c>
      <c r="D121" s="65"/>
      <c r="E121" s="66"/>
      <c r="F121" s="67"/>
      <c r="G121" s="68">
        <f>G119+G120</f>
        <v>0</v>
      </c>
    </row>
    <row r="122" spans="1:8" x14ac:dyDescent="0.2">
      <c r="A122" s="54"/>
      <c r="B122" s="55"/>
      <c r="C122" s="56"/>
      <c r="D122" s="17"/>
      <c r="E122" s="54"/>
      <c r="F122" s="17"/>
      <c r="G122" s="57"/>
    </row>
    <row r="123" spans="1:8" x14ac:dyDescent="0.2">
      <c r="A123" s="54"/>
      <c r="B123" s="55"/>
      <c r="C123" s="56"/>
      <c r="D123" s="17"/>
      <c r="E123" s="54"/>
      <c r="F123" s="17"/>
      <c r="G123" s="57"/>
      <c r="H123" s="1"/>
    </row>
    <row r="124" spans="1:8" x14ac:dyDescent="0.2">
      <c r="A124" s="54"/>
      <c r="B124" s="55"/>
      <c r="C124" s="56"/>
      <c r="D124" s="17"/>
      <c r="E124" s="54"/>
      <c r="F124" s="17"/>
      <c r="G124" s="57"/>
      <c r="H124" s="30"/>
    </row>
    <row r="125" spans="1:8" x14ac:dyDescent="0.2">
      <c r="A125" s="15"/>
      <c r="B125" s="43"/>
      <c r="C125" s="16"/>
      <c r="D125" s="17"/>
      <c r="E125" s="15"/>
      <c r="F125" s="17"/>
      <c r="G125" s="17"/>
      <c r="H125" s="1"/>
    </row>
    <row r="126" spans="1:8" x14ac:dyDescent="0.2">
      <c r="A126" s="27" t="s">
        <v>58</v>
      </c>
      <c r="B126" s="44"/>
      <c r="C126" s="28"/>
      <c r="D126" s="29"/>
      <c r="E126" s="27"/>
      <c r="F126" s="29"/>
      <c r="G126" s="29"/>
      <c r="H126" s="1"/>
    </row>
    <row r="127" spans="1:8" x14ac:dyDescent="0.2">
      <c r="A127" s="15" t="s">
        <v>57</v>
      </c>
      <c r="B127" s="43"/>
      <c r="C127" s="16"/>
      <c r="D127" s="17"/>
      <c r="E127" s="15"/>
      <c r="F127" s="17"/>
      <c r="G127" s="17"/>
      <c r="H127" s="1"/>
    </row>
    <row r="128" spans="1:8" x14ac:dyDescent="0.2">
      <c r="A128" s="15"/>
      <c r="B128" s="43"/>
      <c r="C128" s="16"/>
      <c r="D128" s="17"/>
      <c r="E128" s="15"/>
      <c r="F128" s="17"/>
      <c r="G128" s="17"/>
    </row>
  </sheetData>
  <sheetProtection algorithmName="SHA-512" hashValue="ktQG23VT4uvZhrkCl35jf2iWtqjCXBmHTMtD2t75HOOvfuvFShvLdrY3AfJd65xnaBKOfM88p17Y8tymRYNo7w==" saltValue="O2akS81iuRKNbXfayTVtQQ==" spinCount="100000" sheet="1" objects="1" scenarios="1"/>
  <mergeCells count="1">
    <mergeCell ref="A2:B2"/>
  </mergeCells>
  <phoneticPr fontId="5" type="noConversion"/>
  <conditionalFormatting sqref="A18:G28 A29:B30 A31:G49 A52:G81 A89:B92 A4:G10 A50:F51">
    <cfRule type="expression" dxfId="31" priority="27">
      <formula>$H4="n"</formula>
    </cfRule>
  </conditionalFormatting>
  <conditionalFormatting sqref="A83:G88">
    <cfRule type="expression" dxfId="30" priority="14">
      <formula>$H83="n"</formula>
    </cfRule>
  </conditionalFormatting>
  <conditionalFormatting sqref="A93:G102">
    <cfRule type="expression" dxfId="29" priority="11">
      <formula>$H93="n"</formula>
    </cfRule>
  </conditionalFormatting>
  <conditionalFormatting sqref="A104:G109">
    <cfRule type="expression" dxfId="28" priority="8">
      <formula>$H104="n"</formula>
    </cfRule>
  </conditionalFormatting>
  <conditionalFormatting sqref="A111:G115">
    <cfRule type="expression" dxfId="27" priority="9">
      <formula>$H111="n"</formula>
    </cfRule>
  </conditionalFormatting>
  <conditionalFormatting sqref="A117:G117">
    <cfRule type="expression" dxfId="26" priority="6">
      <formula>$H117="n"</formula>
    </cfRule>
  </conditionalFormatting>
  <conditionalFormatting sqref="A119:G124">
    <cfRule type="expression" dxfId="25" priority="2">
      <formula>$H119="n"</formula>
    </cfRule>
  </conditionalFormatting>
  <conditionalFormatting sqref="B21:B49">
    <cfRule type="expression" dxfId="24" priority="25">
      <formula>A21=""</formula>
    </cfRule>
  </conditionalFormatting>
  <conditionalFormatting sqref="B54:B68">
    <cfRule type="expression" dxfId="23" priority="18">
      <formula>A54=""</formula>
    </cfRule>
  </conditionalFormatting>
  <conditionalFormatting sqref="B89:B92">
    <cfRule type="expression" dxfId="22" priority="15">
      <formula>A89=""</formula>
    </cfRule>
  </conditionalFormatting>
  <conditionalFormatting sqref="C12:G17">
    <cfRule type="expression" dxfId="21" priority="29">
      <formula>$H12="n"</formula>
    </cfRule>
  </conditionalFormatting>
  <conditionalFormatting sqref="C29:G30">
    <cfRule type="expression" dxfId="20" priority="1">
      <formula>$H29="n"</formula>
    </cfRule>
  </conditionalFormatting>
  <conditionalFormatting sqref="C89:G92">
    <cfRule type="expression" dxfId="19" priority="13">
      <formula>$H89="n"</formula>
    </cfRule>
  </conditionalFormatting>
  <conditionalFormatting sqref="C118:G118">
    <cfRule type="expression" dxfId="18" priority="4">
      <formula>$H118="n"</formula>
    </cfRule>
  </conditionalFormatting>
  <conditionalFormatting sqref="D114:E114">
    <cfRule type="expression" dxfId="17" priority="10">
      <formula>D114=""</formula>
    </cfRule>
  </conditionalFormatting>
  <conditionalFormatting sqref="D118:E118">
    <cfRule type="expression" dxfId="16" priority="5">
      <formula>D118=""</formula>
    </cfRule>
  </conditionalFormatting>
  <conditionalFormatting sqref="D120:E120">
    <cfRule type="expression" dxfId="15" priority="3">
      <formula>D120=""</formula>
    </cfRule>
  </conditionalFormatting>
  <conditionalFormatting sqref="D11:F17 D112:E112">
    <cfRule type="expression" dxfId="14" priority="28">
      <formula>D11=""</formula>
    </cfRule>
  </conditionalFormatting>
  <conditionalFormatting sqref="D21:F24">
    <cfRule type="expression" dxfId="13" priority="26">
      <formula>D21=""</formula>
    </cfRule>
  </conditionalFormatting>
  <conditionalFormatting sqref="D26:F30">
    <cfRule type="expression" dxfId="12" priority="24">
      <formula>D26=""</formula>
    </cfRule>
  </conditionalFormatting>
  <conditionalFormatting sqref="D32:F36">
    <cfRule type="expression" dxfId="11" priority="23">
      <formula>D32=""</formula>
    </cfRule>
  </conditionalFormatting>
  <conditionalFormatting sqref="D38:F41">
    <cfRule type="expression" dxfId="10" priority="22">
      <formula>D38=""</formula>
    </cfRule>
  </conditionalFormatting>
  <conditionalFormatting sqref="D43:F49">
    <cfRule type="expression" dxfId="9" priority="21">
      <formula>D43=""</formula>
    </cfRule>
  </conditionalFormatting>
  <conditionalFormatting sqref="D54:F57 D85:F86 D89:F92 D106:F109">
    <cfRule type="expression" dxfId="8" priority="19">
      <formula>D54=""</formula>
    </cfRule>
  </conditionalFormatting>
  <conditionalFormatting sqref="D59:F68">
    <cfRule type="expression" dxfId="7" priority="17">
      <formula>D59=""</formula>
    </cfRule>
  </conditionalFormatting>
  <conditionalFormatting sqref="D71:F78">
    <cfRule type="expression" dxfId="6" priority="16">
      <formula>D71=""</formula>
    </cfRule>
  </conditionalFormatting>
  <conditionalFormatting sqref="D96:F97">
    <cfRule type="expression" dxfId="5" priority="12">
      <formula>D96=""</formula>
    </cfRule>
  </conditionalFormatting>
  <conditionalFormatting sqref="D99:F100">
    <cfRule type="expression" dxfId="4" priority="7">
      <formula>D99=""</formula>
    </cfRule>
  </conditionalFormatting>
  <conditionalFormatting sqref="D11:G11 A11:B17">
    <cfRule type="expression" dxfId="3" priority="31">
      <formula>$H11="n"</formula>
    </cfRule>
  </conditionalFormatting>
  <conditionalFormatting sqref="E2:G2">
    <cfRule type="expression" dxfId="2" priority="32">
      <formula>#REF!="j"</formula>
    </cfRule>
  </conditionalFormatting>
  <conditionalFormatting sqref="F6:F8">
    <cfRule type="expression" dxfId="1" priority="30">
      <formula>F6=""</formula>
    </cfRule>
  </conditionalFormatting>
  <conditionalFormatting sqref="G51">
    <cfRule type="expression" dxfId="0" priority="20">
      <formula>$H50="n"</formula>
    </cfRule>
  </conditionalFormatting>
  <pageMargins left="0.51181102362204722" right="0.51181102362204722" top="0.70866141732283472" bottom="0.70866141732283472" header="0.31496062992125984" footer="0.31496062992125984"/>
  <pageSetup paperSize="9" orientation="portrait" r:id="rId1"/>
  <headerFooter>
    <oddHeader>&amp;L&amp;"Segoe UI,Fett"&amp;9&amp;K04+000SLK-Radweg&amp;C&amp;"Segoe UI,Fett"&amp;9&amp;K04+000Baugrunduntersuchung&amp;R&amp;"Segoe UI,Fett"&amp;9&amp;K04+000Leistungsverzeichnis</oddHeader>
    <oddFooter>&amp;L&amp;"Segoe UI,Fett"&amp;9&amp;K04+000&amp;D&amp;C&amp;"Segoe UI,Fett"&amp;9&amp;K04+000Stadt Leipzig&amp;R&amp;"Segoe UI,Fett"&amp;9&amp;K04+000&amp;P</oddFooter>
  </headerFooter>
  <ignoredErrors>
    <ignoredError sqref="G119:G120 G113:G114" formula="1"/>
    <ignoredError sqref="D1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Leistungsverzeichnis</vt:lpstr>
    </vt:vector>
  </TitlesOfParts>
  <Company>IB Klemm &amp; Hensen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Ludwig</dc:creator>
  <cp:lastModifiedBy>Kathrin Staiger</cp:lastModifiedBy>
  <cp:lastPrinted>2025-07-21T10:03:38Z</cp:lastPrinted>
  <dcterms:created xsi:type="dcterms:W3CDTF">2004-03-30T13:41:58Z</dcterms:created>
  <dcterms:modified xsi:type="dcterms:W3CDTF">2025-07-22T07:15:22Z</dcterms:modified>
</cp:coreProperties>
</file>