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tvs1024\ref24\4_Projekte\Teichmanagement Lausitz\TP3_WebPortal\02_Vergabe\0_Vorbereitung\2025-07-23_2VK_danach_neueVersion\"/>
    </mc:Choice>
  </mc:AlternateContent>
  <bookViews>
    <workbookView xWindow="0" yWindow="0" windowWidth="20520" windowHeight="8460"/>
  </bookViews>
  <sheets>
    <sheet name="Kalkulationstabel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 l="1"/>
  <c r="F44" i="1"/>
  <c r="F43" i="1"/>
  <c r="F41" i="1"/>
  <c r="F40" i="1"/>
  <c r="F37" i="1"/>
  <c r="F38" i="1" s="1"/>
  <c r="F34" i="1"/>
  <c r="F33" i="1"/>
  <c r="F32" i="1"/>
  <c r="F31" i="1"/>
  <c r="F29" i="1"/>
  <c r="F28" i="1"/>
  <c r="F26" i="1"/>
  <c r="F24" i="1"/>
  <c r="F23" i="1"/>
  <c r="F21" i="1"/>
  <c r="F17" i="1"/>
  <c r="F14" i="1"/>
  <c r="F11" i="1"/>
  <c r="F42" i="1"/>
  <c r="F35" i="1" l="1"/>
  <c r="F51" i="1" s="1"/>
  <c r="F46" i="1"/>
  <c r="F12" i="1"/>
  <c r="F48" i="1" s="1"/>
  <c r="F15" i="1"/>
  <c r="F49" i="1" s="1"/>
  <c r="F18" i="1"/>
  <c r="F50" i="1" s="1"/>
  <c r="F52" i="1"/>
  <c r="F62" i="1"/>
  <c r="F63" i="1"/>
  <c r="F64" i="1" s="1"/>
  <c r="F65" i="1" s="1"/>
  <c r="F66" i="1" s="1"/>
  <c r="F53" i="1" l="1"/>
  <c r="F54" i="1" s="1"/>
  <c r="F55" i="1" l="1"/>
  <c r="F56" i="1" s="1"/>
  <c r="F57" i="1" l="1"/>
  <c r="F58" i="1" s="1"/>
</calcChain>
</file>

<file path=xl/sharedStrings.xml><?xml version="1.0" encoding="utf-8"?>
<sst xmlns="http://schemas.openxmlformats.org/spreadsheetml/2006/main" count="116" uniqueCount="100">
  <si>
    <t>je m²</t>
  </si>
  <si>
    <t>Plotkosten</t>
  </si>
  <si>
    <t>je Stk.</t>
  </si>
  <si>
    <t>Kurzfassung der Vertragsleistung, digitale Fassung</t>
  </si>
  <si>
    <t>Kurzfassung der Vertragsleistung, farbig</t>
  </si>
  <si>
    <t>Einzelexemplar jeweils für vollständige Fassung schwarz/ weiß</t>
  </si>
  <si>
    <t>Einzelexemplar jeweils für vollständige Fassung, farbig</t>
  </si>
  <si>
    <t>Preise für Mehrfertigungen:</t>
  </si>
  <si>
    <t>Gesamtsumme (brutto)</t>
  </si>
  <si>
    <t>7.11</t>
  </si>
  <si>
    <t xml:space="preserve">Mehrwertsteuer </t>
  </si>
  <si>
    <t>7.10</t>
  </si>
  <si>
    <t>Gesamtsumme (netto)</t>
  </si>
  <si>
    <t>7.9</t>
  </si>
  <si>
    <t>Nebenkosten</t>
  </si>
  <si>
    <t>7.8</t>
  </si>
  <si>
    <t>Summe 7.1 bis 7.7</t>
  </si>
  <si>
    <t>7.7</t>
  </si>
  <si>
    <t>Zwischensumme 6 (netto)</t>
  </si>
  <si>
    <t>7.6</t>
  </si>
  <si>
    <t>Zwischensumme 5 (netto)</t>
  </si>
  <si>
    <t>7.5</t>
  </si>
  <si>
    <t>Zwischensumme 4 (netto)</t>
  </si>
  <si>
    <t>7.4</t>
  </si>
  <si>
    <t>Zwischensumme 3 (netto)</t>
  </si>
  <si>
    <t>7.3</t>
  </si>
  <si>
    <t>Zwischensumme 2 (netto)</t>
  </si>
  <si>
    <t>7.2</t>
  </si>
  <si>
    <t>Zwischensumme 1 (netto)</t>
  </si>
  <si>
    <t>7.1</t>
  </si>
  <si>
    <t xml:space="preserve">rechn. Zusammenfassung </t>
  </si>
  <si>
    <t>7</t>
  </si>
  <si>
    <t>6.4</t>
  </si>
  <si>
    <t>6.3.</t>
  </si>
  <si>
    <t>Regelmäßige halbtägige Projektberatungen zur Projektsteuerung und Vorstellung des bisher umgesetzten Arbeitsstandes, einschließlich Vor- und Nachbereitung (Anzahl 10 per Teams)</t>
  </si>
  <si>
    <t>6.2</t>
  </si>
  <si>
    <t xml:space="preserve">Inhaltlich durch den AN vorbereitete Anlaufberatung bei AG </t>
  </si>
  <si>
    <t>6.1</t>
  </si>
  <si>
    <t>Beratungen</t>
  </si>
  <si>
    <t>6</t>
  </si>
  <si>
    <t>5.1</t>
  </si>
  <si>
    <t>5</t>
  </si>
  <si>
    <t>4.1</t>
  </si>
  <si>
    <t>Technische Umsetzung/ Programmierung</t>
  </si>
  <si>
    <t>4</t>
  </si>
  <si>
    <t>Erstellung eines Entwurfs des Layouts/ Design</t>
  </si>
  <si>
    <t>Erstellung der Konzeption des Webportals</t>
  </si>
  <si>
    <t>2</t>
  </si>
  <si>
    <t>Workshop mit ausgewählten Teichwirten/ Teichwirtinnen</t>
  </si>
  <si>
    <t>1</t>
  </si>
  <si>
    <t>TEC</t>
  </si>
  <si>
    <t>ING</t>
  </si>
  <si>
    <t>PL</t>
  </si>
  <si>
    <t>Stunden</t>
  </si>
  <si>
    <t>Leistungsbeschreibung</t>
  </si>
  <si>
    <t>lfd. Nr.</t>
  </si>
  <si>
    <t>Technischer Zeichner, Sonstige Mitarbeiter</t>
  </si>
  <si>
    <t>Projektingenieur / wiss. Mitarbeiter</t>
  </si>
  <si>
    <t>Projektleiter</t>
  </si>
  <si>
    <t>Stundensatz</t>
  </si>
  <si>
    <t>Stundensätze</t>
  </si>
  <si>
    <t>Projektberatung in Präsenz, mit Vor- und Nachbereitung (Anzahl 4)</t>
  </si>
  <si>
    <t>Abschlussbesprechung bei AG inkl. Abschlusspräsentation</t>
  </si>
  <si>
    <t>Schnittstelle zur Teich-DB</t>
  </si>
  <si>
    <t>Datendarstellung in Tabellen</t>
  </si>
  <si>
    <t>Optional: Datendarstellung in Karten Variante 1</t>
  </si>
  <si>
    <t>Optional: Datendarstellung in Karten Variante 2</t>
  </si>
  <si>
    <t>Optional: Abfrage der Bewirtschaftungsdaten für das Folgejahr</t>
  </si>
  <si>
    <t>Optional: AG erhält Nachricht, wenn Daten im Webportal durch TW geändert werden</t>
  </si>
  <si>
    <t>4.2</t>
  </si>
  <si>
    <t>4.3</t>
  </si>
  <si>
    <t>4.3a</t>
  </si>
  <si>
    <t>4.3b</t>
  </si>
  <si>
    <t>4.2.1</t>
  </si>
  <si>
    <t>4.4.</t>
  </si>
  <si>
    <t>4.5</t>
  </si>
  <si>
    <t>4.5.1</t>
  </si>
  <si>
    <t>4.5.2a</t>
  </si>
  <si>
    <t>4.5.2b</t>
  </si>
  <si>
    <t>4.5.3</t>
  </si>
  <si>
    <t>4.1.0</t>
  </si>
  <si>
    <t>4.2.0</t>
  </si>
  <si>
    <t>4.3.0</t>
  </si>
  <si>
    <t>1.0</t>
  </si>
  <si>
    <t>2.0</t>
  </si>
  <si>
    <t>3.0</t>
  </si>
  <si>
    <t>Anlage 4.01 - Kalkulationstabelle für das Projekt "Management des Wasserdargebotes im Kontext der Teichbewirtschaftung in der Oberlausitz unter Berücksichtigung des Strukturwandels - Teilprojekt 3 - Webportal"</t>
  </si>
  <si>
    <t>Schnittstelle zur Teich-DB (AST 3.2.2)</t>
  </si>
  <si>
    <t>Datendarstellung in Tabellen (AST 3.2.3)</t>
  </si>
  <si>
    <t>Datendarstellung in Karten (AST 3.2.4)</t>
  </si>
  <si>
    <t>Optional: Erstellung einer Plausibilisierungs-Anwendung (Gegenüberstellung geänderter Daten im Webportal versus Teich-DB)</t>
  </si>
  <si>
    <t>Nutzerregistrierung / Startseiten (AST 3.2.1)</t>
  </si>
  <si>
    <t>Nutzerregistrierung / Startseiten</t>
  </si>
  <si>
    <t>Benachrichtigungen / Informationsweitergabe (AST 3.2.5)</t>
  </si>
  <si>
    <t>Dokumentation des Projektes / Handbuch fürs Webportal</t>
  </si>
  <si>
    <t>Optional (2a): Erstellung Versenderliste sowie des Inhalts</t>
  </si>
  <si>
    <t>Optional (2b): automatisierte Versendung per E-Mail auf Grundlage der Versenderliste sowie des Inhalts (aus Position 4.5.2a)</t>
  </si>
  <si>
    <t>Optional: 1 Besprechung in Präsenz (Halbtags) Teilnahme bis 2 Personen</t>
  </si>
  <si>
    <t>Optional: 1 Besprechung in Präsenz (Ganztags) Teilnahme bis 2 Personen</t>
  </si>
  <si>
    <t>Pauschal-honorar (zum Festpreis)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</si>
</sst>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0" fontId="0" fillId="0" borderId="0" xfId="0" applyBorder="1"/>
    <xf numFmtId="44" fontId="0" fillId="0" borderId="1" xfId="0" applyNumberFormat="1" applyFill="1" applyBorder="1"/>
    <xf numFmtId="164" fontId="2" fillId="0" borderId="2" xfId="0" applyNumberFormat="1" applyFont="1" applyBorder="1"/>
    <xf numFmtId="0" fontId="2" fillId="0" borderId="2" xfId="0" applyFont="1" applyBorder="1"/>
    <xf numFmtId="44" fontId="0" fillId="0" borderId="1" xfId="0" applyNumberFormat="1" applyBorder="1"/>
    <xf numFmtId="0" fontId="0" fillId="0" borderId="1" xfId="0" applyBorder="1"/>
    <xf numFmtId="0" fontId="0" fillId="0" borderId="3" xfId="0" applyBorder="1"/>
    <xf numFmtId="9" fontId="0" fillId="0" borderId="4" xfId="2" applyFont="1" applyBorder="1"/>
    <xf numFmtId="0" fontId="0" fillId="0" borderId="4" xfId="0" applyBorder="1"/>
    <xf numFmtId="164" fontId="2" fillId="0" borderId="5" xfId="0" applyNumberFormat="1" applyFont="1" applyBorder="1"/>
    <xf numFmtId="0" fontId="2" fillId="0" borderId="6" xfId="0" applyFont="1" applyBorder="1"/>
    <xf numFmtId="0" fontId="2" fillId="0" borderId="5" xfId="0" applyFont="1" applyBorder="1"/>
    <xf numFmtId="0" fontId="0" fillId="0" borderId="7" xfId="0" applyBorder="1"/>
    <xf numFmtId="164" fontId="4" fillId="0" borderId="5" xfId="0" applyNumberFormat="1" applyFont="1" applyBorder="1" applyAlignment="1">
      <alignment wrapText="1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44" fontId="0" fillId="0" borderId="5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/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44" fontId="0" fillId="3" borderId="5" xfId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3" borderId="8" xfId="0" applyFont="1" applyFill="1" applyBorder="1" applyAlignment="1">
      <alignment wrapText="1"/>
    </xf>
    <xf numFmtId="44" fontId="0" fillId="0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wrapText="1"/>
    </xf>
    <xf numFmtId="0" fontId="0" fillId="0" borderId="7" xfId="0" applyBorder="1" applyAlignment="1">
      <alignment vertical="top" wrapText="1"/>
    </xf>
    <xf numFmtId="0" fontId="0" fillId="3" borderId="5" xfId="0" applyFill="1" applyBorder="1" applyAlignment="1">
      <alignment wrapText="1"/>
    </xf>
    <xf numFmtId="0" fontId="4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0" fontId="0" fillId="0" borderId="5" xfId="0" applyBorder="1" applyAlignment="1">
      <alignment horizontal="righ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0" fontId="0" fillId="0" borderId="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44" fontId="0" fillId="4" borderId="5" xfId="1" applyFont="1" applyFill="1" applyBorder="1" applyAlignment="1">
      <alignment horizontal="center" vertical="center" wrapText="1"/>
    </xf>
    <xf numFmtId="44" fontId="0" fillId="0" borderId="5" xfId="1" applyFont="1" applyFill="1" applyBorder="1" applyAlignment="1">
      <alignment horizontal="right" vertical="center"/>
    </xf>
    <xf numFmtId="44" fontId="0" fillId="3" borderId="5" xfId="1" applyFont="1" applyFill="1" applyBorder="1" applyAlignment="1">
      <alignment horizontal="right" vertical="center"/>
    </xf>
    <xf numFmtId="0" fontId="6" fillId="0" borderId="0" xfId="0" applyFont="1" applyFill="1"/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9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2" fillId="2" borderId="5" xfId="0" applyNumberFormat="1" applyFont="1" applyFill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49" fontId="0" fillId="0" borderId="7" xfId="0" applyNumberFormat="1" applyBorder="1" applyAlignment="1">
      <alignment vertical="center"/>
    </xf>
    <xf numFmtId="0" fontId="2" fillId="2" borderId="5" xfId="0" applyNumberFormat="1" applyFont="1" applyFill="1" applyBorder="1" applyAlignment="1">
      <alignment horizontal="left" vertical="center"/>
    </xf>
    <xf numFmtId="49" fontId="2" fillId="4" borderId="5" xfId="0" applyNumberFormat="1" applyFont="1" applyFill="1" applyBorder="1" applyAlignment="1">
      <alignment vertical="center"/>
    </xf>
    <xf numFmtId="49" fontId="0" fillId="0" borderId="5" xfId="0" applyNumberFormat="1" applyFont="1" applyBorder="1" applyAlignment="1">
      <alignment vertical="center"/>
    </xf>
    <xf numFmtId="49" fontId="0" fillId="0" borderId="5" xfId="0" applyNumberFormat="1" applyFill="1" applyBorder="1" applyAlignment="1">
      <alignment vertical="center"/>
    </xf>
    <xf numFmtId="49" fontId="4" fillId="0" borderId="5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I18" sqref="I18"/>
    </sheetView>
  </sheetViews>
  <sheetFormatPr baseColWidth="10" defaultRowHeight="12.75" x14ac:dyDescent="0.2"/>
  <cols>
    <col min="1" max="1" width="5.85546875" style="1" customWidth="1"/>
    <col min="2" max="2" width="52.5703125" customWidth="1"/>
    <col min="3" max="5" width="5.7109375" customWidth="1"/>
    <col min="6" max="6" width="12.5703125" customWidth="1"/>
  </cols>
  <sheetData>
    <row r="1" spans="1:13" ht="42" customHeight="1" x14ac:dyDescent="0.2">
      <c r="A1" s="67" t="s">
        <v>86</v>
      </c>
      <c r="B1" s="67"/>
      <c r="C1" s="67"/>
      <c r="D1" s="67"/>
      <c r="E1" s="67"/>
      <c r="F1" s="67"/>
    </row>
    <row r="2" spans="1:13" x14ac:dyDescent="0.2">
      <c r="A2" s="47"/>
    </row>
    <row r="3" spans="1:13" x14ac:dyDescent="0.2">
      <c r="A3" s="46"/>
      <c r="B3" s="45" t="s">
        <v>60</v>
      </c>
      <c r="C3" s="43"/>
      <c r="D3" s="68" t="s">
        <v>59</v>
      </c>
      <c r="E3" s="69"/>
    </row>
    <row r="4" spans="1:13" x14ac:dyDescent="0.2">
      <c r="B4" s="44" t="s">
        <v>58</v>
      </c>
      <c r="C4" s="43" t="s">
        <v>52</v>
      </c>
      <c r="D4" s="70"/>
      <c r="E4" s="71"/>
    </row>
    <row r="5" spans="1:13" x14ac:dyDescent="0.2">
      <c r="B5" s="44" t="s">
        <v>57</v>
      </c>
      <c r="C5" s="43" t="s">
        <v>51</v>
      </c>
      <c r="D5" s="70"/>
      <c r="E5" s="71"/>
    </row>
    <row r="6" spans="1:13" x14ac:dyDescent="0.2">
      <c r="B6" s="44" t="s">
        <v>56</v>
      </c>
      <c r="C6" s="43" t="s">
        <v>50</v>
      </c>
      <c r="D6" s="70"/>
      <c r="E6" s="71"/>
    </row>
    <row r="8" spans="1:13" x14ac:dyDescent="0.2">
      <c r="A8" s="63" t="s">
        <v>55</v>
      </c>
      <c r="B8" s="64" t="s">
        <v>54</v>
      </c>
      <c r="C8" s="65" t="s">
        <v>53</v>
      </c>
      <c r="D8" s="65"/>
      <c r="E8" s="65"/>
      <c r="F8" s="66" t="s">
        <v>99</v>
      </c>
      <c r="H8" s="56"/>
      <c r="I8" s="56"/>
      <c r="J8" s="56"/>
      <c r="K8" s="56"/>
      <c r="L8" s="56"/>
      <c r="M8" s="56"/>
    </row>
    <row r="9" spans="1:13" ht="29.25" customHeight="1" x14ac:dyDescent="0.2">
      <c r="A9" s="63"/>
      <c r="B9" s="64"/>
      <c r="C9" s="42" t="s">
        <v>52</v>
      </c>
      <c r="D9" s="42" t="s">
        <v>51</v>
      </c>
      <c r="E9" s="42" t="s">
        <v>50</v>
      </c>
      <c r="F9" s="66"/>
    </row>
    <row r="10" spans="1:13" x14ac:dyDescent="0.2">
      <c r="A10" s="72" t="s">
        <v>49</v>
      </c>
      <c r="B10" s="60" t="s">
        <v>48</v>
      </c>
      <c r="C10" s="61"/>
      <c r="D10" s="61"/>
      <c r="E10" s="61"/>
      <c r="F10" s="62"/>
    </row>
    <row r="11" spans="1:13" x14ac:dyDescent="0.2">
      <c r="A11" s="73" t="s">
        <v>83</v>
      </c>
      <c r="B11" s="41" t="s">
        <v>48</v>
      </c>
      <c r="C11" s="34"/>
      <c r="D11" s="34"/>
      <c r="E11" s="34"/>
      <c r="F11" s="33">
        <f>C11*$D$4+D11*$D$5+E11*$D$6</f>
        <v>0</v>
      </c>
    </row>
    <row r="12" spans="1:13" x14ac:dyDescent="0.2">
      <c r="A12" s="73"/>
      <c r="B12" s="40" t="s">
        <v>28</v>
      </c>
      <c r="C12" s="31"/>
      <c r="D12" s="31"/>
      <c r="E12" s="31"/>
      <c r="F12" s="30">
        <f>SUM(F11:F11)</f>
        <v>0</v>
      </c>
    </row>
    <row r="13" spans="1:13" x14ac:dyDescent="0.2">
      <c r="A13" s="74" t="s">
        <v>47</v>
      </c>
      <c r="B13" s="60" t="s">
        <v>46</v>
      </c>
      <c r="C13" s="61"/>
      <c r="D13" s="61"/>
      <c r="E13" s="61"/>
      <c r="F13" s="62"/>
    </row>
    <row r="14" spans="1:13" x14ac:dyDescent="0.2">
      <c r="A14" s="75" t="s">
        <v>84</v>
      </c>
      <c r="B14" s="39" t="s">
        <v>46</v>
      </c>
      <c r="C14" s="34"/>
      <c r="D14" s="34"/>
      <c r="E14" s="34"/>
      <c r="F14" s="33">
        <f>C14*$D$4+D14*$D$5+E14*$D$6</f>
        <v>0</v>
      </c>
    </row>
    <row r="15" spans="1:13" x14ac:dyDescent="0.2">
      <c r="A15" s="73"/>
      <c r="B15" s="38" t="s">
        <v>26</v>
      </c>
      <c r="C15" s="31"/>
      <c r="D15" s="31"/>
      <c r="E15" s="31"/>
      <c r="F15" s="30">
        <f>SUM(F14:F14)</f>
        <v>0</v>
      </c>
    </row>
    <row r="16" spans="1:13" x14ac:dyDescent="0.2">
      <c r="A16" s="76">
        <v>3</v>
      </c>
      <c r="B16" s="60" t="s">
        <v>45</v>
      </c>
      <c r="C16" s="61"/>
      <c r="D16" s="61"/>
      <c r="E16" s="61"/>
      <c r="F16" s="62"/>
    </row>
    <row r="17" spans="1:6" x14ac:dyDescent="0.2">
      <c r="A17" s="75" t="s">
        <v>85</v>
      </c>
      <c r="B17" s="37" t="s">
        <v>45</v>
      </c>
      <c r="C17" s="36"/>
      <c r="D17" s="36"/>
      <c r="E17" s="34"/>
      <c r="F17" s="33">
        <f>C17*$D$4+D17*$D$5+E17*$D$6</f>
        <v>0</v>
      </c>
    </row>
    <row r="18" spans="1:6" x14ac:dyDescent="0.2">
      <c r="A18" s="73"/>
      <c r="B18" s="32" t="s">
        <v>24</v>
      </c>
      <c r="C18" s="31"/>
      <c r="D18" s="31"/>
      <c r="E18" s="31"/>
      <c r="F18" s="30">
        <f>SUM(F17:F17)</f>
        <v>0</v>
      </c>
    </row>
    <row r="19" spans="1:6" x14ac:dyDescent="0.2">
      <c r="A19" s="74" t="s">
        <v>44</v>
      </c>
      <c r="B19" s="60" t="s">
        <v>43</v>
      </c>
      <c r="C19" s="61"/>
      <c r="D19" s="61"/>
      <c r="E19" s="61"/>
      <c r="F19" s="62"/>
    </row>
    <row r="20" spans="1:6" x14ac:dyDescent="0.2">
      <c r="A20" s="77" t="s">
        <v>42</v>
      </c>
      <c r="B20" s="50" t="s">
        <v>91</v>
      </c>
      <c r="C20" s="51"/>
      <c r="D20" s="52"/>
      <c r="E20" s="52"/>
      <c r="F20" s="53"/>
    </row>
    <row r="21" spans="1:6" x14ac:dyDescent="0.2">
      <c r="A21" s="78" t="s">
        <v>80</v>
      </c>
      <c r="B21" s="49" t="s">
        <v>92</v>
      </c>
      <c r="C21" s="35"/>
      <c r="D21" s="34"/>
      <c r="E21" s="34"/>
      <c r="F21" s="33">
        <f>C21*$D$4+D21*$D$5+E21*$D$6</f>
        <v>0</v>
      </c>
    </row>
    <row r="22" spans="1:6" x14ac:dyDescent="0.2">
      <c r="A22" s="77" t="s">
        <v>69</v>
      </c>
      <c r="B22" s="50" t="s">
        <v>87</v>
      </c>
      <c r="C22" s="51"/>
      <c r="D22" s="52"/>
      <c r="E22" s="52"/>
      <c r="F22" s="53"/>
    </row>
    <row r="23" spans="1:6" x14ac:dyDescent="0.2">
      <c r="A23" s="78" t="s">
        <v>81</v>
      </c>
      <c r="B23" s="49" t="s">
        <v>63</v>
      </c>
      <c r="C23" s="35"/>
      <c r="D23" s="34"/>
      <c r="E23" s="34"/>
      <c r="F23" s="33">
        <f>C23*$D$4+D23*$D$5+E23*$D$6</f>
        <v>0</v>
      </c>
    </row>
    <row r="24" spans="1:6" ht="38.25" x14ac:dyDescent="0.2">
      <c r="A24" s="73" t="s">
        <v>73</v>
      </c>
      <c r="B24" s="49" t="s">
        <v>90</v>
      </c>
      <c r="C24" s="35"/>
      <c r="D24" s="34"/>
      <c r="E24" s="34"/>
      <c r="F24" s="33">
        <f>C24*$D$4+D24*$D$5+E24*$D$6</f>
        <v>0</v>
      </c>
    </row>
    <row r="25" spans="1:6" x14ac:dyDescent="0.2">
      <c r="A25" s="77" t="s">
        <v>70</v>
      </c>
      <c r="B25" s="50" t="s">
        <v>88</v>
      </c>
      <c r="C25" s="51"/>
      <c r="D25" s="52"/>
      <c r="E25" s="52"/>
      <c r="F25" s="53"/>
    </row>
    <row r="26" spans="1:6" x14ac:dyDescent="0.2">
      <c r="A26" s="78" t="s">
        <v>82</v>
      </c>
      <c r="B26" s="49" t="s">
        <v>64</v>
      </c>
      <c r="C26" s="35"/>
      <c r="D26" s="34"/>
      <c r="E26" s="34"/>
      <c r="F26" s="33">
        <f>C26*$D$4+D26*$D$5+E26*$D$6</f>
        <v>0</v>
      </c>
    </row>
    <row r="27" spans="1:6" x14ac:dyDescent="0.2">
      <c r="A27" s="77" t="s">
        <v>74</v>
      </c>
      <c r="B27" s="50" t="s">
        <v>89</v>
      </c>
      <c r="C27" s="51"/>
      <c r="D27" s="52"/>
      <c r="E27" s="52"/>
      <c r="F27" s="53"/>
    </row>
    <row r="28" spans="1:6" x14ac:dyDescent="0.2">
      <c r="A28" s="73" t="s">
        <v>71</v>
      </c>
      <c r="B28" s="49" t="s">
        <v>65</v>
      </c>
      <c r="C28" s="35"/>
      <c r="D28" s="34"/>
      <c r="E28" s="34"/>
      <c r="F28" s="33">
        <f>C28*$D$4+D28*$D$5+E28*$D$6</f>
        <v>0</v>
      </c>
    </row>
    <row r="29" spans="1:6" x14ac:dyDescent="0.2">
      <c r="A29" s="73" t="s">
        <v>72</v>
      </c>
      <c r="B29" s="49" t="s">
        <v>66</v>
      </c>
      <c r="C29" s="35"/>
      <c r="D29" s="34"/>
      <c r="E29" s="34"/>
      <c r="F29" s="33">
        <f>C29*$D$4+D29*$D$5+E29*$D$6</f>
        <v>0</v>
      </c>
    </row>
    <row r="30" spans="1:6" ht="25.5" x14ac:dyDescent="0.2">
      <c r="A30" s="77" t="s">
        <v>75</v>
      </c>
      <c r="B30" s="50" t="s">
        <v>93</v>
      </c>
      <c r="C30" s="51"/>
      <c r="D30" s="52"/>
      <c r="E30" s="52"/>
      <c r="F30" s="53"/>
    </row>
    <row r="31" spans="1:6" ht="25.5" x14ac:dyDescent="0.2">
      <c r="A31" s="73" t="s">
        <v>76</v>
      </c>
      <c r="B31" s="49" t="s">
        <v>67</v>
      </c>
      <c r="C31" s="35"/>
      <c r="D31" s="34"/>
      <c r="E31" s="34"/>
      <c r="F31" s="33">
        <f>C31*$D$4+D31*$D$5+E31*$D$6</f>
        <v>0</v>
      </c>
    </row>
    <row r="32" spans="1:6" x14ac:dyDescent="0.2">
      <c r="A32" s="73" t="s">
        <v>77</v>
      </c>
      <c r="B32" s="49" t="s">
        <v>95</v>
      </c>
      <c r="C32" s="35"/>
      <c r="D32" s="34"/>
      <c r="E32" s="34"/>
      <c r="F32" s="33">
        <f>C32*$D$4+D32*$D$5+E32*$D$6</f>
        <v>0</v>
      </c>
    </row>
    <row r="33" spans="1:6" ht="38.25" x14ac:dyDescent="0.2">
      <c r="A33" s="73" t="s">
        <v>78</v>
      </c>
      <c r="B33" s="49" t="s">
        <v>96</v>
      </c>
      <c r="C33" s="35"/>
      <c r="D33" s="34"/>
      <c r="E33" s="34"/>
      <c r="F33" s="33">
        <f>C33*$D$4+D33*$D$5+E33*$D$6</f>
        <v>0</v>
      </c>
    </row>
    <row r="34" spans="1:6" ht="25.5" x14ac:dyDescent="0.2">
      <c r="A34" s="73" t="s">
        <v>79</v>
      </c>
      <c r="B34" s="49" t="s">
        <v>68</v>
      </c>
      <c r="C34" s="35"/>
      <c r="D34" s="34"/>
      <c r="E34" s="34"/>
      <c r="F34" s="33">
        <f>C34*$D$4+D34*$D$5+E34*$D$6</f>
        <v>0</v>
      </c>
    </row>
    <row r="35" spans="1:6" x14ac:dyDescent="0.2">
      <c r="A35" s="73"/>
      <c r="B35" s="32" t="s">
        <v>22</v>
      </c>
      <c r="C35" s="31"/>
      <c r="D35" s="31"/>
      <c r="E35" s="31"/>
      <c r="F35" s="30">
        <f>SUM(F21:F34)</f>
        <v>0</v>
      </c>
    </row>
    <row r="36" spans="1:6" x14ac:dyDescent="0.2">
      <c r="A36" s="74" t="s">
        <v>41</v>
      </c>
      <c r="B36" s="60" t="s">
        <v>94</v>
      </c>
      <c r="C36" s="61"/>
      <c r="D36" s="61"/>
      <c r="E36" s="61"/>
      <c r="F36" s="62"/>
    </row>
    <row r="37" spans="1:6" x14ac:dyDescent="0.2">
      <c r="A37" s="73" t="s">
        <v>40</v>
      </c>
      <c r="B37" s="48" t="s">
        <v>94</v>
      </c>
      <c r="C37" s="34"/>
      <c r="D37" s="34"/>
      <c r="E37" s="34"/>
      <c r="F37" s="33">
        <f>C37*$D$4+D37*$D$5+E37*$D$6</f>
        <v>0</v>
      </c>
    </row>
    <row r="38" spans="1:6" x14ac:dyDescent="0.2">
      <c r="A38" s="73"/>
      <c r="B38" s="32" t="s">
        <v>20</v>
      </c>
      <c r="C38" s="31"/>
      <c r="D38" s="31"/>
      <c r="E38" s="31"/>
      <c r="F38" s="30">
        <f>SUM(F37:F37)</f>
        <v>0</v>
      </c>
    </row>
    <row r="39" spans="1:6" x14ac:dyDescent="0.2">
      <c r="A39" s="74" t="s">
        <v>39</v>
      </c>
      <c r="B39" s="57" t="s">
        <v>38</v>
      </c>
      <c r="C39" s="58"/>
      <c r="D39" s="58"/>
      <c r="E39" s="58"/>
      <c r="F39" s="59"/>
    </row>
    <row r="40" spans="1:6" x14ac:dyDescent="0.2">
      <c r="A40" s="73" t="s">
        <v>37</v>
      </c>
      <c r="B40" s="29" t="s">
        <v>36</v>
      </c>
      <c r="C40" s="27"/>
      <c r="D40" s="20"/>
      <c r="E40" s="20"/>
      <c r="F40" s="54">
        <f t="shared" ref="F40:F45" si="0">C40*$D$4+D40*$D$5+E40*$D$6</f>
        <v>0</v>
      </c>
    </row>
    <row r="41" spans="1:6" ht="51" x14ac:dyDescent="0.2">
      <c r="A41" s="73" t="s">
        <v>35</v>
      </c>
      <c r="B41" s="48" t="s">
        <v>34</v>
      </c>
      <c r="C41" s="27"/>
      <c r="D41" s="20"/>
      <c r="E41" s="20"/>
      <c r="F41" s="54">
        <f t="shared" si="0"/>
        <v>0</v>
      </c>
    </row>
    <row r="42" spans="1:6" ht="25.5" x14ac:dyDescent="0.2">
      <c r="A42" s="73" t="s">
        <v>33</v>
      </c>
      <c r="B42" s="48" t="s">
        <v>61</v>
      </c>
      <c r="C42" s="27"/>
      <c r="D42" s="20"/>
      <c r="E42" s="20"/>
      <c r="F42" s="54">
        <f t="shared" si="0"/>
        <v>0</v>
      </c>
    </row>
    <row r="43" spans="1:6" x14ac:dyDescent="0.2">
      <c r="A43" s="73" t="s">
        <v>32</v>
      </c>
      <c r="B43" s="48" t="s">
        <v>62</v>
      </c>
      <c r="C43" s="27"/>
      <c r="D43" s="20"/>
      <c r="E43" s="20"/>
      <c r="F43" s="54">
        <f t="shared" si="0"/>
        <v>0</v>
      </c>
    </row>
    <row r="44" spans="1:6" ht="25.5" x14ac:dyDescent="0.2">
      <c r="A44" s="73"/>
      <c r="B44" s="28" t="s">
        <v>97</v>
      </c>
      <c r="C44" s="27"/>
      <c r="D44" s="20"/>
      <c r="E44" s="20"/>
      <c r="F44" s="54">
        <f t="shared" si="0"/>
        <v>0</v>
      </c>
    </row>
    <row r="45" spans="1:6" ht="25.5" x14ac:dyDescent="0.2">
      <c r="A45" s="73"/>
      <c r="B45" s="28" t="s">
        <v>98</v>
      </c>
      <c r="C45" s="27"/>
      <c r="D45" s="20"/>
      <c r="E45" s="20"/>
      <c r="F45" s="54">
        <f t="shared" si="0"/>
        <v>0</v>
      </c>
    </row>
    <row r="46" spans="1:6" x14ac:dyDescent="0.2">
      <c r="A46" s="79"/>
      <c r="B46" s="26" t="s">
        <v>18</v>
      </c>
      <c r="C46" s="25"/>
      <c r="D46" s="25"/>
      <c r="E46" s="25"/>
      <c r="F46" s="55">
        <f>SUM(F40:F45)</f>
        <v>0</v>
      </c>
    </row>
    <row r="47" spans="1:6" x14ac:dyDescent="0.2">
      <c r="A47" s="72" t="s">
        <v>31</v>
      </c>
      <c r="B47" s="24" t="s">
        <v>30</v>
      </c>
      <c r="C47" s="23"/>
      <c r="D47" s="23"/>
      <c r="E47" s="23"/>
      <c r="F47" s="22"/>
    </row>
    <row r="48" spans="1:6" x14ac:dyDescent="0.2">
      <c r="A48" s="80" t="s">
        <v>29</v>
      </c>
      <c r="B48" s="18" t="s">
        <v>28</v>
      </c>
      <c r="C48" s="20"/>
      <c r="D48" s="20"/>
      <c r="E48" s="19"/>
      <c r="F48" s="15">
        <f>F12</f>
        <v>0</v>
      </c>
    </row>
    <row r="49" spans="1:6" x14ac:dyDescent="0.2">
      <c r="A49" s="80" t="s">
        <v>27</v>
      </c>
      <c r="B49" s="18" t="s">
        <v>26</v>
      </c>
      <c r="C49" s="20"/>
      <c r="D49" s="20"/>
      <c r="E49" s="19"/>
      <c r="F49" s="21">
        <f>F15</f>
        <v>0</v>
      </c>
    </row>
    <row r="50" spans="1:6" x14ac:dyDescent="0.2">
      <c r="A50" s="80" t="s">
        <v>25</v>
      </c>
      <c r="B50" s="18" t="s">
        <v>24</v>
      </c>
      <c r="C50" s="20"/>
      <c r="D50" s="20"/>
      <c r="E50" s="19"/>
      <c r="F50" s="15">
        <f>F18</f>
        <v>0</v>
      </c>
    </row>
    <row r="51" spans="1:6" x14ac:dyDescent="0.2">
      <c r="A51" s="80" t="s">
        <v>23</v>
      </c>
      <c r="B51" s="18" t="s">
        <v>22</v>
      </c>
      <c r="C51" s="20"/>
      <c r="D51" s="20"/>
      <c r="E51" s="19"/>
      <c r="F51" s="15">
        <f>F35</f>
        <v>0</v>
      </c>
    </row>
    <row r="52" spans="1:6" x14ac:dyDescent="0.2">
      <c r="A52" s="80" t="s">
        <v>21</v>
      </c>
      <c r="B52" s="18" t="s">
        <v>20</v>
      </c>
      <c r="C52" s="17"/>
      <c r="D52" s="17"/>
      <c r="E52" s="16"/>
      <c r="F52" s="15">
        <f>F38</f>
        <v>0</v>
      </c>
    </row>
    <row r="53" spans="1:6" x14ac:dyDescent="0.2">
      <c r="A53" s="80" t="s">
        <v>19</v>
      </c>
      <c r="B53" s="18" t="s">
        <v>18</v>
      </c>
      <c r="C53" s="17"/>
      <c r="D53" s="17"/>
      <c r="E53" s="16"/>
      <c r="F53" s="15">
        <f>F46</f>
        <v>0</v>
      </c>
    </row>
    <row r="54" spans="1:6" x14ac:dyDescent="0.2">
      <c r="A54" s="81" t="s">
        <v>17</v>
      </c>
      <c r="B54" s="13" t="s">
        <v>16</v>
      </c>
      <c r="C54" s="14"/>
      <c r="D54" s="14"/>
      <c r="E54" s="14"/>
      <c r="F54" s="11">
        <f>SUM(F48:F53)</f>
        <v>0</v>
      </c>
    </row>
    <row r="55" spans="1:6" x14ac:dyDescent="0.2">
      <c r="A55" s="80" t="s">
        <v>15</v>
      </c>
      <c r="B55" s="10" t="s">
        <v>14</v>
      </c>
      <c r="C55" s="9">
        <v>0.05</v>
      </c>
      <c r="D55" s="8"/>
      <c r="E55" s="7"/>
      <c r="F55" s="6">
        <f>C55*F54</f>
        <v>0</v>
      </c>
    </row>
    <row r="56" spans="1:6" x14ac:dyDescent="0.2">
      <c r="A56" s="81" t="s">
        <v>13</v>
      </c>
      <c r="B56" s="13" t="s">
        <v>12</v>
      </c>
      <c r="C56" s="12"/>
      <c r="D56" s="12"/>
      <c r="E56" s="12"/>
      <c r="F56" s="11">
        <f>SUM(F54:F55)</f>
        <v>0</v>
      </c>
    </row>
    <row r="57" spans="1:6" x14ac:dyDescent="0.2">
      <c r="A57" s="80" t="s">
        <v>11</v>
      </c>
      <c r="B57" s="10" t="s">
        <v>10</v>
      </c>
      <c r="C57" s="9">
        <v>0.19</v>
      </c>
      <c r="D57" s="8"/>
      <c r="E57" s="7"/>
      <c r="F57" s="6">
        <f>F56*C57</f>
        <v>0</v>
      </c>
    </row>
    <row r="58" spans="1:6" ht="13.5" thickBot="1" x14ac:dyDescent="0.25">
      <c r="A58" s="82" t="s">
        <v>9</v>
      </c>
      <c r="B58" s="5" t="s">
        <v>8</v>
      </c>
      <c r="C58" s="5"/>
      <c r="D58" s="5"/>
      <c r="E58" s="5"/>
      <c r="F58" s="4">
        <f>SUM(F56:F57)</f>
        <v>0</v>
      </c>
    </row>
    <row r="59" spans="1:6" ht="13.5" thickTop="1" x14ac:dyDescent="0.2"/>
    <row r="61" spans="1:6" x14ac:dyDescent="0.2">
      <c r="B61" t="s">
        <v>7</v>
      </c>
    </row>
    <row r="62" spans="1:6" x14ac:dyDescent="0.2">
      <c r="B62" t="s">
        <v>6</v>
      </c>
      <c r="E62" t="s">
        <v>2</v>
      </c>
      <c r="F62" s="3">
        <f>C62*F61</f>
        <v>0</v>
      </c>
    </row>
    <row r="63" spans="1:6" x14ac:dyDescent="0.2">
      <c r="B63" t="s">
        <v>5</v>
      </c>
      <c r="E63" t="s">
        <v>2</v>
      </c>
      <c r="F63" s="3">
        <f>C63*F62</f>
        <v>0</v>
      </c>
    </row>
    <row r="64" spans="1:6" x14ac:dyDescent="0.2">
      <c r="B64" t="s">
        <v>4</v>
      </c>
      <c r="E64" t="s">
        <v>2</v>
      </c>
      <c r="F64" s="3">
        <f>C64*F63</f>
        <v>0</v>
      </c>
    </row>
    <row r="65" spans="2:6" x14ac:dyDescent="0.2">
      <c r="B65" t="s">
        <v>3</v>
      </c>
      <c r="E65" t="s">
        <v>2</v>
      </c>
      <c r="F65" s="3">
        <f>C65*F64</f>
        <v>0</v>
      </c>
    </row>
    <row r="66" spans="2:6" x14ac:dyDescent="0.2">
      <c r="B66" t="s">
        <v>1</v>
      </c>
      <c r="E66" t="s">
        <v>0</v>
      </c>
      <c r="F66" s="3">
        <f>C66*F65</f>
        <v>0</v>
      </c>
    </row>
    <row r="67" spans="2:6" x14ac:dyDescent="0.2">
      <c r="F67" s="2"/>
    </row>
  </sheetData>
  <mergeCells count="15">
    <mergeCell ref="A8:A9"/>
    <mergeCell ref="B8:B9"/>
    <mergeCell ref="C8:E8"/>
    <mergeCell ref="F8:F9"/>
    <mergeCell ref="A1:F1"/>
    <mergeCell ref="D3:E3"/>
    <mergeCell ref="D4:E4"/>
    <mergeCell ref="D5:E5"/>
    <mergeCell ref="D6:E6"/>
    <mergeCell ref="B39:F39"/>
    <mergeCell ref="B10:F10"/>
    <mergeCell ref="B13:F13"/>
    <mergeCell ref="B16:F16"/>
    <mergeCell ref="B19:F19"/>
    <mergeCell ref="B36:F3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Kalkulationstabelle</vt:lpstr>
    </vt:vector>
  </TitlesOfParts>
  <Company>LTV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Schaarschmidt, Ina - LTV Zentrale</dc:creator>
  <cp:lastModifiedBy>Schaarschmidt, Ina - LTV Zentrale</cp:lastModifiedBy>
  <cp:lastPrinted>2025-07-24T09:03:31Z</cp:lastPrinted>
  <dcterms:created xsi:type="dcterms:W3CDTF">2025-05-13T12:11:06Z</dcterms:created>
  <dcterms:modified xsi:type="dcterms:W3CDTF">2025-07-24T09:03:45Z</dcterms:modified>
</cp:coreProperties>
</file>