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codeName="DieseArbeitsmappe" defaultThemeVersion="166925"/>
  <xr:revisionPtr revIDLastSave="0" documentId="13_ncr:1_{6B977606-2F3E-49F7-AB1C-4AF307FF1ECB}" xr6:coauthVersionLast="47" xr6:coauthVersionMax="47" xr10:uidLastSave="{00000000-0000-0000-0000-000000000000}"/>
  <workbookProtection workbookAlgorithmName="SHA-512" workbookHashValue="1xvY0wikJuPNavy6DddrtHkqbicNTUh2e+ARPj9Xxwr1OYrX/tDuxSiGtKFHujqR8Xn3GV1DRWFlVSHheFBIaA==" workbookSaltValue="AqEcDQ7QTHDo5UraIOjGog==" workbookSpinCount="100000" lockStructure="1"/>
  <bookViews>
    <workbookView xWindow="-120" yWindow="-120" windowWidth="38640" windowHeight="21390" tabRatio="931" activeTab="8" xr2:uid="{00000000-000D-0000-FFFF-FFFF00000000}"/>
  </bookViews>
  <sheets>
    <sheet name="Deckblatt" sheetId="3" r:id="rId1"/>
    <sheet name="Inhaltsverzeichnis" sheetId="2" r:id="rId2"/>
    <sheet name="A. Bearbeitungshinweise" sheetId="1" r:id="rId3"/>
    <sheet name="B. Unternehmensangaben" sheetId="4" r:id="rId4"/>
    <sheet name="0.0 Vorbemerkungen " sheetId="27" r:id="rId5"/>
    <sheet name="0.1 BVB" sheetId="28" r:id="rId6"/>
    <sheet name="0.2 Vorbemerkungen" sheetId="17" r:id="rId7"/>
    <sheet name="1. Allgemeine Randbedingungen" sheetId="20" r:id="rId8"/>
    <sheet name="2. Systemanforderungen MKH" sheetId="26" r:id="rId9"/>
    <sheet name="3. Service und Wartung" sheetId="24" r:id="rId10"/>
    <sheet name="C. Preisblatt" sheetId="13" r:id="rId11"/>
  </sheets>
  <definedNames>
    <definedName name="_xlnm._FilterDatabase" localSheetId="8" hidden="1">'2. Systemanforderungen MKH'!$C$14:$N$627</definedName>
    <definedName name="_xlnm._FilterDatabase" localSheetId="9" hidden="1">'3. Service und Wartung'!$F$22:$N$64</definedName>
    <definedName name="_xlnm.Print_Area" localSheetId="4">'0.0 Vorbemerkungen '!$A$1:$I$24</definedName>
    <definedName name="_xlnm.Print_Area" localSheetId="5">'0.1 BVB'!$A$1:$I$16</definedName>
    <definedName name="_xlnm.Print_Area" localSheetId="6">'0.2 Vorbemerkungen'!$A$1:$I$20</definedName>
    <definedName name="_xlnm.Print_Area" localSheetId="7">'1. Allgemeine Randbedingungen'!$A$1:$I$21</definedName>
    <definedName name="_xlnm.Print_Area" localSheetId="8">'2. Systemanforderungen MKH'!$A$1:$P$629</definedName>
    <definedName name="_xlnm.Print_Area" localSheetId="9">'3. Service und Wartung'!$A$1:$P$66</definedName>
    <definedName name="_xlnm.Print_Area" localSheetId="2">'A. Bearbeitungshinweise'!$A$1:$I$27</definedName>
    <definedName name="_xlnm.Print_Area" localSheetId="3">'B. Unternehmensangaben'!$A$1:$J$35</definedName>
    <definedName name="_xlnm.Print_Area" localSheetId="10">'C. Preisblatt'!$A$1:$L$62</definedName>
    <definedName name="_xlnm.Print_Area" localSheetId="0">Deckblatt!$A$1:$H$35</definedName>
    <definedName name="_xlnm.Print_Area" localSheetId="1">Inhaltsverzeichnis!$A$1:$L$81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7" i="13" l="1"/>
  <c r="J12" i="13" s="1"/>
  <c r="H23" i="24"/>
  <c r="K29" i="24"/>
  <c r="M585" i="26"/>
  <c r="M584" i="26"/>
  <c r="M580" i="26"/>
  <c r="M579" i="26"/>
  <c r="M575" i="26"/>
  <c r="M562" i="26"/>
  <c r="M561" i="26"/>
  <c r="M560" i="26"/>
  <c r="M554" i="26"/>
  <c r="M553" i="26"/>
  <c r="M552" i="26"/>
  <c r="M551" i="26"/>
  <c r="M548" i="26"/>
  <c r="M547" i="26"/>
  <c r="M542" i="26"/>
  <c r="M541" i="26"/>
  <c r="M502" i="26"/>
  <c r="M501" i="26"/>
  <c r="M500" i="26"/>
  <c r="M498" i="26"/>
  <c r="M497" i="26"/>
  <c r="M496" i="26"/>
  <c r="M495" i="26"/>
  <c r="M494" i="26"/>
  <c r="M493" i="26"/>
  <c r="M491" i="26"/>
  <c r="M490" i="26"/>
  <c r="M489" i="26"/>
  <c r="M488" i="26"/>
  <c r="M487" i="26"/>
  <c r="M486" i="26"/>
  <c r="M485" i="26"/>
  <c r="M484" i="26"/>
  <c r="M480" i="26"/>
  <c r="M475" i="26"/>
  <c r="M474" i="26"/>
  <c r="M473" i="26"/>
  <c r="M472" i="26"/>
  <c r="M471" i="26"/>
  <c r="M470" i="26"/>
  <c r="M469" i="26"/>
  <c r="M468" i="26"/>
  <c r="M458" i="26"/>
  <c r="M449" i="26"/>
  <c r="M448" i="26"/>
  <c r="M447" i="26"/>
  <c r="M442" i="26"/>
  <c r="M441" i="26"/>
  <c r="M440" i="26"/>
  <c r="M439" i="26"/>
  <c r="M438" i="26"/>
  <c r="M437" i="26"/>
  <c r="M436" i="26"/>
  <c r="M431" i="26"/>
  <c r="M430" i="26"/>
  <c r="M429" i="26"/>
  <c r="M428" i="26"/>
  <c r="M427" i="26"/>
  <c r="M426" i="26"/>
  <c r="M422" i="26"/>
  <c r="M421" i="26"/>
  <c r="M420" i="26"/>
  <c r="M419" i="26"/>
  <c r="M418" i="26"/>
  <c r="M417" i="26"/>
  <c r="M413" i="26"/>
  <c r="M412" i="26"/>
  <c r="M411" i="26"/>
  <c r="M410" i="26"/>
  <c r="M409" i="26"/>
  <c r="M408" i="26"/>
  <c r="M404" i="26"/>
  <c r="M403" i="26"/>
  <c r="M402" i="26"/>
  <c r="M401" i="26"/>
  <c r="M400" i="26"/>
  <c r="M399" i="26"/>
  <c r="M398" i="26"/>
  <c r="M397" i="26"/>
  <c r="M377" i="26"/>
  <c r="M347" i="26"/>
  <c r="M346" i="26"/>
  <c r="M345" i="26"/>
  <c r="M344" i="26"/>
  <c r="M343" i="26"/>
  <c r="M342" i="26"/>
  <c r="M313" i="26"/>
  <c r="M304" i="26"/>
  <c r="M303" i="26"/>
  <c r="M302" i="26"/>
  <c r="M297" i="26"/>
  <c r="M296" i="26"/>
  <c r="M295" i="26"/>
  <c r="M294" i="26"/>
  <c r="M293" i="26"/>
  <c r="M291" i="26"/>
  <c r="M290" i="26"/>
  <c r="M288" i="26"/>
  <c r="M287" i="26"/>
  <c r="M285" i="26"/>
  <c r="M284" i="26"/>
  <c r="M283" i="26"/>
  <c r="M282" i="26"/>
  <c r="M280" i="26"/>
  <c r="M279" i="26"/>
  <c r="M278" i="26"/>
  <c r="M277" i="26"/>
  <c r="M273" i="26"/>
  <c r="M266" i="26"/>
  <c r="M265" i="26"/>
  <c r="M264" i="26"/>
  <c r="M256" i="26"/>
  <c r="M255" i="26"/>
  <c r="M253" i="26"/>
  <c r="M252" i="26"/>
  <c r="M251" i="26"/>
  <c r="M250" i="26"/>
  <c r="M247" i="26"/>
  <c r="M246" i="26"/>
  <c r="M245" i="26"/>
  <c r="M244" i="26"/>
  <c r="M243" i="26"/>
  <c r="M242" i="26"/>
  <c r="M241" i="26"/>
  <c r="M240" i="26"/>
  <c r="M239" i="26"/>
  <c r="M237" i="26"/>
  <c r="M236" i="26"/>
  <c r="M235" i="26"/>
  <c r="M234" i="26"/>
  <c r="M233" i="26"/>
  <c r="M231" i="26"/>
  <c r="M230" i="26"/>
  <c r="M201" i="26"/>
  <c r="M200" i="26"/>
  <c r="M199" i="26"/>
  <c r="M198" i="26"/>
  <c r="M195" i="26"/>
  <c r="M188" i="26"/>
  <c r="M187" i="26"/>
  <c r="M186" i="26"/>
  <c r="M185" i="26"/>
  <c r="M183" i="26"/>
  <c r="M180" i="26"/>
  <c r="M179" i="26"/>
  <c r="M176" i="26"/>
  <c r="M175" i="26"/>
  <c r="M174" i="26"/>
  <c r="M173" i="26"/>
  <c r="M172" i="26"/>
  <c r="M171" i="26"/>
  <c r="M170" i="26"/>
  <c r="M169" i="26"/>
  <c r="M167" i="26"/>
  <c r="M162" i="26"/>
  <c r="M160" i="26"/>
  <c r="M159" i="26"/>
  <c r="M158" i="26"/>
  <c r="M148" i="26"/>
  <c r="M135" i="26"/>
  <c r="M134" i="26"/>
  <c r="M122" i="26"/>
  <c r="M121" i="26"/>
  <c r="M119" i="26"/>
  <c r="M114" i="26"/>
  <c r="M113" i="26"/>
  <c r="M112" i="26"/>
  <c r="M105" i="26"/>
  <c r="M104" i="26"/>
  <c r="M99" i="26"/>
  <c r="M98" i="26"/>
  <c r="M96" i="26"/>
  <c r="M91" i="26"/>
  <c r="M90" i="26"/>
  <c r="M88" i="26"/>
  <c r="M87" i="26"/>
  <c r="M86" i="26"/>
  <c r="M82" i="26"/>
  <c r="M76" i="26"/>
  <c r="M75" i="26"/>
  <c r="M74" i="26"/>
  <c r="M73" i="26"/>
  <c r="M72" i="26"/>
  <c r="M71" i="26"/>
  <c r="M52" i="26"/>
  <c r="M25" i="26"/>
  <c r="M24" i="26"/>
  <c r="M20" i="26"/>
  <c r="M578" i="26"/>
  <c r="M574" i="26"/>
  <c r="M573" i="26"/>
  <c r="M572" i="26"/>
  <c r="M571" i="26"/>
  <c r="M570" i="26"/>
  <c r="M569" i="26"/>
  <c r="M524" i="26"/>
  <c r="M482" i="26"/>
  <c r="M467" i="26"/>
  <c r="M450" i="26"/>
  <c r="M271" i="26"/>
  <c r="M262" i="26"/>
  <c r="M261" i="26"/>
  <c r="M207" i="26"/>
  <c r="M205" i="26"/>
  <c r="M203" i="26"/>
  <c r="M182" i="26"/>
  <c r="M181" i="26"/>
  <c r="M142" i="26"/>
  <c r="M124" i="26"/>
  <c r="M123" i="26"/>
  <c r="M95" i="26"/>
  <c r="M94" i="26"/>
  <c r="M93" i="26"/>
  <c r="M92" i="26"/>
  <c r="M53" i="26"/>
  <c r="K578" i="26"/>
  <c r="K574" i="26"/>
  <c r="K573" i="26"/>
  <c r="K572" i="26"/>
  <c r="K571" i="26"/>
  <c r="K570" i="26"/>
  <c r="K569" i="26"/>
  <c r="K556" i="26"/>
  <c r="K538" i="26"/>
  <c r="K536" i="26"/>
  <c r="K525" i="26"/>
  <c r="K524" i="26"/>
  <c r="K482" i="26"/>
  <c r="K479" i="26"/>
  <c r="K478" i="26"/>
  <c r="K477" i="26"/>
  <c r="K476" i="26"/>
  <c r="K467" i="26"/>
  <c r="K450" i="26"/>
  <c r="K271" i="26"/>
  <c r="K262" i="26"/>
  <c r="K261" i="26"/>
  <c r="K222" i="26"/>
  <c r="K219" i="26"/>
  <c r="K207" i="26"/>
  <c r="K206" i="26"/>
  <c r="K205" i="26"/>
  <c r="K204" i="26"/>
  <c r="K203" i="26"/>
  <c r="K202" i="26"/>
  <c r="K197" i="26"/>
  <c r="K182" i="26"/>
  <c r="K181" i="26"/>
  <c r="K145" i="26"/>
  <c r="K143" i="26"/>
  <c r="K142" i="26"/>
  <c r="K124" i="26"/>
  <c r="K123" i="26"/>
  <c r="K111" i="26"/>
  <c r="K110" i="26"/>
  <c r="K109" i="26"/>
  <c r="K107" i="26"/>
  <c r="K95" i="26"/>
  <c r="K94" i="26"/>
  <c r="K93" i="26"/>
  <c r="K92" i="26"/>
  <c r="K70" i="26"/>
  <c r="K68" i="26"/>
  <c r="K67" i="26"/>
  <c r="K65" i="26"/>
  <c r="K63" i="26"/>
  <c r="K62" i="26"/>
  <c r="K60" i="26"/>
  <c r="K53" i="26"/>
  <c r="K19" i="26"/>
  <c r="K600" i="26"/>
  <c r="K585" i="26"/>
  <c r="K584" i="26"/>
  <c r="K580" i="26"/>
  <c r="K579" i="26"/>
  <c r="K575" i="26"/>
  <c r="K562" i="26"/>
  <c r="K561" i="26"/>
  <c r="K560" i="26"/>
  <c r="K554" i="26"/>
  <c r="K553" i="26"/>
  <c r="K552" i="26"/>
  <c r="K551" i="26"/>
  <c r="K548" i="26"/>
  <c r="K547" i="26"/>
  <c r="K542" i="26"/>
  <c r="K541" i="26"/>
  <c r="K534" i="26"/>
  <c r="K502" i="26"/>
  <c r="K501" i="26"/>
  <c r="K500" i="26"/>
  <c r="K498" i="26"/>
  <c r="K497" i="26"/>
  <c r="K496" i="26"/>
  <c r="K495" i="26"/>
  <c r="K494" i="26"/>
  <c r="K493" i="26"/>
  <c r="K491" i="26"/>
  <c r="K490" i="26"/>
  <c r="K489" i="26"/>
  <c r="K488" i="26"/>
  <c r="K487" i="26"/>
  <c r="K486" i="26"/>
  <c r="K485" i="26"/>
  <c r="K484" i="26"/>
  <c r="K480" i="26"/>
  <c r="K475" i="26"/>
  <c r="K474" i="26"/>
  <c r="K473" i="26"/>
  <c r="K472" i="26"/>
  <c r="K471" i="26"/>
  <c r="K470" i="26"/>
  <c r="K469" i="26"/>
  <c r="K468" i="26"/>
  <c r="K458" i="26"/>
  <c r="K449" i="26"/>
  <c r="K448" i="26"/>
  <c r="K447" i="26"/>
  <c r="K442" i="26"/>
  <c r="K441" i="26"/>
  <c r="K440" i="26"/>
  <c r="K439" i="26"/>
  <c r="K438" i="26"/>
  <c r="K437" i="26"/>
  <c r="K436" i="26"/>
  <c r="K431" i="26"/>
  <c r="K430" i="26"/>
  <c r="K429" i="26"/>
  <c r="K428" i="26"/>
  <c r="K427" i="26"/>
  <c r="K426" i="26"/>
  <c r="K422" i="26"/>
  <c r="K421" i="26"/>
  <c r="K420" i="26"/>
  <c r="K419" i="26"/>
  <c r="K418" i="26"/>
  <c r="K417" i="26"/>
  <c r="K413" i="26"/>
  <c r="K412" i="26"/>
  <c r="K411" i="26"/>
  <c r="K410" i="26"/>
  <c r="K409" i="26"/>
  <c r="K408" i="26"/>
  <c r="K404" i="26"/>
  <c r="K403" i="26"/>
  <c r="K402" i="26"/>
  <c r="K401" i="26"/>
  <c r="K400" i="26"/>
  <c r="K399" i="26"/>
  <c r="K398" i="26"/>
  <c r="K397" i="26"/>
  <c r="K377" i="26"/>
  <c r="K347" i="26"/>
  <c r="K346" i="26"/>
  <c r="K345" i="26"/>
  <c r="K344" i="26"/>
  <c r="K343" i="26"/>
  <c r="K342" i="26"/>
  <c r="K313" i="26"/>
  <c r="K304" i="26"/>
  <c r="K303" i="26"/>
  <c r="K302" i="26"/>
  <c r="K297" i="26"/>
  <c r="K296" i="26"/>
  <c r="K295" i="26"/>
  <c r="K294" i="26"/>
  <c r="K293" i="26"/>
  <c r="K292" i="26"/>
  <c r="K291" i="26"/>
  <c r="K290" i="26"/>
  <c r="K288" i="26"/>
  <c r="K287" i="26"/>
  <c r="K285" i="26"/>
  <c r="K284" i="26"/>
  <c r="K283" i="26"/>
  <c r="K282" i="26"/>
  <c r="K281" i="26"/>
  <c r="K280" i="26"/>
  <c r="K279" i="26"/>
  <c r="K278" i="26"/>
  <c r="K277" i="26"/>
  <c r="K273" i="26"/>
  <c r="K266" i="26"/>
  <c r="K265" i="26"/>
  <c r="K264" i="26"/>
  <c r="K256" i="26"/>
  <c r="K255" i="26"/>
  <c r="K253" i="26"/>
  <c r="K252" i="26"/>
  <c r="K251" i="26"/>
  <c r="K250" i="26"/>
  <c r="K247" i="26"/>
  <c r="K246" i="26"/>
  <c r="K245" i="26"/>
  <c r="K244" i="26"/>
  <c r="K243" i="26"/>
  <c r="K242" i="26"/>
  <c r="K241" i="26"/>
  <c r="K240" i="26"/>
  <c r="K239" i="26"/>
  <c r="K237" i="26"/>
  <c r="K236" i="26"/>
  <c r="K235" i="26"/>
  <c r="K234" i="26"/>
  <c r="K233" i="26"/>
  <c r="K231" i="26"/>
  <c r="K230" i="26"/>
  <c r="K201" i="26"/>
  <c r="K200" i="26"/>
  <c r="K199" i="26"/>
  <c r="K198" i="26"/>
  <c r="K195" i="26"/>
  <c r="K188" i="26"/>
  <c r="K187" i="26"/>
  <c r="K186" i="26"/>
  <c r="K185" i="26"/>
  <c r="K184" i="26"/>
  <c r="K183" i="26"/>
  <c r="K180" i="26"/>
  <c r="K179" i="26"/>
  <c r="K176" i="26"/>
  <c r="K175" i="26"/>
  <c r="K174" i="26"/>
  <c r="K173" i="26"/>
  <c r="K172" i="26"/>
  <c r="K171" i="26"/>
  <c r="K170" i="26"/>
  <c r="K169" i="26"/>
  <c r="K168" i="26"/>
  <c r="K167" i="26"/>
  <c r="K164" i="26"/>
  <c r="K163" i="26"/>
  <c r="K162" i="26"/>
  <c r="K161" i="26"/>
  <c r="K160" i="26"/>
  <c r="K159" i="26"/>
  <c r="K158" i="26"/>
  <c r="K148" i="26"/>
  <c r="K146" i="26"/>
  <c r="K144" i="26"/>
  <c r="K141" i="26"/>
  <c r="K140" i="26"/>
  <c r="K139" i="26"/>
  <c r="K138" i="26"/>
  <c r="K137" i="26"/>
  <c r="K136" i="26"/>
  <c r="K135" i="26"/>
  <c r="K134" i="26"/>
  <c r="K128" i="26"/>
  <c r="K126" i="26"/>
  <c r="K125" i="26"/>
  <c r="K122" i="26"/>
  <c r="K121" i="26"/>
  <c r="K119" i="26"/>
  <c r="K114" i="26"/>
  <c r="K113" i="26"/>
  <c r="K112" i="26"/>
  <c r="K105" i="26"/>
  <c r="K104" i="26"/>
  <c r="K99" i="26"/>
  <c r="K98" i="26"/>
  <c r="K96" i="26"/>
  <c r="K91" i="26"/>
  <c r="K90" i="26"/>
  <c r="K88" i="26"/>
  <c r="K87" i="26"/>
  <c r="K86" i="26"/>
  <c r="K82" i="26"/>
  <c r="K76" i="26"/>
  <c r="K75" i="26"/>
  <c r="K74" i="26"/>
  <c r="K73" i="26"/>
  <c r="K72" i="26"/>
  <c r="K71" i="26"/>
  <c r="K69" i="26"/>
  <c r="K59" i="26"/>
  <c r="K56" i="26"/>
  <c r="K55" i="26"/>
  <c r="K52" i="26"/>
  <c r="K25" i="26"/>
  <c r="K24" i="26"/>
  <c r="K20" i="26"/>
  <c r="M19" i="26"/>
  <c r="F53" i="2"/>
  <c r="C53" i="2"/>
  <c r="F54" i="2"/>
  <c r="M445" i="26"/>
  <c r="K445" i="26"/>
  <c r="M444" i="26"/>
  <c r="K444" i="26"/>
  <c r="C6" i="28"/>
  <c r="D22" i="13"/>
  <c r="C22" i="13"/>
  <c r="D38" i="13"/>
  <c r="D21" i="13"/>
  <c r="C21" i="13"/>
  <c r="D51" i="13"/>
  <c r="C51" i="13"/>
  <c r="D49" i="13"/>
  <c r="C49" i="13"/>
  <c r="D47" i="13"/>
  <c r="C47" i="13"/>
  <c r="D44" i="13"/>
  <c r="C44" i="13"/>
  <c r="D42" i="13"/>
  <c r="C42" i="13"/>
  <c r="D40" i="13"/>
  <c r="C40" i="13"/>
  <c r="C38" i="13"/>
  <c r="D36" i="13"/>
  <c r="C36" i="13"/>
  <c r="D34" i="13"/>
  <c r="C34" i="13"/>
  <c r="D32" i="13"/>
  <c r="C32" i="13"/>
  <c r="D30" i="13"/>
  <c r="C30" i="13"/>
  <c r="D28" i="13"/>
  <c r="C28" i="13"/>
  <c r="D26" i="13"/>
  <c r="C26" i="13"/>
  <c r="C6" i="27"/>
  <c r="F74" i="2"/>
  <c r="C74" i="2"/>
  <c r="F73" i="2"/>
  <c r="C73" i="2"/>
  <c r="F72" i="2"/>
  <c r="C72" i="2"/>
  <c r="F71" i="2"/>
  <c r="C71" i="2"/>
  <c r="F70" i="2"/>
  <c r="C70" i="2"/>
  <c r="F69" i="2"/>
  <c r="C69" i="2"/>
  <c r="F68" i="2"/>
  <c r="C68" i="2"/>
  <c r="F67" i="2"/>
  <c r="C67" i="2"/>
  <c r="F66" i="2"/>
  <c r="C66" i="2"/>
  <c r="F65" i="2"/>
  <c r="C65" i="2"/>
  <c r="F64" i="2"/>
  <c r="C64" i="2"/>
  <c r="F63" i="2"/>
  <c r="C63" i="2"/>
  <c r="F62" i="2"/>
  <c r="C62" i="2"/>
  <c r="F61" i="2"/>
  <c r="C61" i="2"/>
  <c r="F60" i="2"/>
  <c r="C60" i="2"/>
  <c r="F59" i="2"/>
  <c r="C59" i="2"/>
  <c r="F58" i="2"/>
  <c r="C58" i="2"/>
  <c r="F57" i="2"/>
  <c r="C57" i="2"/>
  <c r="F56" i="2"/>
  <c r="C56" i="2"/>
  <c r="F55" i="2"/>
  <c r="C55" i="2"/>
  <c r="C54" i="2"/>
  <c r="F52" i="2"/>
  <c r="C52" i="2"/>
  <c r="F51" i="2"/>
  <c r="C51" i="2"/>
  <c r="F50" i="2"/>
  <c r="C50" i="2"/>
  <c r="F49" i="2"/>
  <c r="C49" i="2"/>
  <c r="F48" i="2"/>
  <c r="C48" i="2"/>
  <c r="F47" i="2"/>
  <c r="C47" i="2"/>
  <c r="F46" i="2"/>
  <c r="C46" i="2"/>
  <c r="F45" i="2"/>
  <c r="C45" i="2"/>
  <c r="F44" i="2"/>
  <c r="C44" i="2"/>
  <c r="F43" i="2"/>
  <c r="C43" i="2"/>
  <c r="F42" i="2"/>
  <c r="C42" i="2"/>
  <c r="F41" i="2"/>
  <c r="C41" i="2"/>
  <c r="F40" i="2"/>
  <c r="C40" i="2"/>
  <c r="F39" i="2"/>
  <c r="C39" i="2"/>
  <c r="F38" i="2"/>
  <c r="C38" i="2"/>
  <c r="F37" i="2"/>
  <c r="C37" i="2"/>
  <c r="F36" i="2"/>
  <c r="C36" i="2"/>
  <c r="F35" i="2"/>
  <c r="C35" i="2"/>
  <c r="F34" i="2"/>
  <c r="C34" i="2"/>
  <c r="F33" i="2"/>
  <c r="C33" i="2"/>
  <c r="F32" i="2"/>
  <c r="C32" i="2"/>
  <c r="F31" i="2"/>
  <c r="C31" i="2"/>
  <c r="F30" i="2"/>
  <c r="C30" i="2"/>
  <c r="F29" i="2"/>
  <c r="C29" i="2"/>
  <c r="F28" i="2"/>
  <c r="C28" i="2"/>
  <c r="F27" i="2"/>
  <c r="C27" i="2"/>
  <c r="F26" i="2"/>
  <c r="C26" i="2"/>
  <c r="F25" i="2"/>
  <c r="C25" i="2"/>
  <c r="F24" i="2"/>
  <c r="C24" i="2"/>
  <c r="M597" i="26"/>
  <c r="K597" i="26"/>
  <c r="M434" i="26"/>
  <c r="K434" i="26"/>
  <c r="M433" i="26"/>
  <c r="K433" i="26"/>
  <c r="M425" i="26"/>
  <c r="K425" i="26"/>
  <c r="M424" i="26"/>
  <c r="K424" i="26"/>
  <c r="M416" i="26"/>
  <c r="K416" i="26"/>
  <c r="M415" i="26"/>
  <c r="K415" i="26"/>
  <c r="K454" i="26"/>
  <c r="M453" i="26"/>
  <c r="K453" i="26"/>
  <c r="M452" i="26"/>
  <c r="K452" i="26"/>
  <c r="M407" i="26"/>
  <c r="K407" i="26"/>
  <c r="M406" i="26"/>
  <c r="K406" i="26"/>
  <c r="K338" i="26" l="1"/>
  <c r="M338" i="26"/>
  <c r="K626" i="26"/>
  <c r="K627" i="26"/>
  <c r="M625" i="26"/>
  <c r="K625" i="26"/>
  <c r="M624" i="26"/>
  <c r="K624" i="26"/>
  <c r="M623" i="26"/>
  <c r="K623" i="26"/>
  <c r="K622" i="26"/>
  <c r="M621" i="26"/>
  <c r="K621" i="26"/>
  <c r="M620" i="26"/>
  <c r="K620" i="26"/>
  <c r="K618" i="26"/>
  <c r="K615" i="26"/>
  <c r="M619" i="26"/>
  <c r="K619" i="26"/>
  <c r="M618" i="26"/>
  <c r="M617" i="26"/>
  <c r="K617" i="26"/>
  <c r="K616" i="26"/>
  <c r="M614" i="26"/>
  <c r="K614" i="26"/>
  <c r="M613" i="26"/>
  <c r="K613" i="26"/>
  <c r="M612" i="26"/>
  <c r="K612" i="26"/>
  <c r="K611" i="26"/>
  <c r="K610" i="26"/>
  <c r="K609" i="26"/>
  <c r="M607" i="26"/>
  <c r="K607" i="26"/>
  <c r="M611" i="26"/>
  <c r="M609" i="26"/>
  <c r="M608" i="26"/>
  <c r="K608" i="26"/>
  <c r="K603" i="26"/>
  <c r="K604" i="26"/>
  <c r="K605" i="26"/>
  <c r="M361" i="26"/>
  <c r="K361" i="26"/>
  <c r="M360" i="26"/>
  <c r="M358" i="26"/>
  <c r="K358" i="26"/>
  <c r="M357" i="26"/>
  <c r="K357" i="26"/>
  <c r="M354" i="26"/>
  <c r="K354" i="26"/>
  <c r="M507" i="26"/>
  <c r="K507" i="26"/>
  <c r="M583" i="26"/>
  <c r="K583" i="26"/>
  <c r="K581" i="26"/>
  <c r="M577" i="26"/>
  <c r="K577" i="26"/>
  <c r="M568" i="26"/>
  <c r="K568" i="26"/>
  <c r="K566" i="26"/>
  <c r="K565" i="26"/>
  <c r="K564" i="26"/>
  <c r="K563" i="26"/>
  <c r="M559" i="26"/>
  <c r="K559" i="26"/>
  <c r="K557" i="26"/>
  <c r="K555" i="26"/>
  <c r="M550" i="26"/>
  <c r="K550" i="26"/>
  <c r="M546" i="26"/>
  <c r="K546" i="26"/>
  <c r="K544" i="26"/>
  <c r="K543" i="26"/>
  <c r="K537" i="26"/>
  <c r="K535" i="26"/>
  <c r="M540" i="26"/>
  <c r="K540" i="26"/>
  <c r="K533" i="26"/>
  <c r="M532" i="26"/>
  <c r="K532" i="26"/>
  <c r="K530" i="26"/>
  <c r="K529" i="26"/>
  <c r="K528" i="26"/>
  <c r="K527" i="26"/>
  <c r="K526" i="26"/>
  <c r="K523" i="26"/>
  <c r="M522" i="26"/>
  <c r="K522" i="26"/>
  <c r="M369" i="26"/>
  <c r="K369" i="26"/>
  <c r="M368" i="26"/>
  <c r="K368" i="26"/>
  <c r="M353" i="26"/>
  <c r="K353" i="26"/>
  <c r="M352" i="26"/>
  <c r="K352" i="26"/>
  <c r="M351" i="26"/>
  <c r="K351" i="26"/>
  <c r="M366" i="26"/>
  <c r="K366" i="26"/>
  <c r="M339" i="26"/>
  <c r="K339" i="26"/>
  <c r="M331" i="26"/>
  <c r="K331" i="26"/>
  <c r="M330" i="26"/>
  <c r="K330" i="26"/>
  <c r="M329" i="26"/>
  <c r="K329" i="26"/>
  <c r="M316" i="26"/>
  <c r="K316" i="26"/>
  <c r="M315" i="26"/>
  <c r="K315" i="26"/>
  <c r="M350" i="26"/>
  <c r="K350" i="26"/>
  <c r="M341" i="26"/>
  <c r="K341" i="26"/>
  <c r="M340" i="26"/>
  <c r="K340" i="26"/>
  <c r="M190" i="26" l="1"/>
  <c r="K190" i="26"/>
  <c r="M314" i="26"/>
  <c r="K314" i="26"/>
  <c r="M309" i="26"/>
  <c r="K309" i="26"/>
  <c r="M311" i="26"/>
  <c r="K311" i="26"/>
  <c r="M310" i="26"/>
  <c r="K310" i="26"/>
  <c r="M307" i="26"/>
  <c r="M306" i="26"/>
  <c r="K306" i="26"/>
  <c r="K301" i="26"/>
  <c r="M305" i="26" l="1"/>
  <c r="K305" i="26"/>
  <c r="M503" i="26"/>
  <c r="K503" i="26"/>
  <c r="M300" i="26"/>
  <c r="K300" i="26"/>
  <c r="M299" i="26"/>
  <c r="K299" i="26"/>
  <c r="M461" i="26"/>
  <c r="K461" i="26"/>
  <c r="M394" i="26"/>
  <c r="K394" i="26"/>
  <c r="M393" i="26"/>
  <c r="K393" i="26"/>
  <c r="K395" i="26"/>
  <c r="M395" i="26"/>
  <c r="K396" i="26"/>
  <c r="M396" i="26"/>
  <c r="K276" i="26" l="1"/>
  <c r="K272" i="26"/>
  <c r="K270" i="26"/>
  <c r="K269" i="26"/>
  <c r="K154" i="26"/>
  <c r="K151" i="26"/>
  <c r="K157" i="26"/>
  <c r="K156" i="26"/>
  <c r="K155" i="26"/>
  <c r="K153" i="26"/>
  <c r="K152" i="26"/>
  <c r="K106" i="26"/>
  <c r="K127" i="26"/>
  <c r="K117" i="26"/>
  <c r="K133" i="26"/>
  <c r="K132" i="26"/>
  <c r="K131" i="26"/>
  <c r="K130" i="26"/>
  <c r="K129" i="26"/>
  <c r="K108" i="26"/>
  <c r="K103" i="26"/>
  <c r="K263" i="26"/>
  <c r="K260" i="26"/>
  <c r="K259" i="26"/>
  <c r="K258" i="26"/>
  <c r="K257" i="26"/>
  <c r="K254" i="26"/>
  <c r="K249" i="26"/>
  <c r="K248" i="26"/>
  <c r="K229" i="26" l="1"/>
  <c r="K226" i="26"/>
  <c r="K224" i="26"/>
  <c r="K26" i="26"/>
  <c r="K97" i="26"/>
  <c r="K223" i="26"/>
  <c r="M197" i="26"/>
  <c r="K83" i="26" l="1"/>
  <c r="K81" i="26"/>
  <c r="K79" i="26"/>
  <c r="K77" i="26"/>
  <c r="K220" i="26"/>
  <c r="K218" i="26"/>
  <c r="K216" i="26"/>
  <c r="K221" i="26"/>
  <c r="K213" i="26"/>
  <c r="K210" i="26" l="1"/>
  <c r="M208" i="26"/>
  <c r="K208" i="26"/>
  <c r="M193" i="26"/>
  <c r="K193" i="26"/>
  <c r="K37" i="26"/>
  <c r="M89" i="26" l="1"/>
  <c r="K89" i="26"/>
  <c r="M66" i="26"/>
  <c r="K66" i="26"/>
  <c r="M61" i="26"/>
  <c r="K61" i="26"/>
  <c r="M58" i="26"/>
  <c r="K58" i="26"/>
  <c r="M57" i="26"/>
  <c r="K57" i="26"/>
  <c r="M54" i="26"/>
  <c r="K54" i="26"/>
  <c r="M36" i="26"/>
  <c r="K36" i="26"/>
  <c r="M35" i="26"/>
  <c r="K35" i="26"/>
  <c r="M43" i="26"/>
  <c r="K43" i="26"/>
  <c r="M45" i="26"/>
  <c r="K45" i="26"/>
  <c r="M48" i="26"/>
  <c r="K48" i="26"/>
  <c r="M47" i="26"/>
  <c r="K47" i="26"/>
  <c r="M46" i="26"/>
  <c r="K46" i="26"/>
  <c r="M44" i="26"/>
  <c r="K44" i="26"/>
  <c r="M42" i="26"/>
  <c r="K42" i="26"/>
  <c r="M41" i="26"/>
  <c r="K41" i="26"/>
  <c r="M39" i="26"/>
  <c r="K39" i="26"/>
  <c r="M40" i="26"/>
  <c r="K40" i="26"/>
  <c r="M38" i="26"/>
  <c r="K38" i="26"/>
  <c r="M30" i="26"/>
  <c r="K30" i="26"/>
  <c r="M22" i="26"/>
  <c r="K22" i="26"/>
  <c r="M18" i="26"/>
  <c r="K18" i="26"/>
  <c r="M29" i="26"/>
  <c r="K29" i="26"/>
  <c r="M27" i="26"/>
  <c r="K27" i="26"/>
  <c r="C6" i="26" l="1"/>
  <c r="K17" i="26"/>
  <c r="M17" i="26"/>
  <c r="K21" i="26"/>
  <c r="M21" i="26"/>
  <c r="K23" i="26"/>
  <c r="M23" i="26"/>
  <c r="K31" i="26"/>
  <c r="M31" i="26"/>
  <c r="K32" i="26"/>
  <c r="M32" i="26"/>
  <c r="K33" i="26"/>
  <c r="M33" i="26"/>
  <c r="K34" i="26"/>
  <c r="M34" i="26"/>
  <c r="K49" i="26"/>
  <c r="M49" i="26"/>
  <c r="K50" i="26"/>
  <c r="M50" i="26"/>
  <c r="M55" i="26"/>
  <c r="M56" i="26"/>
  <c r="M100" i="26"/>
  <c r="K101" i="26"/>
  <c r="M101" i="26"/>
  <c r="K191" i="26"/>
  <c r="M191" i="26"/>
  <c r="K192" i="26"/>
  <c r="M192" i="26"/>
  <c r="K196" i="26"/>
  <c r="M196" i="26"/>
  <c r="K212" i="26"/>
  <c r="M212" i="26"/>
  <c r="M213" i="26"/>
  <c r="K214" i="26"/>
  <c r="M214" i="26"/>
  <c r="K215" i="26"/>
  <c r="M215" i="26"/>
  <c r="M216" i="26"/>
  <c r="K217" i="26"/>
  <c r="M217" i="26"/>
  <c r="M218" i="26"/>
  <c r="M219" i="26"/>
  <c r="M220" i="26"/>
  <c r="M221" i="26"/>
  <c r="M222" i="26"/>
  <c r="M223" i="26"/>
  <c r="M224" i="26"/>
  <c r="K225" i="26"/>
  <c r="M225" i="26"/>
  <c r="M226" i="26"/>
  <c r="K227" i="26"/>
  <c r="M227" i="26"/>
  <c r="K228" i="26"/>
  <c r="M228" i="26"/>
  <c r="K267" i="26"/>
  <c r="M267" i="26"/>
  <c r="K268" i="26"/>
  <c r="M268" i="26"/>
  <c r="K102" i="26"/>
  <c r="M102" i="26"/>
  <c r="K115" i="26"/>
  <c r="M115" i="26"/>
  <c r="K116" i="26"/>
  <c r="M116" i="26"/>
  <c r="M146" i="26"/>
  <c r="K149" i="26"/>
  <c r="M149" i="26"/>
  <c r="K150" i="26"/>
  <c r="M150" i="26"/>
  <c r="K177" i="26"/>
  <c r="M177" i="26"/>
  <c r="K178" i="26"/>
  <c r="M178" i="26"/>
  <c r="M269" i="26"/>
  <c r="M270" i="26"/>
  <c r="M272" i="26"/>
  <c r="M276" i="26"/>
  <c r="K289" i="26"/>
  <c r="M289" i="26"/>
  <c r="M292" i="26"/>
  <c r="K298" i="26"/>
  <c r="M298" i="26"/>
  <c r="K389" i="26"/>
  <c r="M389" i="26"/>
  <c r="K390" i="26"/>
  <c r="M390" i="26"/>
  <c r="K391" i="26"/>
  <c r="M391" i="26"/>
  <c r="K362" i="26"/>
  <c r="M362" i="26"/>
  <c r="K363" i="26"/>
  <c r="M363" i="26"/>
  <c r="K364" i="26"/>
  <c r="M364" i="26"/>
  <c r="K365" i="26"/>
  <c r="M365" i="26"/>
  <c r="K598" i="26"/>
  <c r="M598" i="26"/>
  <c r="K599" i="26"/>
  <c r="M599" i="26"/>
  <c r="M600" i="26"/>
  <c r="K601" i="26"/>
  <c r="M601" i="26"/>
  <c r="K602" i="26"/>
  <c r="M602" i="26"/>
  <c r="M603" i="26"/>
  <c r="M604" i="26"/>
  <c r="M605" i="26"/>
  <c r="K606" i="26"/>
  <c r="M606" i="26"/>
  <c r="M26" i="24"/>
  <c r="M27" i="24"/>
  <c r="M28" i="24"/>
  <c r="M29" i="24"/>
  <c r="M30" i="24"/>
  <c r="M31" i="24"/>
  <c r="M32"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I26" i="24"/>
  <c r="I27" i="24"/>
  <c r="I28" i="24"/>
  <c r="I30" i="24"/>
  <c r="I31" i="24"/>
  <c r="I32" i="24"/>
  <c r="I34" i="24"/>
  <c r="I35" i="24"/>
  <c r="I36" i="24"/>
  <c r="I37" i="24"/>
  <c r="I38" i="24"/>
  <c r="I39" i="24"/>
  <c r="I40" i="24"/>
  <c r="I41" i="24"/>
  <c r="I42" i="24"/>
  <c r="I43" i="24"/>
  <c r="I44" i="24"/>
  <c r="I45" i="24"/>
  <c r="I46" i="24"/>
  <c r="I47" i="24"/>
  <c r="I48" i="24"/>
  <c r="I49" i="24"/>
  <c r="I50" i="24"/>
  <c r="I51" i="24"/>
  <c r="I52" i="24"/>
  <c r="I53" i="24"/>
  <c r="I54" i="24"/>
  <c r="I55" i="24"/>
  <c r="I56" i="24"/>
  <c r="I57" i="24"/>
  <c r="I58" i="24"/>
  <c r="I59" i="24"/>
  <c r="I60" i="24"/>
  <c r="I61" i="24"/>
  <c r="I62" i="24"/>
  <c r="I63" i="24"/>
  <c r="I64" i="24"/>
  <c r="H15" i="26" l="1"/>
  <c r="C12" i="13"/>
  <c r="J51" i="13" l="1"/>
  <c r="J49" i="13"/>
  <c r="J44" i="13"/>
  <c r="J42" i="13"/>
  <c r="J40" i="13"/>
  <c r="J38" i="13"/>
  <c r="D24" i="13"/>
  <c r="C24" i="13"/>
  <c r="D20" i="13"/>
  <c r="C20" i="13"/>
  <c r="D19" i="13"/>
  <c r="C19" i="13"/>
  <c r="D18" i="13"/>
  <c r="C18" i="13"/>
  <c r="C16" i="13"/>
  <c r="D16" i="13"/>
  <c r="C14" i="13"/>
  <c r="E21" i="2" l="1"/>
  <c r="F23" i="2"/>
  <c r="C23" i="2"/>
  <c r="F22" i="2"/>
  <c r="C21" i="2"/>
  <c r="C22" i="2"/>
  <c r="J34" i="13" l="1"/>
  <c r="J16" i="13" l="1"/>
  <c r="D9" i="13"/>
  <c r="J36" i="13" l="1"/>
  <c r="J32" i="13"/>
  <c r="J30" i="13"/>
  <c r="J26" i="13"/>
  <c r="J24" i="13"/>
  <c r="J28" i="13" l="1"/>
  <c r="J20" i="13" l="1"/>
  <c r="J19" i="13"/>
  <c r="J18" i="13"/>
  <c r="J14" i="13" l="1"/>
  <c r="J55" i="13" s="1"/>
  <c r="M25" i="24"/>
  <c r="I25" i="24"/>
  <c r="J57" i="13" l="1"/>
  <c r="J59" i="13" l="1"/>
  <c r="C6" i="24"/>
  <c r="M20" i="24"/>
  <c r="I20" i="24"/>
  <c r="L23" i="24" l="1"/>
  <c r="C6" i="20" l="1"/>
  <c r="C6" i="17" l="1"/>
  <c r="C9" i="3" l="1"/>
  <c r="C6" i="4" l="1"/>
  <c r="C6" i="1"/>
  <c r="H19" i="2" l="1"/>
  <c r="H21" i="2"/>
  <c r="J21" i="2"/>
  <c r="J19" i="2"/>
  <c r="J15" i="2" l="1"/>
  <c r="H15" i="2"/>
  <c r="L15" i="26"/>
</calcChain>
</file>

<file path=xl/sharedStrings.xml><?xml version="1.0" encoding="utf-8"?>
<sst xmlns="http://schemas.openxmlformats.org/spreadsheetml/2006/main" count="2407" uniqueCount="1361">
  <si>
    <t>A. Bearbeitungshinweise</t>
  </si>
  <si>
    <t>Aufbau des Leistungsverzeichnisses</t>
  </si>
  <si>
    <t>Spalte</t>
  </si>
  <si>
    <t>Spalten Bezeichnung</t>
  </si>
  <si>
    <t>Beschreibung</t>
  </si>
  <si>
    <t>C</t>
  </si>
  <si>
    <t>F</t>
  </si>
  <si>
    <t>H</t>
  </si>
  <si>
    <t>J</t>
  </si>
  <si>
    <t>L</t>
  </si>
  <si>
    <t>Lfd. Nr.</t>
  </si>
  <si>
    <t>Erfüllung</t>
  </si>
  <si>
    <t>Erläuterungen / Bemerkungen</t>
  </si>
  <si>
    <t>Fortlaufende Nummerierung der Anforderungen</t>
  </si>
  <si>
    <t>Inhaltsverzeichnis</t>
  </si>
  <si>
    <t>Bearbeitungshinweise</t>
  </si>
  <si>
    <t>Unternehmensangaben</t>
  </si>
  <si>
    <t>A.</t>
  </si>
  <si>
    <t>B.</t>
  </si>
  <si>
    <t>1.</t>
  </si>
  <si>
    <t>Vertreten durch:</t>
  </si>
  <si>
    <t>Anschrift:</t>
  </si>
  <si>
    <t>B. Unternehmensangaben</t>
  </si>
  <si>
    <t>Anforderungsspezifikation</t>
  </si>
  <si>
    <t xml:space="preserve">   B.1</t>
  </si>
  <si>
    <t xml:space="preserve">      B.1.1</t>
  </si>
  <si>
    <t xml:space="preserve">      B.1.2</t>
  </si>
  <si>
    <t xml:space="preserve">      B.1.3</t>
  </si>
  <si>
    <t xml:space="preserve">      B.1.4</t>
  </si>
  <si>
    <t xml:space="preserve">      B.1.5</t>
  </si>
  <si>
    <t xml:space="preserve">      B.1.6</t>
  </si>
  <si>
    <t xml:space="preserve">      B.1.7</t>
  </si>
  <si>
    <t xml:space="preserve">      B.1.8</t>
  </si>
  <si>
    <t xml:space="preserve">      B.1.9</t>
  </si>
  <si>
    <t>Allgemeine Unternehmensangaben</t>
  </si>
  <si>
    <t>Name des Unternehmens</t>
  </si>
  <si>
    <t>Sitz des Unternehmens</t>
  </si>
  <si>
    <t>Geschäftsform</t>
  </si>
  <si>
    <t>Gründungsjahr</t>
  </si>
  <si>
    <t>Ansprechpartner für das Angebot</t>
  </si>
  <si>
    <t>Telefon</t>
  </si>
  <si>
    <t>E-Mail</t>
  </si>
  <si>
    <t>Die Angaben zu den einzelnen Anforderungsspezifikationen in diesem Leistungsverzeichnis sind vom Bieter vollständig und wahrheitsgemäß auszufüllen. 
Mit seiner rechtsverbindlichen Unterschrift bestätigt der Bieter / Angebotsersteller die Richtigkeit aller von ihm gemachten Angaben in diesem Dokument.</t>
  </si>
  <si>
    <t>Name des Mitarbeiters des Bieters / des Angebotserstellers</t>
  </si>
  <si>
    <t>Firmenstempel, Datum und rechtsverbindliche Unterschrift des Mitarbeiters des Bieters / des Angebotserstellers</t>
  </si>
  <si>
    <t>ja / nein</t>
  </si>
  <si>
    <t>A</t>
  </si>
  <si>
    <t>Bewertung</t>
  </si>
  <si>
    <t>Max. Punkte</t>
  </si>
  <si>
    <t>Erreichte Punkte</t>
  </si>
  <si>
    <t>Bitte füllen Sie dieses Leistungsverzeichnis sorgfältig, vollständig und wahrheitsgetreu aus, da dieses wesentlich zur Bewertung der angebotenen Lösung beiträgt. Die in diesem Leistungsverzeichnis bestätigten Produkteigenschaften (technisch und fachlich) werden als zugesicherte Eigenschaften gewertet, welche der Auftraggeber für die Implementierung, den Betrieb des Systems verwenden kann und zur Abnahme herangezogen wird.</t>
  </si>
  <si>
    <t>Auftraggeber:</t>
  </si>
  <si>
    <t>bearbeitet von (Unternehmen):</t>
  </si>
  <si>
    <t>Wichtung</t>
  </si>
  <si>
    <t>Anforderung / Spezifikation</t>
  </si>
  <si>
    <t>Erfüllung?</t>
  </si>
  <si>
    <t>Allgemeine Randbedingungen</t>
  </si>
  <si>
    <t>C.</t>
  </si>
  <si>
    <t>Preisblatt</t>
  </si>
  <si>
    <t>Straße, Nr.</t>
  </si>
  <si>
    <t>PLZ, Ort</t>
  </si>
  <si>
    <t>Umsatzsteuer (19%)</t>
  </si>
  <si>
    <t>Gesamtsumme (brutto):</t>
  </si>
  <si>
    <t>Geforderte Funktionalität bzw. Produkteigenschaften. Jede Anforderung (je Zeile eine Anforderungsspezifikation) ist so formuliert, dass sie mit "ja" oder "nein" beantwortet werden kann. Eine Anforderung, die mit "ja" beantwortet wird, ist Leistungsbestandteil und somit auch Angebotsbestandteil und im Preis des Angebotes enthalten. 
Bei Anforderungsspezifikationen ggf. ohne die Möglichkeit einer "ja"/"nein"-Beantwortung wird der Bieter gebeten, ergänzende Erläuterungen / Bemerkungen hinzuzufügen.</t>
  </si>
  <si>
    <t>Dem Auftraggeber steht eine zentrale Email-Adresse zur Verfügung.</t>
  </si>
  <si>
    <t>2. Systemanforderungen</t>
  </si>
  <si>
    <t>Menge</t>
  </si>
  <si>
    <t>Einzelpreis</t>
  </si>
  <si>
    <t>Gesamtpreis</t>
  </si>
  <si>
    <t>Gesamtsumme (netto):</t>
  </si>
  <si>
    <t>3.</t>
  </si>
  <si>
    <t xml:space="preserve">   3.1</t>
  </si>
  <si>
    <t>Anschrift des zuständigen autorisierten Kundendienstes</t>
  </si>
  <si>
    <t xml:space="preserve">      3.1.1</t>
  </si>
  <si>
    <t xml:space="preserve">      3.1.2</t>
  </si>
  <si>
    <t xml:space="preserve">      3.1.3</t>
  </si>
  <si>
    <t xml:space="preserve">      3.1.4</t>
  </si>
  <si>
    <t>Ansprechpartner für den Service</t>
  </si>
  <si>
    <t xml:space="preserve">      3.1.5</t>
  </si>
  <si>
    <t xml:space="preserve">   3.2</t>
  </si>
  <si>
    <t>Der Bieter sichert mit Abgabe des Angebots die Beibehaltung der gemachten Zeit- und Preisangaben für mindestens 5 Kalenderjahre nach Inbetriebnahme aller angebotenen Positionen zu.</t>
  </si>
  <si>
    <t>0.</t>
  </si>
  <si>
    <t>Vorbemerkungen</t>
  </si>
  <si>
    <t xml:space="preserve">Der Wartungsvertrag beinhaltet mindestens folgende Leistungen: </t>
  </si>
  <si>
    <t xml:space="preserve">   3.3</t>
  </si>
  <si>
    <t>0.1</t>
  </si>
  <si>
    <t>I</t>
  </si>
  <si>
    <t>Allgemeine Geräteanforderungen</t>
  </si>
  <si>
    <t xml:space="preserve">   3.2.1</t>
  </si>
  <si>
    <t xml:space="preserve">   3.2.2</t>
  </si>
  <si>
    <t xml:space="preserve">   3.2.3</t>
  </si>
  <si>
    <t xml:space="preserve">   3.2.4</t>
  </si>
  <si>
    <t xml:space="preserve">   3.2.5</t>
  </si>
  <si>
    <t xml:space="preserve">   3.3.1</t>
  </si>
  <si>
    <t xml:space="preserve">   3.3.2</t>
  </si>
  <si>
    <t xml:space="preserve">   3.3.3</t>
  </si>
  <si>
    <t xml:space="preserve">   3.3.5</t>
  </si>
  <si>
    <t xml:space="preserve">   3.3.6</t>
  </si>
  <si>
    <t xml:space="preserve">   3.3.7</t>
  </si>
  <si>
    <t xml:space="preserve">   3.3.8</t>
  </si>
  <si>
    <t xml:space="preserve">   3.3.9</t>
  </si>
  <si>
    <t xml:space="preserve">   3.3.10</t>
  </si>
  <si>
    <t xml:space="preserve">   3.3.11</t>
  </si>
  <si>
    <t xml:space="preserve">   3.4</t>
  </si>
  <si>
    <t xml:space="preserve">   3.4.1</t>
  </si>
  <si>
    <t xml:space="preserve">   3.4.2</t>
  </si>
  <si>
    <t xml:space="preserve">   3.4.3</t>
  </si>
  <si>
    <t xml:space="preserve">   3.4.4</t>
  </si>
  <si>
    <t xml:space="preserve">   3.4.6</t>
  </si>
  <si>
    <t xml:space="preserve">   3.4.7</t>
  </si>
  <si>
    <t xml:space="preserve">   3.4.8</t>
  </si>
  <si>
    <t xml:space="preserve">   3.4.9</t>
  </si>
  <si>
    <t xml:space="preserve">   3.4.10</t>
  </si>
  <si>
    <t xml:space="preserve">   3.4.11</t>
  </si>
  <si>
    <t xml:space="preserve">   3.4.12</t>
  </si>
  <si>
    <t xml:space="preserve">   3.4.13</t>
  </si>
  <si>
    <t xml:space="preserve">   3.4.14</t>
  </si>
  <si>
    <t>Die Störungsreaktionszeit ist wochentags (Mo - Fr, außer feiertags) kleiner als 8 Stunden.</t>
  </si>
  <si>
    <t>Reparaturstundensatz Montag - Freitag 08:00 - 17:00 Uhr</t>
  </si>
  <si>
    <t>Reparaturstundensatz Montag - Freitag 17:00 - 08:00 Uhr</t>
  </si>
  <si>
    <t>Reparaturstundensatz an Feiertagen</t>
  </si>
  <si>
    <t>Anfallende Fahrtkosten pauschal</t>
  </si>
  <si>
    <t>Reparaturstundensatz an Samstagen</t>
  </si>
  <si>
    <t>Reparaturstundensatz an Sonntagen</t>
  </si>
  <si>
    <t>Für die Monate 37 bis 48 (4. Nutzungsjahr) betragen die Kosten für Leistungen lt. den zuvor beschriebenen Leistungsinhalten des Wartungsvertrages netto:
Mit Abgabe des Angebotes ist der Bieter an den benannten Preis im 4. Nutzungsjahr gebunden.</t>
  </si>
  <si>
    <t>Für die Monate 49 bis 60 (5. Nutzungsjahr) betragen die Kosten für Leistungen lt. den zuvor beschriebenen Leistungsinhalten des Wartungsvertrages netto:
Mit Abgabe des Angebotes ist der Bieter an den benannten Preis im 5. Nutzungsjahr gebunden.</t>
  </si>
  <si>
    <t>Dem Angebot ist ein Wartungsvertrags-Entwurf beizufügen, welcher die zuvor aufgeführten Sachverhalte berücksichtigt.
Hinweis:
Das bloße Beifügen eines bietereigenen „Wartungsvertrag-Vordrucks“ wird nur insofern anerkannt, als dass daraus die geforderten Angaben eindeutig zu entnehmen sind. 
Das Beifügen von AGB des Bieters führt zum Ausschluss.</t>
  </si>
  <si>
    <t>Garantierte Reaktionszeit (Dauer von Anmeldung einer Reparatur bis Service Techniker vor Ort)</t>
  </si>
  <si>
    <t>Fahrtkosten</t>
  </si>
  <si>
    <t>Entfernung
Fahrzeit</t>
  </si>
  <si>
    <t xml:space="preserve">   3.3.12</t>
  </si>
  <si>
    <t xml:space="preserve">   3.3.13</t>
  </si>
  <si>
    <t>Die Rechnungslegung erfolgt halbjährlich zur Hälfte der angegebenen Jahrespauschale. Bei unterjährigem Vertragsbeginn erfolgt die Berechnung anteilig.</t>
  </si>
  <si>
    <t>3.Service, Wartung, Support</t>
  </si>
  <si>
    <t>Service, Wartung, Support</t>
  </si>
  <si>
    <t>Technische Dokumentation:</t>
  </si>
  <si>
    <t>Es sollen folgende Regelungen vereinbart werden:</t>
  </si>
  <si>
    <t>Service und Wartung für Geräte und Systeme: Allgemein</t>
  </si>
  <si>
    <t>Fahrtstundensatz</t>
  </si>
  <si>
    <t>Service und Wartung für Geräte und Systeme ohne Wartungsvertrag:</t>
  </si>
  <si>
    <t xml:space="preserve">   3.2.6</t>
  </si>
  <si>
    <t>Vor Ablauf der Gewährleistungsfrist sieht der AG vor, mit dem AN einen Wartungs- / Inspektionsvertrag abzuschließen.
Der Wartungs-/Inspektionsvertrag wird erst zu einem späteren Zeitpunkt und separat abgeschlossen und ist somit nicht Bestandteil des Auftrages.
Die Preisangaben jedoch werden in der Angebotsbewertung berücksichtigt.</t>
  </si>
  <si>
    <t xml:space="preserve">   3.4.5</t>
  </si>
  <si>
    <t xml:space="preserve">   3.4.15</t>
  </si>
  <si>
    <t>Stillstandszeit bei einer Wartung</t>
  </si>
  <si>
    <t>Service und Wartung für Geräte und Systeme: Voll-Wartungsvertrag (Laufzeit 8 Jahre)</t>
  </si>
  <si>
    <t>Die Kosten für Wartungsleistungen vom 3. bis einschließlich 10. Betriebsjahr werden zur Angebotsauswertung im Rahmen der Folgekostenbewertung verwendet. Die folgenden Abfragen sind vom Bieter zwingend zu beantworten (Ausschluss bei fehlenden Angaben).</t>
  </si>
  <si>
    <t xml:space="preserve">   3.3.4</t>
  </si>
  <si>
    <t>Für die Monate 25 bis 36 (3. Nutzungsjahr) betragen die Kosten für Leistungen lt. den zuvor beschriebenen Leistungsinhalten des Wartungsvertrages netto:
Mit Abgabe des Angebotes ist der Bieter an den benannten Preis im 3. Nutzungsjahr gebunden.</t>
  </si>
  <si>
    <r>
      <t xml:space="preserve">Angaben des Bieters:
</t>
    </r>
    <r>
      <rPr>
        <sz val="12"/>
        <rFont val="Calibri"/>
        <family val="2"/>
        <scheme val="minor"/>
      </rPr>
      <t>Die Angaben des Bieters sind hinsichtlich Fabrikat und Typ zweifelsfrei und erschöpfend zu formulieren. 
Durch den Bieter sind dem Angebot weiterführende technische Dokumente zu den angebotenen Fabrikaten zur Prüfung beizufügen. Der AG muss anhand der Nachweise das angebotene Produkt eindeutig identifizieren können.</t>
    </r>
    <r>
      <rPr>
        <i/>
        <sz val="12"/>
        <rFont val="Calibri"/>
        <family val="2"/>
        <scheme val="minor"/>
      </rPr>
      <t xml:space="preserve">
</t>
    </r>
  </si>
  <si>
    <t>Schulung:</t>
  </si>
  <si>
    <t>Es sind ausschließlich Neusysteme der modernsten Systemgeneration, welche die nachfolgend beschriebenen Anforderungen erfüllen, anzubieten.</t>
  </si>
  <si>
    <t xml:space="preserve">Die Oberflächen müssen glatt, geschlossen sowie leicht zu reinigen und zu desinfizieren sein. </t>
  </si>
  <si>
    <r>
      <rPr>
        <b/>
        <sz val="12"/>
        <rFont val="Calibri"/>
        <family val="2"/>
        <scheme val="minor"/>
      </rPr>
      <t>Preisermittlung:</t>
    </r>
    <r>
      <rPr>
        <sz val="12"/>
        <rFont val="Calibri"/>
        <family val="2"/>
        <scheme val="minor"/>
      </rPr>
      <t xml:space="preserve">
Mit den Preisen ist die komplette Leistung abgegolten.
In die Preise sind alle Aufwendungen und Kosten einzurechnen, 
auch diese die sich aus der Einhaltung der Unfallverhütungsvorschriften und des Arbeitsschutz ergeben.
Unter anderem sind die Kosten für die nachfolgend aufgeführten Leistungen einzukalkulieren und werden nicht gesondert vergütet:
z.B.:</t>
    </r>
  </si>
  <si>
    <r>
      <t xml:space="preserve">Normen, Standards, Richtlinien, Gesetze allgemein:
</t>
    </r>
    <r>
      <rPr>
        <sz val="12"/>
        <rFont val="Calibri"/>
        <family val="2"/>
        <scheme val="minor"/>
      </rPr>
      <t>Alle Medizinprodukte müssen in Art und Ausführung den Gesetzen, den allgemein gültigen und anerkannten Regeln der Technik, den entsprechenden Normen sowie den Bestimmungen und Vorschriften der Unfallverhütung und der Arbeitsstättenrichtlinien in der jeweils aktuellen Fassung entsprechen. Alle diese Regularien gelten vollinhaltlich als Ergänzung des Leistungsverzeichnisses zur Gewährleistung von fachgerechter und ordnungsgemäßer Durchführung der geforderten Leistungen.
Soweit in der Leistungsbeschreibung auf Technische Spezifikationen, z. B. nationale Normen, mit denen Europäische Normen umgesetzt werden, europäische technische Zulassungen, gemeinsame technische Spezifikationen, internationale Normen, Bezug genommen wird, werden auch ohne den ausdrücklichen Zusatz: „oder gleichwertig", immer gleichwertige Technische Spezifikationen in Bezug genommen. Dort, wo inzwischen nationale Normen und Regelwerke durch entsprechende EU-Normen und Regelwerke ersetzt bzw. diese entsprechend angeglichen wurden, gelten dann diese.</t>
    </r>
  </si>
  <si>
    <t xml:space="preserve">Die nachfolgenden Ausführungen sind vertragsgegenständlich.
Der Auftragnehmer muss die erfolgreiche Bereitstellung, Einführung sowie den Betrieb der Medizingeräte nebst Zubehör im Rahmen des vorgegebenen Zeitplans gewährleisten und übernimmt die Planung, Steuerung und Koordinierung des Projektes innerhalb seines Verantwortungsbereiches. Der Auftragnehmer wird den Auftraggeber auf alle erforderlichen Voraussetzungen und Tätigkeiten hinweisen. Der Auftragnehmer trägt die Gesamtverantwortung und die Systemverantwortung.
</t>
  </si>
  <si>
    <t>B</t>
  </si>
  <si>
    <t>Kriterium</t>
  </si>
  <si>
    <t>3.0</t>
  </si>
  <si>
    <t xml:space="preserve">Angabe in Stunden: </t>
  </si>
  <si>
    <t>Telefonnummer angeben:</t>
  </si>
  <si>
    <t>Email-Adresse angeben:</t>
  </si>
  <si>
    <t xml:space="preserve"> Angabe in €: </t>
  </si>
  <si>
    <t xml:space="preserve"> Angabe in €:</t>
  </si>
  <si>
    <t xml:space="preserve"> Angabe in €/km: </t>
  </si>
  <si>
    <t>Angabe in km:
Angabe in Stunden:</t>
  </si>
  <si>
    <t xml:space="preserve"> Angabe in € p.a.: 
</t>
  </si>
  <si>
    <t xml:space="preserve">Angabe in Monaten: </t>
  </si>
  <si>
    <t>Wartungsintervall je System</t>
  </si>
  <si>
    <t>Bitte fügen Sie einen Wartungsvertrags-Entwurf bei.</t>
  </si>
  <si>
    <t xml:space="preserve">   3.2.7</t>
  </si>
  <si>
    <t>Laufzeitbeginn ist nach Ablauf des Gewährleistungszeitraums.
Es ist eine "All inclusive (rundum sorglos) Vollwartung für die angebotene Systemkonfiguration inkl. aller Komponenten/Zubehörteile einzukalkulieren.</t>
  </si>
  <si>
    <t>Es wird eine Ersatzteil- und Zubehörverfügbarkeit über einen Zeitraum von 10 Jahren ab Abnahme des Gesamtsystems gefordert.</t>
  </si>
  <si>
    <t>Bitte beschreiben Sie Ihre Serviceorganisation. Bitte beschreiben Sie dazu auch Ihr Servicenetzwerk und geben Sie bitte die Anzahl der Servicetechniker im Umkreis von 300 km an.</t>
  </si>
  <si>
    <t>Dem Auftraggeber steht eine zentrale Service-Telefonnummer zur Verfügung (mit geschulten technischen Ansprechpartnern, kein Call-Center) zur Verfügung, welche werktags in der Standard-Arbeitszeit von 8:00 - 17:00 Uhr erreichbar ist.</t>
  </si>
  <si>
    <t>Der Support über die zentrale Hotline erfolgt außschließlich in deutscher Sprache.</t>
  </si>
  <si>
    <t>- Es soll eine Verjährungsfrist für Mängelansprüche von 24 Monaten vereinbart werden. 
- Einweisung in verpflichtende Prüfungen 
- Der Auftragnehmer realisiert im Gewährleistungszeitraum alle geforderten Maßnahmen für Wartung / Inspektion, die zur Aufrechterhaltung der 
vereinbarten Verjährungsfrist für Mängelansprüche notwendig sind.
- Im Gewährleistungszeitraum sind dem Auftraggeber keine Kosten für Wartung / Inspektion inkl. aller Nebenkosten in Rechnung zu stellen. Diese sind im Angebotspreis zu kalkulieren.</t>
  </si>
  <si>
    <t>Beschreibung, Benennung</t>
  </si>
  <si>
    <t xml:space="preserve">   3.2.8</t>
  </si>
  <si>
    <t>Dem Auftraggeber steht eine zentrale Service-Telefonnummer (mit geschulten technischen Ansprechpartnern, kein Call-Center) zur Verfügung, welche werktags in der Standard-Arbeitszeit von 8:00 - 17:00 Uhr erreichbar ist.</t>
  </si>
  <si>
    <t>Es wird zwischen vier Kriterien unterschieden:
          A = Ausschlusskriterium
         (bei Nichterfüllung - Ausschluss des Angebotes)
         B = Wertungskriterium - technische Bewertung
         F = Wertungskriterium - Funktionalitätsbewertung
         I = Informationskriterium</t>
  </si>
  <si>
    <t>N</t>
  </si>
  <si>
    <t>Bewertung der Anforderungsspezifikationen</t>
  </si>
  <si>
    <t>Beantwortung mit "ja" oder "nein" (vorbelegte Auswahlliste). 
Anforderungen mit schraffierten Zellen an dieser Stelle werden nicht mit "ja" oder "nein" beantwortet.</t>
  </si>
  <si>
    <t>Hier können ergänzende Angaben zu den "ja"/"nein"-Antworten gemacht werden, welche jedoch nicht in die Bewertung einfließen. Ggf. kann in begründeten Fällen ein Verweis auf eine Anlage erfolgen.
Bei Anforderungsspezifikationen ggf. ohne Bewertung bzw. der Möglichkeit einer "ja"/"nein"-Beantwortung (schraffierte Zellen in Spalten J und/oder L) wird der Bieter gebeten, ergänzende Erläuterungen / Bemerkungen bzw. geforderte Angaben hinzuzufügen.</t>
  </si>
  <si>
    <t xml:space="preserve">   2.1.1</t>
  </si>
  <si>
    <t>Röntgenstrahler</t>
  </si>
  <si>
    <t>Zubehör</t>
  </si>
  <si>
    <t xml:space="preserve">   2.1.2</t>
  </si>
  <si>
    <r>
      <t xml:space="preserve">- Produkt- und Systembeschreibung (Anlage und Funktionsbeschreibung)
- Technische Datenblätter
- Betriebsanleitung (Gebrauchsanweisung)
- Prüfprotokolle, Sachverständigenprotokolle
- Wartungsvorschriften und -hinweise
</t>
    </r>
    <r>
      <rPr>
        <sz val="12"/>
        <rFont val="Calibri"/>
        <family val="2"/>
        <scheme val="minor"/>
      </rPr>
      <t xml:space="preserve">- Pflege- und Reinigungshinweise
- Einweisungsprotokolle
- Zubehör-/Ersatzteillisten
</t>
    </r>
  </si>
  <si>
    <t xml:space="preserve">   2.1.3</t>
  </si>
  <si>
    <t xml:space="preserve">Dabei sind insbesondere folgende Regelungen in ihren neuesten Fassungen einzuhalten:
- Medizinprodukterecht-Durchführungsgesetz (MPDG) mit der Verordnung (EU) 2017/745 (MDR) bzw. soweit noch anwendbar das Medizinproduktegesetz (MPG) mit MDD 93/42/EWG
- DIN EN ISO 13485 Medizinprodukte - Qualitäts-Managementsysteme - Anforderungen für regulatorische Zwecke
- DIN EN ISO 14971 Medizinprodukte - Anwendung des Risikomanagements auf Medizinprodukte
- DIN EN ISO 9001 Qualitätsmanagementsysteme - Anforderungen
- DIN EN 60068 VDE 0468 Normenreihe zu Umgebungseinflüssen bei Transport, Lagerung, Installation und unter Einsatzbedingungen während der Gebrauchsdauer mit Teil 1: Allgemeine Festlegungen und Leitfaden sowie Teil 2: Prüfverfahren
- DIN EN 60601 VDE 0750 Normenreihe: Medizinische elektrische Geräte mit Teil 1: Grundsätzliche Sicherheitsaspekte und wesentliche Leistungsmerkmale aller medizinischen elektrischen Geräte sowie Teil 2 mit den "Partikularnormen", die sich auf spezielle Produktgruppen beziehen
</t>
  </si>
  <si>
    <t>- DIN EN 62353 VDE 0751: Medizinische elektrische Geräte - Wiederholungsprüfungen und Prüfung nach Instandsetzung von medizinischen elektrischen Geräten
- DIN EN 60613: Elektrische und Belastungs-Kennwerte von Röntgenstrahlern für die medizinische Diagnostik
- IEC/SC 62B: Diagnostische Bildgebende Geräte
- Strahlenschutzgesetz, Strahlenschutzverordnung
- DIN 6868 Normenreihe: Qualitätssicherung in der Röntgendiagnostik - Sicherung der Bildqualität in röntgendiagnostischen Betrieben mit den Normteilen für verschiedene Anwendungsbereiche
- DIN 6858 Normenreihe: Qualitätsprüfung multimodaler Bildgebung - Konstanzprüfung multimodaler Messsysteme</t>
  </si>
  <si>
    <t>Die Schulung des Bedienpersonals sowie der Mitarbeiter der Medizintechnik ist vom AN durchzuführen. Es ist davon auszugehen, dass zwei separate Termine notwendig sind. Es sind mindestens 2 Techniker und 5-10 Nutzer einzuweisen.
Inhalt der Schulung/Einweisung des Bedienpersonals ist, dass der AN das Personal in die Lage versetzen kann, die Geräte und Systeme ohne Fremdhilfe im Dauerbetrieb zu bedienen, insbesondere: 
- Funktionen und Umgang
- Servicehinweise
- Pflege- und Nutzungshinweise
- Vorgehensweise bei Störungen oder Fehlern
- usw.
Über  die Einweisung sind Protokolle nach MBebtreibV § 5 Abs. 5 Nr. 1 anzufertigen, von allen Einzuweisenden zu unterschreiben und dem AG mit der techn. Dokumentation zu übergeben.
Anschließend findet das Applikationstraining über mehrere Tage im laufenden Betrieb statt. Zu einem späteren Zeitpunkt wird es einen weiteren Tag Anwendertraining geben.</t>
  </si>
  <si>
    <t xml:space="preserve">   2.1.4</t>
  </si>
  <si>
    <t>bei Nichterfüllung - Ausschluss des Angebotes</t>
  </si>
  <si>
    <t>Leistungsverzeichnis zum Vergabeverfahren Lieferung, Montage und Inbetriebnahme von einer monoplanen bodenmontiertem Angiografieanlage</t>
  </si>
  <si>
    <t>Göttinger Straße 34</t>
  </si>
  <si>
    <t>37115 Duderstadt</t>
  </si>
  <si>
    <t>St. Martini Krankenhaus Duderstadt</t>
  </si>
  <si>
    <t xml:space="preserve">Markus Kohlstedde, Geschäftsführer 
</t>
  </si>
  <si>
    <t>Systemanforderungen</t>
  </si>
  <si>
    <t>2.</t>
  </si>
  <si>
    <t xml:space="preserve">   2.1.</t>
  </si>
  <si>
    <t xml:space="preserve">Vorhandenen Anbauteile und Zubehör der vorhandenen Angiografie-Systeme sind weiterzuverwenden. </t>
  </si>
  <si>
    <t xml:space="preserve">   2.1.5</t>
  </si>
  <si>
    <t>Das Angiografiesystem inkl. allem Zubehör muss eine CE-Zertifizierung oder eine Zulassung der europäischen Aufsichtsbehörde gem. MDR besitzen. Bitte fügen Sie den Angebotsunterlagen das Zertifikat  bei.</t>
  </si>
  <si>
    <t>Anlage Zertifikat (CE, MDR)</t>
  </si>
  <si>
    <t xml:space="preserve">   2.1.6</t>
  </si>
  <si>
    <t xml:space="preserve">   2.2.</t>
  </si>
  <si>
    <t xml:space="preserve">   2.2.1</t>
  </si>
  <si>
    <t xml:space="preserve">   2.1.7</t>
  </si>
  <si>
    <t>Gerätespezifische Planungsangaben zur Installation sind dem Angebot digital beizulegen</t>
  </si>
  <si>
    <t>Planungshilfe Gerätespezifisch</t>
  </si>
  <si>
    <t xml:space="preserve">   2.1.8</t>
  </si>
  <si>
    <t xml:space="preserve">Zum Nachweis, dass die angebotenen Geräte bzw. Systeme den spezifischen Anforderungen aus dem LV entsprechen, sind ausführliche technische Datenblätter, Produktspezifikationen o.ä. möglichst mit den LV-Positionen beschriftet (zugeordnet) mit dem Angebot abzugeben. </t>
  </si>
  <si>
    <t>Datenblätter, Produktinformationen</t>
  </si>
  <si>
    <t xml:space="preserve">   2.1.9</t>
  </si>
  <si>
    <t>DICOM Conformance Statements und IHE-Integration Statements der angebotenen Systeme / Produkte sind mit dem Angebot abzugeben.</t>
  </si>
  <si>
    <t>DICOM Conformance Statements und IHE-Integration Statements</t>
  </si>
  <si>
    <t>Im Angebotspreis enthalten sind alle Lieferungen und Leistungen, welche für einen ordnungsgemäßen Betrieb erforderlich sind. Das Medizinprodukte ist gemäß den beschriebenen Qualitätsmerkmalen in der Leistungsbeschreibung zu liefern bis zur Verwendungsstelle, inkl. Schutz aller Oberflächen ein zu transportieren, fachgerecht zu montieren, an alle bauseitig zur Verfügung gestellten Anschlussleitungen anzuschließen, zu konfigurieren, zu kalibrieren, zu prüfen sowie betriebsbereit zu übergeben, einzuweisen und zu schulen.</t>
  </si>
  <si>
    <t xml:space="preserve">   2.1.10</t>
  </si>
  <si>
    <t xml:space="preserve">   2.1.11</t>
  </si>
  <si>
    <t xml:space="preserve">Für das St. Martini Krankenhaus Duderstadt wird eine monoplane bodenmontierte Einebenen-C-Bogen Angiografieanlage inkl. Zubehör zum Einsatz für universelle kardiologische Diagnostik und Therapie, interventionelle Kardiologie, Elektrophysiologie, strukturelle Herzkrankheiten, Hybridprozeduren und moderne therapeutische vaskuläre und nicht-vaskuläre Interventionsverfahren gefordert. </t>
  </si>
  <si>
    <t>Herstellerfirma der Angiografieanlage</t>
  </si>
  <si>
    <t>Typbezeichnung (Typ / Modell)</t>
  </si>
  <si>
    <t>bodenmontierter C-Bogen</t>
  </si>
  <si>
    <t>C-Bogen mit Bewegungsmöglichkeit für die flexible Positionierung ohne Patientenumlagerung bei allen notwendigen Anwendungen.</t>
  </si>
  <si>
    <t>Multiachsenbodenstativ mit exzentrischer Bewegungsmöglichkeit für die vollmotorische flexible rechts-und linksseitige Positionierung ohne manuellen Eingriff bei allen notwendigen Anwendungen.</t>
  </si>
  <si>
    <t>Bitte geben Sie die max. mögliche Patientenabdeckung des Systems ohne Umlagerung des Patienten, in  longitudinaler Richtung in cm an.</t>
  </si>
  <si>
    <t>Bitte geben Sie die max. mögliche Patientenabdeckung des Systems ohne Umlagerung des Patienten, in  lateraler Richtung in cm an.</t>
  </si>
  <si>
    <t>Ist eine vollmotorische linksseitige tischgedrehte 25° Position (z. B. für TAVI) und 30° OP-Position (z. B. zur AAA-Behandlung) ohne Patientenumlagerung möglich</t>
  </si>
  <si>
    <t>Ist eine vollmotorische abdominelle Position (z. B. für TACE) ohne Patientenumlagerung möglich</t>
  </si>
  <si>
    <t>Ist eine rechtsseitige tischgedrehte z.B. 25° Position bei geschwenktem Tisch  bei 30° relativ zur Tisch- u. Patientenlängsachse  (z. B. zur Schrittmacher-Implantation) ohne Patientenumlagerung möglich</t>
  </si>
  <si>
    <t>Sind konfigurierbare, auf den jeweiligen Raum optimierte Transferpositionen des C-Bogens für einen freien Zugang zum Tisch von allen Seiten für Notfälle möglich und erfolgt dabei eine automatische Deaktivierung der Tischbewegung, Systembewegung und Strahlung</t>
  </si>
  <si>
    <t>Wird das Patientenbild immer korrekt als “Kopf oben” am Monitor dargestellt unabhängig von der vertikalen C-Bogendrehung? z. B. C-Bogen 45° Position.</t>
  </si>
  <si>
    <t>Ist dabei der Detektor und Blende immer automatisch parallel zum Tisch</t>
  </si>
  <si>
    <t>Wird die Projektion bei Rotation des C-Bogens beibehalten?</t>
  </si>
  <si>
    <t>Können Flachdetektor und Blende unabhängig von Tisch- / C-Bogenposition ausgerichtet werden, um eine lotrechte Darstellung von Körperteilen zu ermöglichen, die sich nicht in der Flucht des Tisches befinden, z. B. für radialen Zugang bei Koronarangiographien</t>
  </si>
  <si>
    <t>C-Bogen-System</t>
  </si>
  <si>
    <t xml:space="preserve">   2.2.1.1</t>
  </si>
  <si>
    <t>Stative verfügen über einen berührungslosen Kollisionsschutz, der sensorisch bei Annäherung an den Patienten die Systembewegung automatisch verlangsamt</t>
  </si>
  <si>
    <t>Bodenmontiertes  Ein-Ebenen-Angiografie-System mit Flachdetektoren und digitaler Bildverarbeitung</t>
  </si>
  <si>
    <t>Erfassung des Dosis-Flächen-Produktes</t>
  </si>
  <si>
    <t>2-Fokus-Hochleistungsröntgenstrahler inklusive Kupfervorfilterung und integriertem Auffahrschutz</t>
  </si>
  <si>
    <t>Detektor mit volldigitale Bildkette mit integriertem, abnehmbarem Raster</t>
  </si>
  <si>
    <t xml:space="preserve">   2.2.1.2</t>
  </si>
  <si>
    <t xml:space="preserve">   2.2.1.3</t>
  </si>
  <si>
    <t xml:space="preserve">   2.2.1.4</t>
  </si>
  <si>
    <t xml:space="preserve">   2.2.1.5</t>
  </si>
  <si>
    <t>mind. 50 C-Bogen Positionen programmierbar</t>
  </si>
  <si>
    <t>Bitte geben Sie die individuell programmierbaren C-Bogen-Speicherpositionen an.</t>
  </si>
  <si>
    <t xml:space="preserve">   2.2.1.6</t>
  </si>
  <si>
    <t xml:space="preserve">   2.2.1.7</t>
  </si>
  <si>
    <t xml:space="preserve">   2.2.1.8</t>
  </si>
  <si>
    <t xml:space="preserve">   2.2.1.9</t>
  </si>
  <si>
    <t xml:space="preserve">   2.2.1.10</t>
  </si>
  <si>
    <t xml:space="preserve">   2.2.1.11</t>
  </si>
  <si>
    <t xml:space="preserve">   2.2.1.12</t>
  </si>
  <si>
    <t xml:space="preserve">   2.2.1.13</t>
  </si>
  <si>
    <t xml:space="preserve">   2.2.1.14</t>
  </si>
  <si>
    <t xml:space="preserve">   2.2.2</t>
  </si>
  <si>
    <t xml:space="preserve">   2.2.2.1</t>
  </si>
  <si>
    <t>Longitudinale Patientenabdeckung durch C-Bogen und Tischbewegung  ohne Umlagerung des Patienten für periphere Anwendungen mind. 1,80m</t>
  </si>
  <si>
    <t>Frontalstativ-Eintauchtiefe &gt; 92 cm</t>
  </si>
  <si>
    <t>Rotationsbereich des Frontalstativs in Kopfposition mind. 240° LAO/RAO</t>
  </si>
  <si>
    <t>Automatische Stativpositionierung in Abhängigkeit des gewählten Referenzbildes und
automatische Referenzbildauswahl in Abhängigkeit der Stativpositionierung</t>
  </si>
  <si>
    <t>Für Notfälle muss am Kopf und an beiden Seiten ein Freiraum bestehen. Bitte entsprechende Skizze mit liefern.</t>
  </si>
  <si>
    <t>Erfolgt die Transferpositionierung im Notfall motorisch?</t>
  </si>
  <si>
    <t>Ist eine motorisch kopfseitige gekippt Position (z. B. für PCI) ohne Patientenumlagerung möglich</t>
  </si>
  <si>
    <t>Gefäßdiagnostik, Therapie und minimal-invasive chirurgische Prozeduren am liegenden erwachsenen Patienten benötigt für: 
- angiographische oder kardiologische Diagnostik und Therapie 
- Moderne therapeutische vaskuläre und nicht-vaskuläre Interventionsverfahren 
- Periphere Angiographie 
- Rotationsangiographie 
- Interventionelle Kardiologie  
- Chirurgische Anwendung</t>
  </si>
  <si>
    <t>folgende Untersuchungen müssen ggf. mit Zusatzgeräten durchgeführt werden können:
- Links- und Rechtsherzkatheteruntersuchungen
- Koronarangiographie
- Ventrikulographie
- digitale Subtraktionsangiographie (DSA)
- Allgemeine Angiographien
- Laevo- und Dextrokardiographie
- Aortographie
- Perkutane koronare Interventionen (PCI/PTCA) inkl. Stentimplantation und  
   Rekanalisation chronischer Koronarverschlüsse (CTOs) nach 
  Vitalitäts- und Ischämienachweis
- Rotablationen
- Implantation selbstexpandierender medikamentenfreisetzender Stents
- retrograde Rekanalisation 
- Perkutane koronare Rotablations-Angioplastie (PTCRA)
- Druckdrahtmessung der Fraktionellen Flussreserve (FFR) zur Vermeidung 
   unnötiger Stentbehandlungen
- Intravaskulärer Ultraschall (IVUS)
- Intrakoronarer Ultraschall (Ultraschall der Koronararterien)
- Perikardpunktion
- Insertion von passageren Schrittmachersonden 
- pheriphere Angiographie (Beinbeckengefäße bis in die Unterschenkel / Füße)
- Okkluder Implantationen
- Interventionelle Mitralklappen- und  Trikuspidalklappentherapie (MitraClip/TriClip)
- Kathetergestützter Mitral- oder Trikuspidalklappenersatz</t>
  </si>
  <si>
    <t xml:space="preserve">   2.2.1.15</t>
  </si>
  <si>
    <t>Bitte geben Sie an welche Zusatzgeräte bzw. Software notwendig sein wird, um die oben genannten Untersuchungen vollumfänglich durchführen zu können.</t>
  </si>
  <si>
    <t>Patiententisch</t>
  </si>
  <si>
    <t>Bodenmontierter drehbarer Patiententisch mit Teleskopfuß und schwimmender Lagerungsplatte.
Inklusive Normschienen am Tisch.</t>
  </si>
  <si>
    <t>Längsverfahrbarkeit der Tischplatte mind. 120 cm</t>
  </si>
  <si>
    <t>Bitte geben Sie die max. Längsverfahrbarkeit der Tischplatte in cm an.</t>
  </si>
  <si>
    <t>Transversale Verfahrbarkeit mind. 35 cm</t>
  </si>
  <si>
    <t>Tischdrehung mind. 240° in mehreren Schritten</t>
  </si>
  <si>
    <t>Höhenverstellbereich der Tischplatte, gemessen vom Fußboden mind. 77,5cm bis 102cm</t>
  </si>
  <si>
    <t>Bitte geben Sie die transversale Verfahrbarkeit in cm an.</t>
  </si>
  <si>
    <t>Bitte geben Sie Tischdrehung in Grad und die Anzahl der max. Schritte an.</t>
  </si>
  <si>
    <t>Bitte geben Sie den metallfreien Überhang der Tischplatte in cm an.</t>
  </si>
  <si>
    <t>Bitte geben Sie die max. Belastbarkeit des Tisches in kg an.</t>
  </si>
  <si>
    <t>Bitte geben Sie den Rotationsbereich des C-Bogens in Kopfposition LAO/RAO in Grad an.</t>
  </si>
  <si>
    <t>Bitte geben Sie den Angulationsbereich des C-Bogens in Kopfposition CRAN/CAUD in Grad an.</t>
  </si>
  <si>
    <t>Bitte geben Sie den Angulationsbereich des C-Bogens bei linksseitiger  oder rechtsseitiger C-Bogen-Position CRAN/CAUD in Grad an.</t>
  </si>
  <si>
    <t>Bitte geben Sie den Rotationsbereich des C-Bogens bei linksseitiger oder rechtsseitiger C-Bogen-Position LAO/RAO in Grad an.</t>
  </si>
  <si>
    <t>Bitte geben Sie die Max. Angulations-Geschwindigkeit Routine kopfseitig in Grad/sek an.</t>
  </si>
  <si>
    <t>Bitte geben Sie die Max. Angulations-Geschwindigkeit  linksseitig oder rechtsseitig in Grad/sek an.</t>
  </si>
  <si>
    <t>Bitte geben Sie die Max.Rotations-Geschwindigkeit Routine kopfseitig in Grad/sek an.</t>
  </si>
  <si>
    <t>Bitte geben Sie die Max. Rotations-Geschwindigkeit  linksseitig oder rechtsseitig in Grad/sek an.</t>
  </si>
  <si>
    <t>Bitte geben Sie die Max. Rotationsgeschwindigkeit für 3D in kopfseitiger Position in Grad/sek an.</t>
  </si>
  <si>
    <t>Bitte geben Sie den variablen Fokus-Detektor-Abstand in cm an.</t>
  </si>
  <si>
    <t>Bitte geben Sie den Abstand Isozentrum-Boden in cm an.</t>
  </si>
  <si>
    <t>Bitte geben Sie den Abstand Fokus-Isozentrum in cm an.</t>
  </si>
  <si>
    <t>Bitte geben Sie den Innerer Radius des C-Bogens bzw. die C-Bogen-Tiefe in cm an.</t>
  </si>
  <si>
    <t>Tischplatte schmal mit Ausschnitten am Kopfende für spezielle Untersuchungen</t>
  </si>
  <si>
    <t>Tischplatte mit max. Lagerungskomfort, auch bei adipösen Patienten</t>
  </si>
  <si>
    <t>verjüngte Tischplatte im Thoraxbereich für eine größtmögliche Angulationsfreiheit des C-Bogens</t>
  </si>
  <si>
    <t>Besteht für den Anwender die Möglichkeit vor Ort ohne Werkzeug auf eine im Kopf- und Thorax-Bereich breite Tischplatte zu wechseln?</t>
  </si>
  <si>
    <t>Besteht für den Anwender die Möglichkeit vor Ort ohne Werkzeug auf eine möglichst lange Tischplatte zu wechseln?</t>
  </si>
  <si>
    <t>Bitte geben Sie die Tischplattenbreite der schmalen Tischplatte in cm an.</t>
  </si>
  <si>
    <t>Bitte geben Sie die Tischplattenbreite der breiten Tischplatte in cm an.</t>
  </si>
  <si>
    <t>max. nutzbare Tischlänge  ≥ 280 cm bei einer CARD-Platte</t>
  </si>
  <si>
    <t>Bitte geben Sie die max. nutzbare Tischlänge in cm einer CARD-Platte an.</t>
  </si>
  <si>
    <t>alle Tischplatten sind schnell und ohne Werkzeug bei Bedarf vom Bedienpersonal wechselbar</t>
  </si>
  <si>
    <t>Bitte geben Sie den Bereich der Höhenverstellung gemessen vom Fußboden in cm an.</t>
  </si>
  <si>
    <t>Bitte geben Sie die Hubgeschwindigkeit des Tischen nach oben/unten in cm/sek an.</t>
  </si>
  <si>
    <t>Bitte geben Sie die Strahlenabsorption der Patientenlagerungsplatte (Aluminiumgleichwert bei 100 kV, Al-HWD 3,6 mm nach CFR)  in &lt; ...mm Al an.</t>
  </si>
  <si>
    <t>Fokus-Isozentrum-Abstand mind. 70 cm</t>
  </si>
  <si>
    <t>Ist der Fokus-Detektor-Abstand (SID) motorisch variabel einstellbar</t>
  </si>
  <si>
    <t>Isozentrum-Boden-Abstand mind 106 cm</t>
  </si>
  <si>
    <t xml:space="preserve">SID im Bereich von 90 bis mind. 120cm </t>
  </si>
  <si>
    <t>Können die C-Bogenpositionen zusammen mit der Bildinformation abgespeichert werden?</t>
  </si>
  <si>
    <t>Motorische Längsbewegung des C-Bogens mind. 15 cm/s</t>
  </si>
  <si>
    <t>Ein Kollisionsschutz bzw. ein Sicherheitssystem für die C-Bogen-Bewegungen muss vorhanden sein</t>
  </si>
  <si>
    <t>Überwachen permanente und redundante Dual- Prozessoren die Stativ- und C-Bogenposition mit automatischer Verlangsamung der C- Bogenbewegungen bei Annäherung an Tisch oder Patient</t>
  </si>
  <si>
    <t>Befinden sich Berührungssensoren an Röhre, Detektor, C-Bogen und Stativ?</t>
  </si>
  <si>
    <t xml:space="preserve">Können für die freie Positionierung von C-Bogensystem und Patientenlagerungstisch zueinander zusätzliche folgende Arbeitspositionen des C-Bogensystems manuell eingestellt werden?
linksseitiger Patientenzugang 
rechtsseitiger Patientenzugang (Gerät orthogonal zu Patientenlängsachse) 
Standby- und Park/Reinigungsstellung 
Gerätesteuerung immer orthogonal, auf die Patientenlängsachse bezogen </t>
  </si>
  <si>
    <t>Kit zur Abschirmung von elektromagnetischen Störfeldern (180Hz) des Röntgenstrahlers, 
um negative Auswirkungen auf EP-Messsysteme zu verhindern, sowie zur Abschirmung des Flachdetektors</t>
  </si>
  <si>
    <t>Kann die Positionierung des C-Bogens in Parkposition und Reinigungsstellung motorisch erfolgen?</t>
  </si>
  <si>
    <t>Bitte geben Sie an welche (mind. 5 Beispiele) Positionen konfigurierbar sind.</t>
  </si>
  <si>
    <t>Hygienekonzept</t>
  </si>
  <si>
    <t>Tischplatte in schmaler Form inkl. Spezialschaum-Matratze  (Tempur/PUR oder gleichwertig)</t>
  </si>
  <si>
    <t>Bitte geben Sie die lange Tischplattenlänge in cm an.</t>
  </si>
  <si>
    <t>max. Gesamtbelastbarkeit des Tisches mind. 325 kg. Davon mind. 240 kg Patientengewicht.</t>
  </si>
  <si>
    <t>Tischplatte mit Patientenarmauflagen für rechts und links zum Anstecken.</t>
  </si>
  <si>
    <t>Infusionsständer mit Infusionskreuz zur Befestigung an den Geräteträgerschienen am Tisch gehören zum Lieferumfang.</t>
  </si>
  <si>
    <t>max. nutzbare Tischbreite ≥ 45 cm bei einer CARD-Platte</t>
  </si>
  <si>
    <t>Bitte geben Sie die max. nutzbare Tischbreite in cm einer CARD-Platte an.</t>
  </si>
  <si>
    <t>Das max. Gewicht für Reanimationszubehör beträgt 60kg.</t>
  </si>
  <si>
    <t>Das max. Gewicht für weiteres sonstiges Zubehör beträgt 40kg.</t>
  </si>
  <si>
    <t>Metallfreier Tischplattenüberhang, mindestens 125 cm</t>
  </si>
  <si>
    <t>Bitte geben Sie das Material an, aus welchem die Patientenlagerungsplatte besteht.</t>
  </si>
  <si>
    <t>Ist es dabei möglich einzelne Prozeduren mit diesen Parametern zu programmieren?</t>
  </si>
  <si>
    <t>Ist es möglich, Systemeinstellungen gebündelt durch eine einzige Interaktion des Anwenders abzurufen: Systembewegung, Angulationen, Tisch- und Detektorpositionen, SID, Zoom, Blende, Kollimator, Bildraten, 2D- und 3D-Bildparameter sowie Display-Layouts</t>
  </si>
  <si>
    <t>Kabelloser 4 Tasten-Fußschalter, der so konfiguriert werden kann, dass zusätzlich zum regulären Aufnahmeprogramm ein zweites Aufnahmeprogramm, z. B. Niedrigdosis- Aufnahme, 3D-Aufnahme, Aktivierung der besseren Stentvisualisierung in Echtzeit oder statisch, über einen separaten Fußschalter-kontakt ohne vorherige Umwahl des Untersuchungsprogramms direkt ausgelöst werden kann</t>
  </si>
  <si>
    <t>Direkte Anwahl der unterschiedlichen Aufnahmeprogramme über intuitives Touch-Screenmodul oder ähnlich am Tisch</t>
  </si>
  <si>
    <t>Ist es möglich, vordefinierte Systempositionen am Bedienmodul anzuwählen ohne über ein extra Bedienelement wie Touch Monitor zu gehen?</t>
  </si>
  <si>
    <t>Ist es möglich alle Funktionen über das tischseitige Bedienmodul zu steuern ohne zusätziche Fernbedinungen oder separate weitere Touch Displays?</t>
  </si>
  <si>
    <t>Steuerung der Systemgeometrie &amp; Bildgebungseinstellungen (Blenden, Filter usw.) über Bedienmodule am Tisch</t>
  </si>
  <si>
    <t>Gespeicherten Stativpositionen können über das Touchscreenmodul oder ähnlich abgespeichert und aufgerufen werden</t>
  </si>
  <si>
    <t>Stativposition kann auf Basis eines aktuell angezeigten Referenzbildes automatisch aufgerufen werden</t>
  </si>
  <si>
    <t>Bei der automatischen Stativpositionierung werden der Rotationswinkel, der Angulationswinkel, der Fokus-Detektor-Abstand und das Detektor-format automatisch eingestellt</t>
  </si>
  <si>
    <t>Kann die Angulation des C-Arms RAO/LAO und CRAN/CAUD über Knöpfe am Detektor gesteuert werden</t>
  </si>
  <si>
    <t>Ist es möglich die longitudinale Bewegung des C-Arms über die Knöpfe am Detektor zu steuern</t>
  </si>
  <si>
    <t>Alle Systembewegungen von C-Bogen, Tisch, Bilddarstellung, Bildwiedergabe, Bildverarbeitung und Analyse müssen vom Bediener am Tisch gesteuert werden können.</t>
  </si>
  <si>
    <t>Zusätzliche Systembewegungen von Blenden und Montioreinstellungen können vom Bediener am Tisch gesteuert werden.</t>
  </si>
  <si>
    <t>Module für die Bedienung des Bildspeichers und der Bildverarbeitung müssen beidseitig am Tisch montierbar sein.</t>
  </si>
  <si>
    <t>Anwender kann selbstständig Projektionswinkel einspeichern</t>
  </si>
  <si>
    <t>Folgende Bedienelemente sind Patientennah am Patiententisch steuerbar:</t>
  </si>
  <si>
    <t>Handgriff für Tischbewegungen</t>
  </si>
  <si>
    <t>Detektor-Hubsteuerung</t>
  </si>
  <si>
    <t>Fußschalter für Strahlungsauslösung</t>
  </si>
  <si>
    <t>C-Bogen-, Tisch- und Blendenbewegungen</t>
  </si>
  <si>
    <t>Konsole mit Joystick für Stativbewegungen</t>
  </si>
  <si>
    <t>Folgende Bedienmöglichkeiten sind Patientennah am Patiententisch steuerbar:</t>
  </si>
  <si>
    <t>Durchleuchtungs- und Aufnahmearten</t>
  </si>
  <si>
    <t>Speicherung/Durchleuchtungsspeicherung</t>
  </si>
  <si>
    <t>Monitordarstellungen, Bild- und Szenenwiedergabe</t>
  </si>
  <si>
    <t>Bildnachbearbeitung</t>
  </si>
  <si>
    <t>Tischseitiges Bedienmodul für alle Funktionen</t>
  </si>
  <si>
    <t xml:space="preserve"> Touch-Screenmodul (Monitor) für alle unten aufgeführten Bedienmöglichkeiten</t>
  </si>
  <si>
    <t>Anzeige der archivierten Bilder auf dem Live-Monitor im Untersuchungsraum möglich.</t>
  </si>
  <si>
    <t>Die komplette Systembedienung ist von beiden Seiten des Tisches möglich</t>
  </si>
  <si>
    <t>Über die Konsole, Tastatur und Maus im Kontrollraum können Systemfunktionen wie das Konfigurieren von Durchleuchtungs- und Aufnahme- Programmen, die Nachverarbeitung und Archivierung aktiviert werden.</t>
  </si>
  <si>
    <t xml:space="preserve">   2.2.3</t>
  </si>
  <si>
    <t xml:space="preserve">   2.2.3.1</t>
  </si>
  <si>
    <t xml:space="preserve">   2.2.4</t>
  </si>
  <si>
    <t xml:space="preserve">   2.2.4.1</t>
  </si>
  <si>
    <t xml:space="preserve">   2.2.5</t>
  </si>
  <si>
    <t xml:space="preserve">   2.2.5.1</t>
  </si>
  <si>
    <t>Hochleistungsröhre mit gepulster Durchleuchtung, geräuschlosem Gleitmetallrillenlager mit mindestens 2 Foki</t>
  </si>
  <si>
    <t>Maximale Vor-Filterstufe mindestens ≥ 0,9mm Cu in mind. 3 Stufen</t>
  </si>
  <si>
    <t xml:space="preserve">Röntgen-Strahler mit einer Röhrenspannung von 40 bis 125 kV </t>
  </si>
  <si>
    <t xml:space="preserve">Wärmespeicherkapazität der Strahler-Anode mind. 5 MHU </t>
  </si>
  <si>
    <t>Wärmespeicherkapazität der kompletten Strahlereinheit mind. 7 MHU</t>
  </si>
  <si>
    <t>Abkühlrate der Strahler-Anode mind. 1,5 MHU/min</t>
  </si>
  <si>
    <t>Max. Generatorleistung (IEC 60601-2) mind. 1000 mA / 100 kV und mind. 800 mA / 125 kV</t>
  </si>
  <si>
    <t>Bitte geben Sie den max. Strom im gepulsten Durchleuchtungsmodus im kleinen Fokus in mA an.</t>
  </si>
  <si>
    <t>Bitte geben Sie die max. kontinuierliche Leistung im Durchleuchtungsmodus in kW an.</t>
  </si>
  <si>
    <t xml:space="preserve">kV-Bereich im Aufnahme und Durchleuchtungsmodus mind. 40 bis 125 kV </t>
  </si>
  <si>
    <t>Bitte geben Sie die max. Schaltfrequenz / Pulsfrequenz in Pulse/sek an.</t>
  </si>
  <si>
    <t>Bitte geben Sie die min. Schaltfrequenz / Pulsfrequenz in Pulse/sek an.</t>
  </si>
  <si>
    <t>Variable Angulationsgeschwindigkeit CRAN/CAUD  bis zu 18°/sek</t>
  </si>
  <si>
    <t>Variable Rotationsgeschwindigkeit für 3D in kopfseitiger Position mind. 45°/sek</t>
  </si>
  <si>
    <t>Variable Rotationsgeschwindigkeit LAO/RAO bis zu 25°/sek</t>
  </si>
  <si>
    <t xml:space="preserve">   2.2.5.2</t>
  </si>
  <si>
    <t xml:space="preserve">Röntgengenerator </t>
  </si>
  <si>
    <t>Gittergesteuerter 2-Fokus-Röntgenstrahler mit Gittersteuerung im Aufnahme- und Durchleuchtungs-Betrieb auf dem kleinen Fokus oder gleichwertige generatorseitige Primärpulsung mit adaptiver Vorfilterung zur Reduktion der nicht bildgebenden Strahlenanteile</t>
  </si>
  <si>
    <t>Erfolgt wegen der hohen Leistungsaufnahme (z.B. im Aufnahmebetrieb Faktor ca.10 ggü. DL) auf dem großen Fokus eine generatorseitige Primärpulsung für Aufnahme und Durchleuchtung (DL)</t>
  </si>
  <si>
    <t>Bitte geben Sie für eine möglichst hohe Belastbarkeit der Röhre auf dem großen Fokus bei 0 W die Anodenbezugsleistung (IEC 60613:1989) in kW an.</t>
  </si>
  <si>
    <t>Bitte geben Sie für eine möglichst hohe Belastbarkeit der Röhre auf dem kleinen Fokus bei gepulster DL und 0 W die Anodenbezugsleistung (IEC 60613:1989) in kW an.</t>
  </si>
  <si>
    <t>Bitte geben Sie für eine möglichst hohe Belastbarkeit der Röhre auf dem großen Fokus bei 300 W die  Anodenbezugsleistung (IEC 60613:1989) in kW an.</t>
  </si>
  <si>
    <t>Bitte geben Sie für eine möglichst hohe Belastbarkeit der Röhre auf dem kleinen Fokus bei gepulster DL und 300 W die Anodenbezugsleistung (IEC 60613:1989) in kW an.</t>
  </si>
  <si>
    <t>Bitte geben Sie die möglichst hohe Eingangsnennleistung der Anode bei Radiographie auf dem großen Fokus (Nominal radiographic anode input power gemäß IEC 60613:2010) in kW an.</t>
  </si>
  <si>
    <t>Bitte geben Sie die möglichst hohe Eingangsnennleistung der Anode bei Radiographie auf dem kleinen Fokus (Nominal radiographic anode input power gemäß IEC 60613:2010) in kW an.</t>
  </si>
  <si>
    <t xml:space="preserve">Wird für eine wesentlich präzisere und schärfere Bilddarstellung die moderne Flach-Emitter-Technologie mit Fokussierung auf einen kleineren, quadratischen Brennfleck statt der herkömmlichen Glühwendel benutzt </t>
  </si>
  <si>
    <t>Bitte geben Sie die Anzahl der Foken in Flachemitter-Technologie an.</t>
  </si>
  <si>
    <t>Bitte geben Sie die Fokusgröße des kleinen Fokus, die für die Bildqualität entscheidend ist (gem. IEC 60336) an.</t>
  </si>
  <si>
    <t>Bitte geben Sie die Fokusgröße des großen Fokus, die für die Bildqualität entscheidend ist (gem. IEC 60336) an.</t>
  </si>
  <si>
    <t>Bitte geben Sie das Gesamtgewicht der Strahlereinheit in kg an.</t>
  </si>
  <si>
    <t>Möglichst geringes Gewicht der gesamten Strahlereinheit für agile Systembewegungen.</t>
  </si>
  <si>
    <t>Bitte geben Sie den Röhrenstrom bei gepulster DL bei kleinen Fokus in mA an.</t>
  </si>
  <si>
    <t xml:space="preserve">Bitte geben Sie die Anodendrehung für schnelle Wärmeabfuhr in Hz an. </t>
  </si>
  <si>
    <t>Bitte geben Sie den Anodenwinkel des Strahlers in Grad an.</t>
  </si>
  <si>
    <r>
      <t xml:space="preserve">Flachdetektoren mit </t>
    </r>
    <r>
      <rPr>
        <sz val="11"/>
        <rFont val="Calibri"/>
        <family val="2"/>
      </rPr>
      <t>mind. 16 Bit Grauwertauflösung</t>
    </r>
  </si>
  <si>
    <r>
      <rPr>
        <sz val="11"/>
        <rFont val="Calibri"/>
        <family val="2"/>
      </rPr>
      <t>Speicher für Gerätepositionen und Einstellungen (incl. C-Bogen und Tisch)</t>
    </r>
  </si>
  <si>
    <r>
      <rPr>
        <sz val="11"/>
        <rFont val="Calibri"/>
        <family val="2"/>
      </rPr>
      <t>Optimierung der automatischen Stativpositionierung ohne manuelle Neupositionierung bei interventionellen Prozessen anhand des ausgewählten Referenzbildes</t>
    </r>
  </si>
  <si>
    <r>
      <t xml:space="preserve">Ist am selben System eine rechts </t>
    </r>
    <r>
      <rPr>
        <b/>
        <sz val="11"/>
        <rFont val="Calibri"/>
        <family val="2"/>
      </rPr>
      <t xml:space="preserve">und </t>
    </r>
    <r>
      <rPr>
        <sz val="11"/>
        <rFont val="Calibri"/>
        <family val="2"/>
      </rPr>
      <t>linksseitige Positionierung für Aufnahmen der peripheren Abflussgefäße ohne Umlagern des Patienten möglich</t>
    </r>
  </si>
  <si>
    <t>Leistungsstarker mind. 100-kW-Generator mit voll integrierter Systemsteuerung und automatischer 
Regelung der Strahlungsleistung für alle Durchleuchtungs- und Aufnahme Betriebsarten.</t>
  </si>
  <si>
    <t>Bitte geben Sie den kV-Bereich im Aufnahme und Durchleuchtungsmodus in kV an.</t>
  </si>
  <si>
    <t>Automatische kV- und mA-Steuerung für höchste Bildqualität vor dem Durchlauf zur Verringerung der Strahlendosis</t>
  </si>
  <si>
    <t>Ist eine korrekte Einstellung des Generators ohne einen Testschuss möglich?</t>
  </si>
  <si>
    <t>Sind Generatoreinstellungen über Messfelder steuertbar</t>
  </si>
  <si>
    <t>2-Fokus-Röntgenstrahler mit möglichst kleinem Fokus zur Auflösung feinster Gefäße/Strukturen für die CARD-Angiografie.</t>
  </si>
  <si>
    <t>mit Röhrenschutzgehäuse, Hochleistungs-Drehanodenröhre mit integrierter thermischer Überwachungseinrichtung und hoher Strahler Dauerleistung</t>
  </si>
  <si>
    <t xml:space="preserve">Langlebige, geräuscharm laufende Röntgenröhre mit großer Leistung und sofortiger Strahlungsauslösung mit geeigneten Brennflecken für Feindetails </t>
  </si>
  <si>
    <t>Langwierige Prozeduren und Interventionen bei jeder Patientengröße müssen ohne Unterbrechungen zwecks Röhrenkühlungen möglich sein.</t>
  </si>
  <si>
    <t>Röhre arbeitet vollkommen geräuschlos.</t>
  </si>
  <si>
    <t>Anode dreht vollkommen geräuschlos.</t>
  </si>
  <si>
    <t>Bitte benennen und beschreiben Sie die Röhrenkühlungsmethode</t>
  </si>
  <si>
    <t>Nennspannung mind. 125kV</t>
  </si>
  <si>
    <t xml:space="preserve">max. Röhrenstrom ≥ 1000 mA  </t>
  </si>
  <si>
    <t>Kontinuierliche Wärmebelastung des Strahlers mind. 3500 W &gt; 30 min</t>
  </si>
  <si>
    <t>Blende</t>
  </si>
  <si>
    <t xml:space="preserve">   2.2.5.3</t>
  </si>
  <si>
    <t>Flachdetektoren-System</t>
  </si>
  <si>
    <t>Flachdetektoren mit Nennmaß 12" mit mind. 16 Bit Grauwertauflösung und integriertem Auffahrschutz für steile Angulationen.</t>
  </si>
  <si>
    <t>Ist eine automatische synchrone Drehung der Detektor- und Blendeneinheit zum Ausgleich der Bildrotation bei den unterschiedlichen Arbeitspositionen des Stativs gegeben und erfolgt eine automatische synchrone Drehung mit der Tischdrehung</t>
  </si>
  <si>
    <t xml:space="preserve">Möglichst kleine Außenabmessungen des kompletten Detektors inkl. Gehäuse und Kollisionsschutz für möglichst steile Angulationen </t>
  </si>
  <si>
    <t>Bitte geben Sie die Diagonale des Detektors in cm an.</t>
  </si>
  <si>
    <t>Bitte geben Sie das kleinste Aufnahmefeld des Detektors in der Diagonale in cm an.</t>
  </si>
  <si>
    <t>Hochauflösender, dynamischer Flachdetektor für eine volldigitale Bildkette, mit integriertem, 
abnehmbarem Raster</t>
  </si>
  <si>
    <t>Matrix von mind. 1024x1024 Pixel</t>
  </si>
  <si>
    <t>Bitte geben Sie die aktive Detektorfläche in cm x cm an.</t>
  </si>
  <si>
    <t>Bitte geben Sie die Außenmaße des Detektors inkl. Gehäuse und Kollisionsschutz in cm x cm an.</t>
  </si>
  <si>
    <t>Mind. 4 vergrößerte Darstellungen sind möglich.</t>
  </si>
  <si>
    <t>Bitte geben Sie an wieviele vergrößerte Darstellungen möglich sind!</t>
  </si>
  <si>
    <t>Drehbarkeit des aktiven Bereiches (Portrait /  Landscape) mind. ±90</t>
  </si>
  <si>
    <t>Ist die Drehbarkeit des aktiven Bereiches des Detektors in beliebigen Zwischenwinkel stufenlos einstellbar</t>
  </si>
  <si>
    <t>Aktive Detektorkühlung</t>
  </si>
  <si>
    <t>Aufnahmegeschwindigkeit mind. 30 Bilder/s</t>
  </si>
  <si>
    <t>Angulationen, Bewegungung und FFA (SID) direkt am Detektor anwählbar</t>
  </si>
  <si>
    <t>Automatische Detektor- und Blendensynchronisation in abhängigkeit der Tischposition (radiale Zugänge)</t>
  </si>
  <si>
    <t>Stufenlose Detektordrehung möglich</t>
  </si>
  <si>
    <t>Ist es möglich longituinale Bewegungen des C-Bogens über im Detektor intergrierte Knöpfe zu steuern</t>
  </si>
  <si>
    <t>räumliche Grenzauflösung (Nyquist Frequenz) mind. 2,6 Linienpaare/mm über die gesamte Detektorfläche</t>
  </si>
  <si>
    <t>typ. DQE  bei 0 lp/mm,bei 3,2µGy (RQA5) größer gleich 77 %</t>
  </si>
  <si>
    <r>
      <t>Bitte geben Sie die Auflösung des Detektors als</t>
    </r>
    <r>
      <rPr>
        <sz val="12"/>
        <rFont val="Calibri"/>
        <family val="2"/>
      </rPr>
      <t xml:space="preserve">  Angabe der aktiven Matrix-Größe über die gesamte Detektorfläche in  Pixel x Pixel an.</t>
    </r>
  </si>
  <si>
    <r>
      <t xml:space="preserve">Spezieller CARD-Flachdetektor mit volldigitaler Bildkette mit integriertem, </t>
    </r>
    <r>
      <rPr>
        <sz val="12"/>
        <rFont val="Calibri"/>
        <family val="2"/>
      </rPr>
      <t>auf Knopfdruck entfernbarem Raster, Messkammer zur Erfassung des Dosis-Flächen-Produktes und integriertem Auffahrschutz</t>
    </r>
  </si>
  <si>
    <r>
      <t xml:space="preserve">Pixelgröße </t>
    </r>
    <r>
      <rPr>
        <sz val="12"/>
        <rFont val="Calibri"/>
        <family val="2"/>
      </rPr>
      <t>≤200 µm über die gesamte Detektorfläche</t>
    </r>
  </si>
  <si>
    <r>
      <t xml:space="preserve">Kleinstes Aufnahmefeld </t>
    </r>
    <r>
      <rPr>
        <sz val="12"/>
        <rFont val="Calibri"/>
        <family val="2"/>
      </rPr>
      <t xml:space="preserve">≤ 15 cm (Diagonale) </t>
    </r>
  </si>
  <si>
    <r>
      <t xml:space="preserve">C-Bogen Bedienung in Detektorgehäuse integriert für Winkel, Höhe, Position, und </t>
    </r>
    <r>
      <rPr>
        <sz val="12"/>
        <color theme="1"/>
        <rFont val="Calibri (Textkörper)_x0000_"/>
      </rPr>
      <t>SID</t>
    </r>
  </si>
  <si>
    <t xml:space="preserve">   2.2.5.4</t>
  </si>
  <si>
    <t>Kompakte Tiefenblende für die Kard-Angiographie mit Rechteckblende. Die Blende muss die richtige Einblendung für alle vorgesehenen Anwendungen erleichtern und die richtige Filterung für die geringstmögliche Hauteintrittsdosis im Durchleuchtungs- und Aufnahmebetrieb bereitstellen.</t>
  </si>
  <si>
    <r>
      <t xml:space="preserve">Zur Herabsetzung der Äquivalentdosis der Haut und Verbesserung der Strahlenqualität durch Dosisreduktion der weichen Strahlenanteile können spezielle Vorfilter aus Kupfer </t>
    </r>
    <r>
      <rPr>
        <sz val="12"/>
        <rFont val="Calibri"/>
        <family val="2"/>
      </rPr>
      <t xml:space="preserve">vollautomatisch in den Strahlengang eingebracht werden. </t>
    </r>
  </si>
  <si>
    <r>
      <t xml:space="preserve">Erfolgt dies </t>
    </r>
    <r>
      <rPr>
        <sz val="12"/>
        <rFont val="Calibri"/>
        <family val="2"/>
      </rPr>
      <t>automatisch sowohl während der Durchleuchtung als auch während der Aufnahme, abhängig von der Strahlendurchlässigkeit bzw. der Absorption des Patienten</t>
    </r>
    <r>
      <rPr>
        <sz val="12"/>
        <color rgb="FF000000"/>
        <rFont val="Calibri"/>
        <family val="2"/>
        <scheme val="minor"/>
      </rPr>
      <t>?</t>
    </r>
  </si>
  <si>
    <t>Können die Vorfilter aus Kupfer auch permanent in den Strahlengang eingebracht werden z.B. über eine feste Zuordnung im Untersuchungsprogramm für einzelne spezielle Untersuchungen?</t>
  </si>
  <si>
    <t>Bitte geben Sie die verfügbare Anzahl an Cu-Vorfilterungen für Feinabstufung in Stück an.</t>
  </si>
  <si>
    <t>Synchrone Blendendrehung zum Tisch und Detektor bei C Bogen Bewegung.</t>
  </si>
  <si>
    <t>zusätzliches Einblenden halbtransparenter Blendenlamellen möglich.</t>
  </si>
  <si>
    <t>Drehung der halbtransparenten Blenden geometrisch zur Lage des Objektes möglich.</t>
  </si>
  <si>
    <t>Die Blendeneinstellungen können vorprogrammiert werden.</t>
  </si>
  <si>
    <t>Können Blendeneinstellungen bei Aufruf einer gespeicherten C- Bogen-Position wieder aufgerufen werden?</t>
  </si>
  <si>
    <t>Bitte erklären Sie das Blendenprinzip.</t>
  </si>
  <si>
    <t xml:space="preserve">   2.2.5.5</t>
  </si>
  <si>
    <t>Die Ergebnisse einer quantitativen Messung können dem Anwender im Untersuchungsraum durch die MTRA im Kontrollraum zur Verfügung gestellt werden (Signalübertragung).</t>
  </si>
  <si>
    <t>Längsverfahrbarkeit des Deckenwagens mind. 215cm an Deckenschiene</t>
  </si>
  <si>
    <t>Höhenanpassung des Monitorwagens mind. 80 cm</t>
  </si>
  <si>
    <t>Schwenkbereich (Systemdrehung) mind. 300°</t>
  </si>
  <si>
    <t>Display-Schwenkbereich mind. 330°</t>
  </si>
  <si>
    <t>Großbildmonitor im Untersuchungsraum mit flexibler Anzeige unterschiedlicher Bildquellen mit mind. 24 freien Eingängen für externe Bildquellen.</t>
  </si>
  <si>
    <t>Bitte geben Sie den Blickwinkel horizontal und vertikal in Grad an.</t>
  </si>
  <si>
    <t>Die diagnosefähige Diplay-Schutzscheibe für den Großbildmonitor im Untersuchungsraum kann bei Beschädigung separat bestellt und vor Ort selbstständig gewechselt werden.</t>
  </si>
  <si>
    <t>Auf den Großbildmonitor können flexibel mehrere Bildsignale geschaltet werden.</t>
  </si>
  <si>
    <t>Der Großmonitor kann flexibel mit mehreren Bildsignalen selbständig durch den Anwender konfiguriert 
werden (ohne Passwort)</t>
  </si>
  <si>
    <t>Mindestens 12 direkt anwählbare Layouts vom Tisch aus sind möglich.</t>
  </si>
  <si>
    <t>Ein einfacher Tausch der Signalquellen in einem bestehenden Layout ist möglich.</t>
  </si>
  <si>
    <t>Großbildmonitor im Untersuchungsraum mit mind. 55" Diagonale, 8 MP Auflösung mit mind. 3840 x 2160 Pixel, mit diagnosefähiger Schutzscheibe, flexible Anzeige unterschiedlicher Bildquellen mit mind. 16 freien Eingängen für externe Bildquellen für medizinische Zwecke zulgelassen</t>
  </si>
  <si>
    <t>Deckenwagen für Großbildmonitor im Untersuchungsraum, an Deckenschienen längs verfahrbar, über einen Tragarm beidseitig am Tisch positionierbar, höhenverstellbar und mit Strahlungskontrollleuchte.</t>
  </si>
  <si>
    <t>Auf dem Bildschirm müssen alle beschriebenen Bild-/Videosignale sowie mind. 16 weitere beliebige Signale (Hämodynamik, Sonographie, PACS, etc.) flexibel positioniert und angezeigt werden.</t>
  </si>
  <si>
    <t xml:space="preserve">Der Bildschirm inkl. Halterung ist mit Rammschutz versehen, mechanisch oder elektromotorisch verstellbar. </t>
  </si>
  <si>
    <t>Es muss für die Anwender die Möglichkeit bestehen, aus mind. 20 verschiedenen individuell anpassbaren Layouts zu wählen</t>
  </si>
  <si>
    <t>Diagnosefähiger Großbildmonitor Schutz
Ein Monitorschutz ist aus hochwertigem Verbundglas welches das Panel des Monitors vor mechanischer Beschädigung und Eindringen von Flüssigkeit auf der Vorderseite schützt, ist mit anzubieten. Dieser Schutz darf die Befundung klinischer Bilder nicht beeinträchtigen.
Das Verbundglas für hohe mechanische Festigkeit und Widerstandsfähigkeit mit Spezialbeschichtung zur Reduzierung von Reflexionen mit einer Spektralübertragung von mindestens 98 %.</t>
  </si>
  <si>
    <t>Die Bildschirmanzeige des Live- bzw. Referenzmonitors sollte folgende Informationen anzeigen können:
- Strahlungsanzeige
- Temperatur der Röntgenröhre
- Gantry-Position bei Dreh- und Winkelbewegung
- Fokus-Detektor-Abstand
- Tischhöhe
- Neigungs- und Kippwinkel der Tischplatte (wenn zutreffend)
- Anzeige Detektorfeldgröße
- Allgemeine Systemmeldungen
- Ausgewählte Bildgeschwindigkeit
- Durchleuchtungsmodus
- Durchleuchtungszeit
- Hautdosis: Dosisrate beim Röntgen; kumulierte Dosis, wenn nicht geröntgt wird
- Dosisflächenprodukt: Dosisrate beim Röntgen; kumulierte Strahlendosis, wenn nicht geröntgt wird
- Grafische Darstellung der körperbereichsspezifischen Dosisrate und kumulierten Hausdosiswerte in Bezug zum 2-Gy-Niveau (für Herzdiagnostik)
- Stoppuhr</t>
  </si>
  <si>
    <t>Touchscreenmodule für die Verwendung am Tisch oder im Kontrollraum, welche am System angeschlossen und bei angebrachten Sterilabdeckungen bedient werden können, sind für folgenden Funktionalitäten enthalten:
- Monitor-Layout
- Röntgeneinstellungen (Einblendung, Projektionen, Tisch, Serie und Verarbeitung)
- Start Quantitative Analyse</t>
  </si>
  <si>
    <t xml:space="preserve">Zur flexiblen Darstellung der Bildsignale auf den Systemmonitoren ist eine integrierte Video-Kreuzschiene mit flexibler Steuerung der Ein- / Ausgänge enthalten. Zusätzlich zu den systemeigenen Bildquellen müssen mind. 4 externe Videosignale eingespeist werden können (VGA/DVI/DP/HDMI/HD-SDI/ S-Video/CVBS, mit Potentialtrennung für jeden Ein- / Ausgang) </t>
  </si>
  <si>
    <t>Der Display-Manager muss mind. 16 verschiedene Videosignale parallel empfangen und Diese zur Darstellung auf einem Großbildmonitor verarbeiten können.</t>
  </si>
  <si>
    <t>Sind mind. 5 verschiedene Nutzerprofile am Großbildmonitor hinterlegbar?</t>
  </si>
  <si>
    <t>Bitte geben Sie an wieviele verschiedene Nutzerprofile hinterlegbar sind.</t>
  </si>
  <si>
    <t>Integriertes Bypass- und Backup-Konzept zur Absicherung eines kompletten Displayausfalls durch redundante Auslegung von Komponenten</t>
  </si>
  <si>
    <t>Verfügen die Bildschirme über einen Raumlichtsensor zur optimalen Anpassung der Bilddarstellung an die Raumhelligkeit?</t>
  </si>
  <si>
    <t>Sind Benutzerprogrammierbare und Standard Referenzeinstellungen möglich?</t>
  </si>
  <si>
    <t>Intern wählbare Lookup-Table für Graustufen Übertragungsfunktion einschließlich DICOM</t>
  </si>
  <si>
    <t>Integrierter USB-Hub</t>
  </si>
  <si>
    <t>Ist es möglich die Workflowprogramme für die einzelnen Prozeduren vom Anwender selber am Tisch zu erstellen, ändern und löschen?</t>
  </si>
  <si>
    <t>funkgesteuerter Fußschalter mit mind. 4 Tasten zur Auslösung von Durchleuchtung, Aufnahme, etc. mit aufladbarer Batterie</t>
  </si>
  <si>
    <t>kabelgebundener Zusatzfußschalter ist im Angebot enthalten</t>
  </si>
  <si>
    <t>Der Batteriestatus des kabellosen Fußschalters wird per LED angezeigt.
Er ist mit einem Ein-/Ausschalter ausgestattet. Der Fußschalter schaltet sich bei Nichtbenutzung in den Schlafmodus. Bei Berührung oder Drücken der Pedale wird er reaktiviert.</t>
  </si>
  <si>
    <t>die Fußschalter unterliegen der Schutzklasse IPX8 nach der Norm IEC 60529</t>
  </si>
  <si>
    <t xml:space="preserve">   2.2.5.6</t>
  </si>
  <si>
    <t>Digitale Bildverarbeitung DICOM</t>
  </si>
  <si>
    <t>Der Austausch von Patientendaten, Bildern, Szenen und Auswertungen muss mittels DICOM-Standards erreicht werden.</t>
  </si>
  <si>
    <t>Funktion DICOM Send ?</t>
  </si>
  <si>
    <t>Funktion DICOM SC (Storage Commitment)</t>
  </si>
  <si>
    <t>Funktion DICOM-Query/DICOM-Retrieve</t>
  </si>
  <si>
    <t xml:space="preserve">Funktion DICOM-Structured Report: Quantifizierungsergebnisse und Dosisinformationen senden </t>
  </si>
  <si>
    <t xml:space="preserve">DICOM-Bildspeicherung in mind. 12 Bit für alle Betriebsarten </t>
  </si>
  <si>
    <t>lokaler Bildspeicher mit mind. 100.000 Bilder in 1k/12-bit-Matrix mit einer Größe von 2 MB bzw. 25000 Bilder in 2k-Matrix mit einer Größe von 8 MB</t>
  </si>
  <si>
    <t>RDSR: Analyse der durchschnittlichen Dosiswerte und -varianz für routinemäßig durchgeführte Untersuchungen und Verfahren</t>
  </si>
  <si>
    <t>Secondary Capture Dose Report: Dosisbericht für einen Patienten welcher manuell oder automatisch im DICOM Secondary Capture-Format gespeichert und an das PACS übertragen werden kann</t>
  </si>
  <si>
    <t xml:space="preserve">   2.2.5.7</t>
  </si>
  <si>
    <t>Betriebssystem - Software</t>
  </si>
  <si>
    <t>mindestens Betriebssystem Windows 10 bei allen ins System inkludierten PCs</t>
  </si>
  <si>
    <t xml:space="preserve">   2.2.5.8</t>
  </si>
  <si>
    <t xml:space="preserve">Fluoroskopie und Akquisition in voller Pixelmatrix. Anzeige und Speicherung mit voller Auflösung in originaler Matrix.
</t>
  </si>
  <si>
    <t>In Bildsystem integriertes, klinisch validiertes Messprogramm zur objektiven, exakten und reproduzierbaren Auswertung von Koronarien (QCA)</t>
  </si>
  <si>
    <t xml:space="preserve">   2.2.5.9</t>
  </si>
  <si>
    <t xml:space="preserve">   2.2.5.10</t>
  </si>
  <si>
    <t>unterbrechungsfreie USV-Absicherung gemäß DIN EN 60601-2-43 (VDE 0750-2-43):2011-03 für die motorische Absicherung der Bewegungen des Stativs, Tisches sowie Absicherung des Bildsystem und der Monitore, keine Einschränkungen für den Betrieb dieser Anlagenteile für ca. 10 Minuten.</t>
  </si>
  <si>
    <t xml:space="preserve">   2.2.5.11</t>
  </si>
  <si>
    <t>EKG-Kabelclips</t>
  </si>
  <si>
    <r>
      <rPr>
        <sz val="11"/>
        <rFont val="Calibri"/>
        <family val="2"/>
      </rPr>
      <t>2 Armschalen für Armlagerung eng am Patientenkörper</t>
    </r>
  </si>
  <si>
    <t>Infusionsflaschenhalterung</t>
  </si>
  <si>
    <t xml:space="preserve">   2.2.6</t>
  </si>
  <si>
    <t>flexible Speicherung und Wiedergabe von dynamischen Durchleuchtungssequenzen für eine nachträgliche (rekursive) Betrachtung und Dokumentation abhängig von der gewählten Pulsfrequenz</t>
  </si>
  <si>
    <t>Ist es möglich, per diektem Knopfdruck store flouro zu speichern?</t>
  </si>
  <si>
    <t>Ist die maximale speicherbare Durchleuchtungsdauer der Durchleuchtungssequenzen im System konfigurierbar</t>
  </si>
  <si>
    <t>Alle Gerätebauteile sind spaltenfrei montiert und somit vor Eindringen von Flüssigkeiten geschützt</t>
  </si>
  <si>
    <t>Alle System-Komponenten im Untersuchungsraum sind mind. IPX4 zertifiziert für einen größtmöglichen Schutz für Patienten und Personal zur Verhinderung der Ausbreitung von HAI (Hospital Acquired Infections)</t>
  </si>
  <si>
    <t>Ein Hygienekonzept/-Leitfaden ist dem Angebot digital beizulegen</t>
  </si>
  <si>
    <t xml:space="preserve">   2.1.12</t>
  </si>
  <si>
    <t xml:space="preserve">   2.1.13</t>
  </si>
  <si>
    <t xml:space="preserve">   2.1.14</t>
  </si>
  <si>
    <t xml:space="preserve">Erweitertes Dosismanagement zur signifikanten Reduzierung der Strahlenexposition bei optimierter Bildqualität. </t>
  </si>
  <si>
    <t>Dazu zählen umfangreiche und wirksame Maßnahmen zur Verringerung der Dosis für Patienten und Personal. Wirksame Maßnahme sind u.a. Spezialfilter im Durchleuchtungs- und Aufnahmebetrieb, gepulste Durchleuchtung, DoseWise und Clarity plus Clarity IQ-Technologie bzw. CARE+CLEAR oder gleichwertige Technologien sowie umfangreiche Maßnahmen der Dosisdokumentation</t>
  </si>
  <si>
    <t>Strahlungsfreie Positionierung der Blenden</t>
  </si>
  <si>
    <t>Können Blendenlamellen und halbtransparente Filter auch ohne jegliche Durchleuchtung, strahlungsfrei am Monitorstandbild positioniert werden?</t>
  </si>
  <si>
    <t>Strahlenfreie Objekt(re)positionierung / Last Image Hold</t>
  </si>
  <si>
    <t>Basiert die Belichtungssteuerung auf Bildeindruck anstatt auf Detektoreingangsdosis, um bei steileren Angulationen oder bei korpulenteren Patienten eine Verschlechterung der Bildqualität zu verhindern?</t>
  </si>
  <si>
    <t>Funktioniert diese Anpassung vollautomatisch auch während der Freisetzung von Strahlung.</t>
  </si>
  <si>
    <t>Gibt es materialspezifische Aufnahmeprogramme für Eisen, Tantal, Platin, Jod und CO2 mit optimierten Strahlenspektren, um die Dosis zu reduzieren und die Bildqualität zu verbessern</t>
  </si>
  <si>
    <t>Gibt es materialspezifische Aufnahmeprogramme für Eisen, Tantal, Platin, Jod und CO2 mit optimierten Strahlenspektren, um die Dosis über das systemintegrierte Dosismanagement zu regeln und reduzieren und die Bildqualität zu verbessern</t>
  </si>
  <si>
    <t>Passt die Belichtungssteuerung kV, mA, ms, Kupfervorfilterung und Brennfleckgröße automatisch an</t>
  </si>
  <si>
    <t>Die erweiterte Dosisleistungsregelung kann spezifische Materialkontraste, definiert durch das chemische Element (z. B. von Kontrastmittel, Stents, Katheter etc.), für eine optimierte Darstellung explizit berücksichtigen</t>
  </si>
  <si>
    <t>Das Material wird durch das Untersuchungsprogramm explizit parametriert</t>
  </si>
  <si>
    <t>die Regelung der Röhrenspannung wird abhängig vom darzustellenden Material angepasst</t>
  </si>
  <si>
    <t>die Regelung der Vorfilterung wird abhängig vom darzustellenden Material angepasst</t>
  </si>
  <si>
    <t>Wenn Ja, wie groß ist in etwa die zu erwartende Dosisreduzierung bei Durchleuchtung für Kontrastmittel auf Jodbasis?</t>
  </si>
  <si>
    <t>Wenn Ja,wie groß ist in etwa die zu erwartende Dosisreduzierung bei Durchleuchtung bei Tantal?</t>
  </si>
  <si>
    <t>Wenn Ja, wie groß ist in etwa die zu erwartende Dosisreduzierung bei Durchleuchtung bei Eisen/Stahllegierungen</t>
  </si>
  <si>
    <t>Wenn Ja, wie groß ist in etwa die zu erwartende Dosisreduzierung bei Durchleuchtung bei Platin/Iridium</t>
  </si>
  <si>
    <t>Können die Dosiswerte der Durchleuchtungsprogramme auch unter Beibehaltung der zeitlichen Auflösung (d.h. bei konstanter Pulsrate) einfach und schnell geändert werden ?</t>
  </si>
  <si>
    <t xml:space="preserve">Verfügt das System über eine spezielle Roadmap-Betriebsart, bei der aus einer DSA-Szene eine Gefäßkarte erstellt werden kann, um die Bildqualität gegenüber konventionellen Roadmap-Aufnahmen zu verbessern und dabei gleichzeitig die Strahlendosis und den Kontrastmittelbedarf zu verringern? </t>
  </si>
  <si>
    <t xml:space="preserve">Ist es möglich, die konfigurierbare Roadmap-Maske per Benutzeroberfläche oder Fußschalter zurückzusetzen ohne die Roadmap-Aufnahme zu unterbrechen ? </t>
  </si>
  <si>
    <t xml:space="preserve">Verfügt das System über eine auf Echtzeit-Bewegungserkennung und -Bildausgleich basierende automatische Pixelshift-Verarbeitung bei Roadmap und DSA zur Sicherstellung einer optimalen Bildübereinstimmung für die Online-Subtraktion mit mind. 6 Freiheitsgraden ? </t>
  </si>
  <si>
    <t>System verfügt über eine Software zur Unterdrückung von Bewegungsartefakten, wodurch kleine bewegte Gefäße und Führungsdrähte in der Durchleuchtung besser sichtbar gemacht werden können.</t>
  </si>
  <si>
    <t>System verfügt über eine Software zur Unterdrückung von Bildrauschen, mit der  durch eine dosisabhängige Filterung der Bilddaten effizient unterdrückt werden können.</t>
  </si>
  <si>
    <t>System verfügt über eine Software zur Kantenanhebung, mit der mit einer Echtzeitanalyse der Bildpunkte die Gefäßkanten kontrastreich dargestellt werden können, ohne das Bildrauschen zu erhöhen.</t>
  </si>
  <si>
    <t>Kann das gemessene Dosisflächenprodukt und die kalkulierte Patienten-Eintrittsdosis am Monitor angezeigt werden?</t>
  </si>
  <si>
    <t>Ist eine integrierte Messkammer für die Anzeige und Dokumentation der Äquivalentdosis der Haut und des Dosisflächenproduktes Standard?</t>
  </si>
  <si>
    <t>Kann ein Niedrigdosis-Akquisitionsprotokoll während der Untersuchung direkt mit dem Fußschalter ausgelöst werden?</t>
  </si>
  <si>
    <t>Ist eine spezielle Überwachung der Hauteintrittsdosis unter Berücksichtigung der geometrischen Randbedingungen des System (Geräteangulation, Tischposition) möglich, um das Risiko für Hautverbrennungen für den Patienten zu reduzieren?</t>
  </si>
  <si>
    <t>Erscheint eine Warnmeldung auf einem Monitor, wenn die akkumulierte Hauteintrittsdosis den konfigurierten Grenzwert überschreitet und können dabei  mind. 3 Hauteintrittsdosisgrenzwerte festgelegt werden?</t>
  </si>
  <si>
    <r>
      <rPr>
        <sz val="12"/>
        <rFont val="Calibri"/>
        <family val="2"/>
      </rPr>
      <t>In Bildsystem integriertes Messprogramm zur Beurteilung der Funktionstüchtigkeit des linken Ventrikels</t>
    </r>
    <r>
      <rPr>
        <sz val="12"/>
        <color rgb="FF000000"/>
        <rFont val="Calibri"/>
        <family val="2"/>
        <scheme val="minor"/>
      </rPr>
      <t xml:space="preserve"> (LV-Analyse)</t>
    </r>
  </si>
  <si>
    <r>
      <t xml:space="preserve">Können mindestens 1024 Durchleuchtungsbilder bei 2 MB pro Bild (1k/12 bit) und max. 30 P/s </t>
    </r>
    <r>
      <rPr>
        <sz val="12"/>
        <rFont val="Calibri"/>
        <family val="2"/>
      </rPr>
      <t>automatisch gespeichert werden, um potentiell Aufnahmeszenen bei höherer Dosis zu ersetzen</t>
    </r>
  </si>
  <si>
    <t>Zur signifikanten Reduktion der Strahlenexposition in der Durchleuchtung, besonders bei interventionellen Eingriffen, können die Pulsfrequenzen mit zusätzlichen, reduzierten Pulsfrequenzen an die jeweiligen Applikationsanforderungen angepasst werden.</t>
  </si>
  <si>
    <t>Ist für max. Dosisreduktion eine Pulsfrequenz von ≤  0,5 P/s einstellbar?</t>
  </si>
  <si>
    <t>Welche zusätzlichen Pulsfrequenzen in P/sek sind einstellbar?</t>
  </si>
  <si>
    <t>Speicherung von Durchleuchtungssequenzen (Loop) zur Reduktion der Strahlenexposition</t>
  </si>
  <si>
    <t>Die Anwender müssen mittels Warnleuchte sowohl im Untersuchungs- als auch Bedienraum optisch erkennen können, dass das System über die USV versorgt wird</t>
  </si>
  <si>
    <t>Nennleistung mind.15 kVA</t>
  </si>
  <si>
    <t>Bauseitiger Elektro-Netzverteiler mit einm Stromverbrauchszähler für Monoplane-Anlagen mit systemseitiger USV 15 kVA</t>
  </si>
  <si>
    <t>USV- Absicherung für Geräte/Tisch und Bildsystem</t>
  </si>
  <si>
    <t>Unterbringung der USV im Technikraum des Angiografiesystems ohne separate Klimatisierung möglich?</t>
  </si>
  <si>
    <t>Im Aufenthaltsbereich des Untersuchers muss zur Abschirmung des Oberkörpers gegen Streustrahlung ein am Deckenschienensystem verfahrbarer, gewichtsausgeglichener, höhenverstellbarer Tragarm mit einer großen Oberkörperstrahlenschutzscheibe mit flexiblen Bleilamellen inkl. einer Patientenaussparung angeboten werden</t>
  </si>
  <si>
    <t>Unterkörperstrahlenschutzelement mit Pivotarm, beidseitig am Tisch montierbar</t>
  </si>
  <si>
    <t>weitere Schutzmaßnahmen</t>
  </si>
  <si>
    <t>Kann die Untersuchungsleuchte mit dem Oberkörperstrahlenschutz in einer gemeinsamen Laufschiene verwendet werden?</t>
  </si>
  <si>
    <t xml:space="preserve">   2.2.5.12</t>
  </si>
  <si>
    <t xml:space="preserve">   2.2.5.13</t>
  </si>
  <si>
    <t>Systemkomponenten der monoplane Angiografieanlage</t>
  </si>
  <si>
    <t>C-Bogen</t>
  </si>
  <si>
    <t xml:space="preserve">   2.2.2.1.1</t>
  </si>
  <si>
    <t xml:space="preserve">   2.2.2.1.2</t>
  </si>
  <si>
    <t xml:space="preserve">   2.2.2.1.3</t>
  </si>
  <si>
    <t xml:space="preserve">   2.2.2.1.4</t>
  </si>
  <si>
    <t xml:space="preserve">   2.2.2.1.5</t>
  </si>
  <si>
    <t xml:space="preserve">   2.2.2.1.6</t>
  </si>
  <si>
    <t xml:space="preserve">   2.2.2.1.7</t>
  </si>
  <si>
    <t xml:space="preserve">   2.2.2.1.8</t>
  </si>
  <si>
    <t xml:space="preserve">   2.2.2.1.9</t>
  </si>
  <si>
    <t xml:space="preserve">   2.2.2.1.10</t>
  </si>
  <si>
    <t xml:space="preserve">   2.2.2.1.11</t>
  </si>
  <si>
    <t xml:space="preserve">   2.2.2.1.12</t>
  </si>
  <si>
    <t xml:space="preserve">   2.2.2.1.13</t>
  </si>
  <si>
    <t xml:space="preserve">   2.2.2.1.14</t>
  </si>
  <si>
    <t xml:space="preserve">   2.2.2.1.15</t>
  </si>
  <si>
    <t xml:space="preserve">   2.2.2.1.16</t>
  </si>
  <si>
    <t xml:space="preserve">   2.2.2.1.17</t>
  </si>
  <si>
    <t xml:space="preserve">   2.2.2.1.18</t>
  </si>
  <si>
    <t xml:space="preserve">   2.2.2.1.19</t>
  </si>
  <si>
    <t xml:space="preserve">   2.2.2.1.20</t>
  </si>
  <si>
    <t xml:space="preserve">   2.2.2.1.21</t>
  </si>
  <si>
    <t xml:space="preserve">   2.2.2.1.22</t>
  </si>
  <si>
    <t xml:space="preserve">   2.2.2.1.23</t>
  </si>
  <si>
    <t xml:space="preserve">   2.2.2.1.24</t>
  </si>
  <si>
    <t xml:space="preserve">   2.2.2.1.25</t>
  </si>
  <si>
    <t xml:space="preserve">   2.2.2.1.26</t>
  </si>
  <si>
    <t xml:space="preserve">   2.2.2.1.27</t>
  </si>
  <si>
    <t xml:space="preserve">   2.2.2.1.28</t>
  </si>
  <si>
    <t xml:space="preserve">   2.2.2.1.29</t>
  </si>
  <si>
    <t xml:space="preserve">   2.2.2.1.30</t>
  </si>
  <si>
    <t xml:space="preserve">   2.2.2.1.31</t>
  </si>
  <si>
    <t xml:space="preserve">   2.2.2.1.32</t>
  </si>
  <si>
    <t xml:space="preserve">   2.2.2.1.33</t>
  </si>
  <si>
    <t xml:space="preserve">   2.2.2.1.34</t>
  </si>
  <si>
    <t xml:space="preserve">   2.2.2.1.35</t>
  </si>
  <si>
    <t xml:space="preserve">   2.2.2.1.36</t>
  </si>
  <si>
    <t xml:space="preserve">   2.2.2.1.37</t>
  </si>
  <si>
    <t xml:space="preserve">   2.2.2.1.38</t>
  </si>
  <si>
    <t xml:space="preserve">   2.2.2.1.39</t>
  </si>
  <si>
    <t xml:space="preserve">   2.2.2.1.40</t>
  </si>
  <si>
    <t xml:space="preserve">   2.2.2.1.41</t>
  </si>
  <si>
    <t xml:space="preserve">   2.2.2.1.42</t>
  </si>
  <si>
    <t xml:space="preserve">   2.2.2.1.43</t>
  </si>
  <si>
    <t xml:space="preserve">   2.2.2.1.44</t>
  </si>
  <si>
    <t xml:space="preserve">   2.2.2.1.45</t>
  </si>
  <si>
    <t xml:space="preserve">   2.2.2.1.46</t>
  </si>
  <si>
    <t xml:space="preserve">   2.2.2.1.47</t>
  </si>
  <si>
    <t xml:space="preserve">   2.2.2.1.48</t>
  </si>
  <si>
    <t xml:space="preserve">   2.2.2.1.49</t>
  </si>
  <si>
    <t xml:space="preserve">   2.2.2.2</t>
  </si>
  <si>
    <t xml:space="preserve">   2.2.2.2.1</t>
  </si>
  <si>
    <t xml:space="preserve">   2.2.2.2.2</t>
  </si>
  <si>
    <t xml:space="preserve">   2.2.2.2.3</t>
  </si>
  <si>
    <t xml:space="preserve">   2.2.2.2.4</t>
  </si>
  <si>
    <t xml:space="preserve">   2.2.2.2.5</t>
  </si>
  <si>
    <t xml:space="preserve">   2.2.2.2.6</t>
  </si>
  <si>
    <t xml:space="preserve">   2.2.2.2.7</t>
  </si>
  <si>
    <t xml:space="preserve">   2.2.2.2.8</t>
  </si>
  <si>
    <t xml:space="preserve">   2.2.2.2.9</t>
  </si>
  <si>
    <t xml:space="preserve">   2.2.2.2.10</t>
  </si>
  <si>
    <t xml:space="preserve">   2.2.2.2.11</t>
  </si>
  <si>
    <t xml:space="preserve">   2.2.2.2.12</t>
  </si>
  <si>
    <t xml:space="preserve">   2.2.2.3</t>
  </si>
  <si>
    <t xml:space="preserve">   2.2.2.3.1</t>
  </si>
  <si>
    <t xml:space="preserve">   2.2.2.3.2</t>
  </si>
  <si>
    <t xml:space="preserve">   2.2.2.3.3</t>
  </si>
  <si>
    <t xml:space="preserve">   2.2.2.3.4</t>
  </si>
  <si>
    <t xml:space="preserve">   2.2.2.3.5</t>
  </si>
  <si>
    <t xml:space="preserve">   2.2.2.3.6</t>
  </si>
  <si>
    <t xml:space="preserve">   2.2.2.3.7</t>
  </si>
  <si>
    <t xml:space="preserve">   2.2.2.3.8</t>
  </si>
  <si>
    <t xml:space="preserve">   2.2.2.3.9</t>
  </si>
  <si>
    <t xml:space="preserve">   2.2.2.3.10</t>
  </si>
  <si>
    <t xml:space="preserve">   2.2.2.3.11</t>
  </si>
  <si>
    <t xml:space="preserve">   2.2.2.3.12</t>
  </si>
  <si>
    <t xml:space="preserve">   2.2.2.3.13</t>
  </si>
  <si>
    <t xml:space="preserve">   2.2.2.3.14</t>
  </si>
  <si>
    <t xml:space="preserve">   2.2.2.3.15</t>
  </si>
  <si>
    <t xml:space="preserve">   2.2.2.3.16</t>
  </si>
  <si>
    <t xml:space="preserve">   2.2.2.3.17</t>
  </si>
  <si>
    <t xml:space="preserve">   2.2.2.3.18</t>
  </si>
  <si>
    <t xml:space="preserve">   2.2.2.3.19</t>
  </si>
  <si>
    <t xml:space="preserve">   2.2.2.3.20</t>
  </si>
  <si>
    <t xml:space="preserve">   2.2.2.3.21</t>
  </si>
  <si>
    <t xml:space="preserve">   2.2.2.3.22</t>
  </si>
  <si>
    <t xml:space="preserve">   2.2.2.3.23</t>
  </si>
  <si>
    <t xml:space="preserve">   2.2.2.3.24</t>
  </si>
  <si>
    <t xml:space="preserve">   2.2.2.3.25</t>
  </si>
  <si>
    <t xml:space="preserve">   2.2.2.3.26</t>
  </si>
  <si>
    <t xml:space="preserve">   2.2.2.3.27</t>
  </si>
  <si>
    <t xml:space="preserve">   2.2.2.3.28</t>
  </si>
  <si>
    <t xml:space="preserve">   2.2.2.3.29</t>
  </si>
  <si>
    <t xml:space="preserve">   2.2.2.3.30</t>
  </si>
  <si>
    <t xml:space="preserve">   2.2.2.3.31</t>
  </si>
  <si>
    <t xml:space="preserve">   2.2.2.3.32</t>
  </si>
  <si>
    <t xml:space="preserve">   2.2.2.4</t>
  </si>
  <si>
    <t xml:space="preserve">   2.2.2.4.1</t>
  </si>
  <si>
    <t xml:space="preserve">   2.2.2.4.2</t>
  </si>
  <si>
    <t xml:space="preserve">   2.2.2.4.3</t>
  </si>
  <si>
    <t xml:space="preserve">   2.2.2.4.4</t>
  </si>
  <si>
    <t xml:space="preserve">   2.2.2.4.5</t>
  </si>
  <si>
    <t xml:space="preserve">   2.2.2.4.6</t>
  </si>
  <si>
    <t xml:space="preserve">   2.2.2.4.7</t>
  </si>
  <si>
    <t xml:space="preserve">   2.2.2.4.8</t>
  </si>
  <si>
    <t xml:space="preserve">   2.2.2.4.9</t>
  </si>
  <si>
    <t xml:space="preserve">   2.2.2.4.10</t>
  </si>
  <si>
    <t xml:space="preserve">   2.2.2.4.11</t>
  </si>
  <si>
    <t xml:space="preserve">   2.2.2.4.12</t>
  </si>
  <si>
    <t xml:space="preserve">   2.2.2.4.13</t>
  </si>
  <si>
    <t xml:space="preserve">   2.2.2.4.14</t>
  </si>
  <si>
    <t xml:space="preserve">   2.2.2.4.15</t>
  </si>
  <si>
    <t xml:space="preserve">   2.2.2.4.16</t>
  </si>
  <si>
    <t xml:space="preserve">   2.2.2.4.17</t>
  </si>
  <si>
    <t xml:space="preserve">   2.2.2.4.18</t>
  </si>
  <si>
    <t xml:space="preserve">   2.2.2.4.19</t>
  </si>
  <si>
    <t xml:space="preserve">   2.2.2.4.20</t>
  </si>
  <si>
    <t xml:space="preserve">   2.2.2.4.21</t>
  </si>
  <si>
    <t xml:space="preserve">   2.2.2.4.22</t>
  </si>
  <si>
    <t xml:space="preserve">   2.2.2.4.23</t>
  </si>
  <si>
    <t xml:space="preserve">   2.2.2.4.24</t>
  </si>
  <si>
    <t xml:space="preserve">   2.2.2.4.25</t>
  </si>
  <si>
    <t xml:space="preserve">   2.2.2.4.26</t>
  </si>
  <si>
    <t xml:space="preserve">   2.2.2.5</t>
  </si>
  <si>
    <t xml:space="preserve">   2.2.2.5.1</t>
  </si>
  <si>
    <t xml:space="preserve">   2.2.2.5.2</t>
  </si>
  <si>
    <t xml:space="preserve">   2.2.2.5.3</t>
  </si>
  <si>
    <t xml:space="preserve">   2.2.2.5.4</t>
  </si>
  <si>
    <t xml:space="preserve">   2.2.2.5.5</t>
  </si>
  <si>
    <t xml:space="preserve">   2.2.2.5.6</t>
  </si>
  <si>
    <t xml:space="preserve">   2.2.2.5.7</t>
  </si>
  <si>
    <t xml:space="preserve">   2.2.2.5.8</t>
  </si>
  <si>
    <t xml:space="preserve">   2.2.2.5.9</t>
  </si>
  <si>
    <t xml:space="preserve">   2.2.2.5.10</t>
  </si>
  <si>
    <t xml:space="preserve">   2.2.2.5.11</t>
  </si>
  <si>
    <t xml:space="preserve">   2.2.3.2</t>
  </si>
  <si>
    <t xml:space="preserve">   2.2.3.3</t>
  </si>
  <si>
    <t xml:space="preserve">   2.2.3.4</t>
  </si>
  <si>
    <t xml:space="preserve">   2.2.3.5</t>
  </si>
  <si>
    <t xml:space="preserve">   2.2.3.6</t>
  </si>
  <si>
    <t xml:space="preserve">   2.2.3.7</t>
  </si>
  <si>
    <t xml:space="preserve">   2.2.3.8</t>
  </si>
  <si>
    <t xml:space="preserve">   2.2.3.9</t>
  </si>
  <si>
    <t xml:space="preserve">   2.2.3.10</t>
  </si>
  <si>
    <t xml:space="preserve">   2.2.3.11</t>
  </si>
  <si>
    <t xml:space="preserve">   2.2.3.12</t>
  </si>
  <si>
    <t xml:space="preserve">   2.2.3.13</t>
  </si>
  <si>
    <t xml:space="preserve">   2.2.3.14</t>
  </si>
  <si>
    <t xml:space="preserve">   2.2.3.15</t>
  </si>
  <si>
    <t xml:space="preserve">   2.2.3.16</t>
  </si>
  <si>
    <t xml:space="preserve">   2.2.3.17</t>
  </si>
  <si>
    <t xml:space="preserve">   2.2.3.18</t>
  </si>
  <si>
    <t xml:space="preserve">   2.2.3.19</t>
  </si>
  <si>
    <t xml:space="preserve">   2.2.3.20</t>
  </si>
  <si>
    <t xml:space="preserve">   2.2.3.21</t>
  </si>
  <si>
    <t xml:space="preserve">   2.2.3.22</t>
  </si>
  <si>
    <t xml:space="preserve">   2.2.3.23</t>
  </si>
  <si>
    <t xml:space="preserve">   2.2.3.24</t>
  </si>
  <si>
    <t xml:space="preserve">   2.2.3.25</t>
  </si>
  <si>
    <t xml:space="preserve">   2.2.3.26</t>
  </si>
  <si>
    <t xml:space="preserve">   2.2.3.27</t>
  </si>
  <si>
    <t xml:space="preserve">   2.2.3.28</t>
  </si>
  <si>
    <t xml:space="preserve">   2.2.3.29</t>
  </si>
  <si>
    <t xml:space="preserve">   2.2.3.30</t>
  </si>
  <si>
    <t xml:space="preserve">   2.2.3.31</t>
  </si>
  <si>
    <t xml:space="preserve">   2.2.3.32</t>
  </si>
  <si>
    <t xml:space="preserve">   2.2.3.33</t>
  </si>
  <si>
    <t xml:space="preserve">   2.2.3.34</t>
  </si>
  <si>
    <t xml:space="preserve">   2.2.3.35</t>
  </si>
  <si>
    <t>Steuer- und Bedienelemente</t>
  </si>
  <si>
    <t>Anzeige von Geräte- &amp; Tischpositionen, Systemmeldungen und Dosiswerten sowohl im Untersuchungs- wie auch im 
Kontrollraum</t>
  </si>
  <si>
    <t xml:space="preserve">   2.2.4.2</t>
  </si>
  <si>
    <t xml:space="preserve">   2.2.4.3</t>
  </si>
  <si>
    <t xml:space="preserve">   2.2.4.4</t>
  </si>
  <si>
    <t xml:space="preserve">   2.2.4.5</t>
  </si>
  <si>
    <t xml:space="preserve">   2.2.4.6</t>
  </si>
  <si>
    <t xml:space="preserve">   2.2.4.7</t>
  </si>
  <si>
    <t xml:space="preserve">   2.2.4.8</t>
  </si>
  <si>
    <t xml:space="preserve">   2.2.4.9</t>
  </si>
  <si>
    <t xml:space="preserve">   2.2.4.10</t>
  </si>
  <si>
    <t xml:space="preserve">   2.2.4.11</t>
  </si>
  <si>
    <t xml:space="preserve">   2.2.4.12</t>
  </si>
  <si>
    <t xml:space="preserve">   2.2.4.13</t>
  </si>
  <si>
    <t xml:space="preserve">   2.2.4.14</t>
  </si>
  <si>
    <t xml:space="preserve">   2.2.4.15</t>
  </si>
  <si>
    <t xml:space="preserve">   2.2.4.16</t>
  </si>
  <si>
    <t xml:space="preserve">   2.2.4.17</t>
  </si>
  <si>
    <t xml:space="preserve">   2.2.4.18</t>
  </si>
  <si>
    <t xml:space="preserve">   2.2.4.19</t>
  </si>
  <si>
    <t xml:space="preserve">   2.2.4.20</t>
  </si>
  <si>
    <t xml:space="preserve">   2.2.4.21</t>
  </si>
  <si>
    <t xml:space="preserve">   2.2.4.22</t>
  </si>
  <si>
    <t xml:space="preserve">   2.2.4.23</t>
  </si>
  <si>
    <t xml:space="preserve">   2.2.4.24</t>
  </si>
  <si>
    <t xml:space="preserve">   2.2.4.25</t>
  </si>
  <si>
    <t xml:space="preserve">   2.2.4.26</t>
  </si>
  <si>
    <t xml:space="preserve">   2.2.4.27</t>
  </si>
  <si>
    <t xml:space="preserve">   2.2.4.28</t>
  </si>
  <si>
    <t xml:space="preserve">   2.2.4.29</t>
  </si>
  <si>
    <t xml:space="preserve">   2.2.4.30</t>
  </si>
  <si>
    <t xml:space="preserve">   2.2.4.31</t>
  </si>
  <si>
    <t xml:space="preserve">   2.2.4.32</t>
  </si>
  <si>
    <t xml:space="preserve">   2.2.4.33</t>
  </si>
  <si>
    <t xml:space="preserve">   2.2.4.34</t>
  </si>
  <si>
    <t xml:space="preserve">   2.2.4.35</t>
  </si>
  <si>
    <t xml:space="preserve">   2.2.4.36</t>
  </si>
  <si>
    <t xml:space="preserve">   2.2.4.37</t>
  </si>
  <si>
    <t xml:space="preserve">   2.2.4.38</t>
  </si>
  <si>
    <t xml:space="preserve">   2.2.5.14</t>
  </si>
  <si>
    <t xml:space="preserve">   2.2.5.15</t>
  </si>
  <si>
    <t xml:space="preserve">   2.2.5.16</t>
  </si>
  <si>
    <t xml:space="preserve">   2.2.5.17</t>
  </si>
  <si>
    <t xml:space="preserve">   2.2.5.18</t>
  </si>
  <si>
    <t xml:space="preserve">   2.2.5.19</t>
  </si>
  <si>
    <t xml:space="preserve">   2.2.5.20</t>
  </si>
  <si>
    <t xml:space="preserve">   2.2.5.21</t>
  </si>
  <si>
    <t xml:space="preserve">   2.2.5.22</t>
  </si>
  <si>
    <t xml:space="preserve">   2.2.5.23</t>
  </si>
  <si>
    <t xml:space="preserve">   2.2.5.24</t>
  </si>
  <si>
    <t xml:space="preserve">   2.2.5.25</t>
  </si>
  <si>
    <t xml:space="preserve">   2.2.5.26</t>
  </si>
  <si>
    <t xml:space="preserve">   2.2.5.27</t>
  </si>
  <si>
    <t xml:space="preserve">   2.2.5.28</t>
  </si>
  <si>
    <t xml:space="preserve">   2.2.5.29</t>
  </si>
  <si>
    <t xml:space="preserve">   2.3</t>
  </si>
  <si>
    <t xml:space="preserve">   2.3.1.1</t>
  </si>
  <si>
    <t>Bildgebung, Bildverarbeitung, Bildnachbearbeitung</t>
  </si>
  <si>
    <t xml:space="preserve">   2.2.7</t>
  </si>
  <si>
    <t xml:space="preserve">   2.2.6.1</t>
  </si>
  <si>
    <t xml:space="preserve">   2.2.7.1</t>
  </si>
  <si>
    <t xml:space="preserve">   2.2.6.2</t>
  </si>
  <si>
    <t xml:space="preserve">   2.2.6.3</t>
  </si>
  <si>
    <t xml:space="preserve">   2.2.6.4</t>
  </si>
  <si>
    <t xml:space="preserve">   2.2.6.5</t>
  </si>
  <si>
    <t xml:space="preserve">   2.2.7.2</t>
  </si>
  <si>
    <t xml:space="preserve">   2.2.8</t>
  </si>
  <si>
    <t xml:space="preserve">   2.2.8.1</t>
  </si>
  <si>
    <t>Strahlenschutzelemente</t>
  </si>
  <si>
    <t>Untersuchungsleuchte</t>
  </si>
  <si>
    <t>Wechselsprechanlage</t>
  </si>
  <si>
    <t>An Deckenschienensystem fahrbare, freipositionierbare LED Untersuchungsleuchte (mind. 60.000 Lux)</t>
  </si>
  <si>
    <t>LED Untersuchungsleuchte mit mind. 60.000 Lux</t>
  </si>
  <si>
    <t xml:space="preserve">   2.2.8.2</t>
  </si>
  <si>
    <t xml:space="preserve">   2.2.8.3</t>
  </si>
  <si>
    <t xml:space="preserve">   2.2.9</t>
  </si>
  <si>
    <t xml:space="preserve">   2.2.9.1</t>
  </si>
  <si>
    <t xml:space="preserve">   2.2.10</t>
  </si>
  <si>
    <t xml:space="preserve">   2.2.10.1</t>
  </si>
  <si>
    <t xml:space="preserve">   2.2.10.2</t>
  </si>
  <si>
    <t xml:space="preserve">   2.2.10.3</t>
  </si>
  <si>
    <t xml:space="preserve">   2.2.9.2</t>
  </si>
  <si>
    <t xml:space="preserve">   2.2.9.3</t>
  </si>
  <si>
    <t xml:space="preserve">   2.2.11</t>
  </si>
  <si>
    <t xml:space="preserve">   2.2.11.1</t>
  </si>
  <si>
    <t xml:space="preserve">   2.2.12</t>
  </si>
  <si>
    <t xml:space="preserve">   2.2.12.1</t>
  </si>
  <si>
    <t>Patienten-Kollisionsschutz bzw. Sicherheitssystem für die C-Bogen Bewegungen</t>
  </si>
  <si>
    <t xml:space="preserve">   2.2.13</t>
  </si>
  <si>
    <t xml:space="preserve">   2.2.13.1</t>
  </si>
  <si>
    <t xml:space="preserve">   2.3.1.2</t>
  </si>
  <si>
    <t xml:space="preserve">   2.3.1.3</t>
  </si>
  <si>
    <t xml:space="preserve">   2.3.1.4</t>
  </si>
  <si>
    <t xml:space="preserve">   2.3.1.5</t>
  </si>
  <si>
    <t xml:space="preserve">   2.3.1.6</t>
  </si>
  <si>
    <t xml:space="preserve">   2.3.1.7</t>
  </si>
  <si>
    <t xml:space="preserve">   2.3.1.8</t>
  </si>
  <si>
    <t xml:space="preserve">   2.3.1.9</t>
  </si>
  <si>
    <t xml:space="preserve">   2.3.2</t>
  </si>
  <si>
    <t xml:space="preserve">   2.3.2.1</t>
  </si>
  <si>
    <t xml:space="preserve">   2.3.3</t>
  </si>
  <si>
    <t xml:space="preserve">   2.3.3.1</t>
  </si>
  <si>
    <t xml:space="preserve">   2.3.4</t>
  </si>
  <si>
    <t xml:space="preserve">   2.3.4.1</t>
  </si>
  <si>
    <r>
      <rPr>
        <sz val="11"/>
        <rFont val="Calibri"/>
        <family val="2"/>
      </rPr>
      <t>Bildsystemsoftware mit Bildfrequenzen im Bereich von 0,5-30 B/s</t>
    </r>
    <r>
      <rPr>
        <sz val="12"/>
        <color theme="1"/>
        <rFont val="Calibri"/>
        <family val="2"/>
        <scheme val="minor"/>
      </rPr>
      <t>ek</t>
    </r>
  </si>
  <si>
    <t xml:space="preserve">   2.4</t>
  </si>
  <si>
    <t>Dosismanagement</t>
  </si>
  <si>
    <t xml:space="preserve">   2.5</t>
  </si>
  <si>
    <t xml:space="preserve">   2.5.1.</t>
  </si>
  <si>
    <t xml:space="preserve">   2.5.1.1</t>
  </si>
  <si>
    <t>kombiniertes Hämodynamisches und elektrophysiologisches Registrier- und Informationssystem für das HKL</t>
  </si>
  <si>
    <t>Ein kombiniertes System zur Erfassung und Auswertung wichtiger hämodynamischer und elektrophysiologischer Parameter im Rahmen diagnostischer und interventioneller kardiologischer Verfahren</t>
  </si>
  <si>
    <t xml:space="preserve">Herzkatheterisierung,  Analyse und Datenbankvorgänge müssen gleichzeitig ablaufen. Es müssen über Standardnetzwerke wie Ethernet anzuschließen sein, um Informationen mit externen Systemen gemeinsam nutzen zu können. Das Katheter Labor-Registriersystem muss DICOM-Kurvenobjekte untertützen. </t>
  </si>
  <si>
    <t xml:space="preserve">Berechnung und Dokumentation aller kardiologischen Parameter wie Vitien, Shunts, Sauerstoffsättigungen, etc. Dokumentation verbrauchter Materialien. Erstellen kunden-spezifischer Befundberichte. </t>
  </si>
  <si>
    <t>Bidirektionale Kommunikation des angebotenen hämodynamischen Messplatzes mit dem Kard-Angio-System zum Austausch von Patienten- sowie Untersuchungsdaten (DICOM MPPS).</t>
  </si>
  <si>
    <t>Vollumfängliche Integration des angebotenen hämodynamischen Messplatzes in ein kardiologisches Dokumentationssystem oder KIS mit bidirektionalem Standard-DICOM-Datenaustausch (Patientendaten, Befunde, Leistungen, etc.) auf Basis IHE-konformer Kommunikation</t>
  </si>
  <si>
    <t>Kundenspezifische und strukturierte Eingabe und Bearbeitung von administrativen Daten wie Katheter und Medikamenten. Dabei muss die Eingabe von ACT, Allergien möglich sein</t>
  </si>
  <si>
    <t>Erstellen von verschiedenen Befunden für die im Katheterlabor durchgeführten Untersuchungen</t>
  </si>
  <si>
    <t>Gestalten von individuell konfigurierten Befunden durch Dokumentvorlagen mit Ereignissen, Datengruppen, Tabellen und Feldern für die im Katheterlabor durchgeführten Untersuchungen</t>
  </si>
  <si>
    <t>Durchführen von Qualitätskontrollen der klinischen Ergebnisse mit Hilfe statistischer Auswertungen</t>
  </si>
  <si>
    <t>Konfigurierbarkeit von kompletten Arbeitsabläufen auf die verschiedenen Prozeduren - Workflows</t>
  </si>
  <si>
    <t>4 invasive Drücke, 12 Kanal EKG, SpO2 und NiBP</t>
  </si>
  <si>
    <r>
      <t>Erweiterung</t>
    </r>
    <r>
      <rPr>
        <b/>
        <sz val="12"/>
        <rFont val="Calibri"/>
        <family val="2"/>
        <scheme val="minor"/>
      </rPr>
      <t xml:space="preserve"> </t>
    </r>
    <r>
      <rPr>
        <sz val="12"/>
        <rFont val="Calibri"/>
        <family val="2"/>
        <scheme val="minor"/>
      </rPr>
      <t xml:space="preserve">des angebotenen hämodynamischen Messplatzes um eine ins System integrierte Anzeige und Berechnung der fraktionellen Flussreserve FFR </t>
    </r>
  </si>
  <si>
    <t>Patientenregistrierung, Import von demographischen Patientendaten aus dem Krankenhausinformationssystem</t>
  </si>
  <si>
    <t xml:space="preserve">   2.5.1.1.1</t>
  </si>
  <si>
    <t xml:space="preserve">   2.5.1.0.1</t>
  </si>
  <si>
    <t>12-Kanal-EKG</t>
  </si>
  <si>
    <t>Mind. 12-Kanal-EKG</t>
  </si>
  <si>
    <t>Abtastrate bzw. Abtastfrequenz mind. 2000 Hz</t>
  </si>
  <si>
    <t>Bitte geben Sie den Messbereich der Herzfrequenz in Anzahl/pro Minute an.</t>
  </si>
  <si>
    <t>Bitte geben Sie die Frequenzen in Hz an.</t>
  </si>
  <si>
    <t>Bitte geben Sie den Eingangssignalbereich in V an.</t>
  </si>
  <si>
    <t>Bitte geben Sie das Signalrauschen in μV an.</t>
  </si>
  <si>
    <t>Bitte geben Sie die Auflösung in μV an.</t>
  </si>
  <si>
    <t xml:space="preserve">   2.5.1.1.2</t>
  </si>
  <si>
    <t xml:space="preserve">   2.5.1.1.3</t>
  </si>
  <si>
    <t xml:space="preserve">   2.5.1.1.4</t>
  </si>
  <si>
    <t xml:space="preserve">   2.5.1.1.5</t>
  </si>
  <si>
    <t xml:space="preserve">   2.5.1.1.6</t>
  </si>
  <si>
    <t xml:space="preserve">   2.5.1.1.7</t>
  </si>
  <si>
    <t xml:space="preserve">   2.5.1.1.8</t>
  </si>
  <si>
    <t xml:space="preserve">   2.5.1.0.2</t>
  </si>
  <si>
    <t xml:space="preserve">   2.5.1.0.3</t>
  </si>
  <si>
    <t xml:space="preserve">   2.5.1.0.4</t>
  </si>
  <si>
    <t xml:space="preserve">   2.5.1.0.5</t>
  </si>
  <si>
    <t xml:space="preserve">   2.5.1.0.6</t>
  </si>
  <si>
    <t xml:space="preserve">   2.5.1.0.7</t>
  </si>
  <si>
    <t xml:space="preserve">   2.5.1.0.8</t>
  </si>
  <si>
    <t xml:space="preserve">   2.5.1.0.9</t>
  </si>
  <si>
    <t xml:space="preserve">   2.5.1.0.10</t>
  </si>
  <si>
    <t xml:space="preserve">   2.5.1.0.11</t>
  </si>
  <si>
    <t xml:space="preserve">   2.5.1.0.12</t>
  </si>
  <si>
    <t xml:space="preserve">   2.5.1.2</t>
  </si>
  <si>
    <t>Invasiver Blutdruck</t>
  </si>
  <si>
    <t>Nicht-Invasiver Blutdruck</t>
  </si>
  <si>
    <t xml:space="preserve">   2.5.1.3</t>
  </si>
  <si>
    <t xml:space="preserve">   2.5.1.3.1</t>
  </si>
  <si>
    <t>Messmodul in Signaleingangsbox integriert?</t>
  </si>
  <si>
    <t>Messmethode: Oszillometrie mit schrittweiser Druckreduzierung?</t>
  </si>
  <si>
    <t>Mind. ≥ 4 Druckeingänge</t>
  </si>
  <si>
    <t>Bitte geben Sie die Anzahl der Druckeingänge an.</t>
  </si>
  <si>
    <t>Bitte geben Sie den Messbereich in mm Hg an.</t>
  </si>
  <si>
    <t>Bitte geben Sie die Anzahl der Tiefpassfilter in Stck an.</t>
  </si>
  <si>
    <t>Bitte geben Sie die Abtastrate bzw. Abtastfrequenz in Hz an.</t>
  </si>
  <si>
    <t xml:space="preserve">   2.5.1.2.1</t>
  </si>
  <si>
    <t xml:space="preserve">   2.5.1.2.2</t>
  </si>
  <si>
    <t xml:space="preserve">   2.5.1.2.3</t>
  </si>
  <si>
    <t xml:space="preserve">   2.5.1.2.4</t>
  </si>
  <si>
    <t xml:space="preserve">   2.5.1.2.5</t>
  </si>
  <si>
    <t xml:space="preserve">   2.5.1.2.6</t>
  </si>
  <si>
    <t>Bitte geben Sie den systolischen Messbereich in mm Hg an.</t>
  </si>
  <si>
    <t>Bitte geben Sie den diastolischen Messbereich in mm Hg an.</t>
  </si>
  <si>
    <t xml:space="preserve">   2.5.1.4</t>
  </si>
  <si>
    <t xml:space="preserve">   2.5.1.4.1</t>
  </si>
  <si>
    <t>SpO2</t>
  </si>
  <si>
    <t>Sauerstoffsättigungsbereich von 0 bis 100 %</t>
  </si>
  <si>
    <t xml:space="preserve">   2.5.1.4.2</t>
  </si>
  <si>
    <t xml:space="preserve">   2.5.1.5</t>
  </si>
  <si>
    <t xml:space="preserve">   2.5.1.5.1</t>
  </si>
  <si>
    <t>Herzzeitvolumen</t>
  </si>
  <si>
    <t>Thermodilutionsmethode</t>
  </si>
  <si>
    <t>Kabel-Starterkit für Thermodilution enthalten</t>
  </si>
  <si>
    <t>HZV aus Angiographie Daten</t>
  </si>
  <si>
    <t>Integriert in Signaleingangsbox</t>
  </si>
  <si>
    <t xml:space="preserve">   2.5.1.5.2</t>
  </si>
  <si>
    <t xml:space="preserve">   2.5.1.5.3</t>
  </si>
  <si>
    <t xml:space="preserve">   2.5.1.5.4</t>
  </si>
  <si>
    <t xml:space="preserve">   2.5.1.5.5</t>
  </si>
  <si>
    <t xml:space="preserve">   2.5.1.5.6</t>
  </si>
  <si>
    <t xml:space="preserve">   2.5.1.5.7</t>
  </si>
  <si>
    <t xml:space="preserve">Bitte geben Sie den Messbereich in min an. </t>
  </si>
  <si>
    <t>Bitte geben Sie die Bluttemperatur in ° Celsius an.</t>
  </si>
  <si>
    <t>Bitte geben Sie die Injektattemperatur in ° Celsius an.</t>
  </si>
  <si>
    <t xml:space="preserve">   2.5.1.6</t>
  </si>
  <si>
    <t xml:space="preserve">   2.5.1.6.1</t>
  </si>
  <si>
    <t>Signaleingangsbox und Kathetereingangsbox Hämo-System</t>
  </si>
  <si>
    <t>Signaleingangsbox alternativ in einer Halterung unter dem Untersuchungstisch, um den Fußboden und Tisch freizuhalten?</t>
  </si>
  <si>
    <t>Verfügbar im Untersuchungsraum direkt am Patiententisch?</t>
  </si>
  <si>
    <t>Anbringung an Schiene des Untersuchungstisches möglich?</t>
  </si>
  <si>
    <t>Bitte geben Sie die Anzahl der Drücke in Stck an.</t>
  </si>
  <si>
    <t>Bitte geben Sie EKG in V/mV an.</t>
  </si>
  <si>
    <t>Bitte geben Sie den Druck in mV/ mm Hg an.</t>
  </si>
  <si>
    <t>Bitte geben Sie die EKG-Frequenzen in Hz an.</t>
  </si>
  <si>
    <t xml:space="preserve">   2.5.1.6.2</t>
  </si>
  <si>
    <t xml:space="preserve">   2.5.1.6.3</t>
  </si>
  <si>
    <t xml:space="preserve">   2.5.1.6.4</t>
  </si>
  <si>
    <t xml:space="preserve">   2.5.1.6.5</t>
  </si>
  <si>
    <t xml:space="preserve">   2.5.1.6.6</t>
  </si>
  <si>
    <t xml:space="preserve">   2.5.1.6.7</t>
  </si>
  <si>
    <t xml:space="preserve">   2.5.1.7</t>
  </si>
  <si>
    <t xml:space="preserve">   2.5.1.7.1</t>
  </si>
  <si>
    <t xml:space="preserve">Kommunikationsschnittstellen Hämo-System </t>
  </si>
  <si>
    <t>Vollständig integriertes System mit direkter Ethernet-Verbindung zum Angiographie System</t>
  </si>
  <si>
    <t>Nur einmalige Registrierung am Hämo-System erforderlich</t>
  </si>
  <si>
    <t>dadurch automatische konsistente Datenhaltung am Angio-System und Hämo-System</t>
  </si>
  <si>
    <t>Automatisches Senden von demographischen Daten zum Angiographie System und automatisches Starten der Untersuchung am Angiographie System?</t>
  </si>
  <si>
    <t>Empfang von Untersuchungs- und Dosisdaten vom Angiographie System?</t>
  </si>
  <si>
    <t>Unterstützung des gesamten Transfers zu externen kardiologischen Daten-Management-Systemen (CDMS) und/oder kardiologischen Informations- Systemen (CIS) durch DICOM Worklist und bidirektionales HL7 Interface</t>
  </si>
  <si>
    <t>Transfer demographischer Patientendaten zum Registriersystem?</t>
  </si>
  <si>
    <t xml:space="preserve">   2.5.1.7.2</t>
  </si>
  <si>
    <t xml:space="preserve">   2.5.1.7.3</t>
  </si>
  <si>
    <t xml:space="preserve">   2.5.1.7.4</t>
  </si>
  <si>
    <t xml:space="preserve">   2.5.1.7.5</t>
  </si>
  <si>
    <t xml:space="preserve">   2.5.1.7.6</t>
  </si>
  <si>
    <t xml:space="preserve">   2.5.1.7.7</t>
  </si>
  <si>
    <t xml:space="preserve">   2.5.1.8</t>
  </si>
  <si>
    <t xml:space="preserve">   2.5.1.8.1</t>
  </si>
  <si>
    <t>Integrierte FFR-Messung</t>
  </si>
  <si>
    <t>FFR-Messungen müssen direkt vom Bedienelement aus möglich sein ohne zusätzlichen separaten Touch Monitor</t>
  </si>
  <si>
    <t>In das Hämo-System integrierte Druckdrahtmessung FFR, pd/pa und andere Möglichkeiten.  Tischseitige Bedienung mit Unterstützung verschiedenener Device-Hersteller</t>
  </si>
  <si>
    <t xml:space="preserve">Werden Druck-Drähte (Pressure Wires) verschiedener Hersteller unterstützt? </t>
  </si>
  <si>
    <t>Bitte geben Sie die unterstützten Hersteller an.</t>
  </si>
  <si>
    <t xml:space="preserve">   2.5.1.8.2</t>
  </si>
  <si>
    <t xml:space="preserve">   2.5.1.8.3</t>
  </si>
  <si>
    <t xml:space="preserve">   2.5.1.8.4</t>
  </si>
  <si>
    <t xml:space="preserve">   2.5.1.9</t>
  </si>
  <si>
    <t xml:space="preserve">   2.5.1.9.1</t>
  </si>
  <si>
    <t>Unterbrechungsfreie Stromversorgung für Hämo-System</t>
  </si>
  <si>
    <t xml:space="preserve">Hämodynamischer Messplatz </t>
  </si>
  <si>
    <t>Unterbrechungsfreie Stromversorgung</t>
  </si>
  <si>
    <t>Mindestens 5 min. Überbrückungszeit</t>
  </si>
  <si>
    <t xml:space="preserve">   2.5.1.9.2</t>
  </si>
  <si>
    <t xml:space="preserve">   2.5.2</t>
  </si>
  <si>
    <t xml:space="preserve">Elektrophysiologischer Messplatz </t>
  </si>
  <si>
    <t>Mind. 96 Elektrodeneingänge für IEKG</t>
  </si>
  <si>
    <t>Mind. 12 IEKG Hochpass-Filter und mind. 6 Tiefpassfilter</t>
  </si>
  <si>
    <t>Zusätzliche Signalausgänge für Elektrophysiologie: Jede IEKG Ableitung bipolar oder unipolar</t>
  </si>
  <si>
    <t>Stimulator-Schnittstelle mit Mind. 4 bipolaren Kanälen</t>
  </si>
  <si>
    <t>SchnittstelIe zu HF-Ablatoren gängiger Hersteller wie z.B. Medtronics Atakr,  Boston Scientific Maestro, Stockert 70, EP-Shuttle, SmartAblate oder  St.Jude IBI 1500 T9/T11</t>
  </si>
  <si>
    <t>SchnittstelIe zu Mappingsystem Carto von Biosense Webster</t>
  </si>
  <si>
    <t xml:space="preserve">Zusätzliche Messsoftware für elektrophysiologische Untersuchungen zur Bearbeitung, Modifizierung und Nachberechnung von elektrophysiologischen Untersuchungen </t>
  </si>
  <si>
    <t>Komprimierte Anzeige von EKG-/IEKG-Kurven (Holter-Lizenz)</t>
  </si>
  <si>
    <t>Es möglich, die EKG/IEKG/IBP-Signale als Rohdaten aus der Hämo- und EP-Anwendung zu exportieren (auch auf USB-Stick), um weitere wissenschaftliche Analysen der Kurven durchzuführen.</t>
  </si>
  <si>
    <t xml:space="preserve">   2.5.2.1</t>
  </si>
  <si>
    <t xml:space="preserve">   2.5.2.2</t>
  </si>
  <si>
    <t xml:space="preserve">   2.5.2.3</t>
  </si>
  <si>
    <t xml:space="preserve">   2.5.2.4</t>
  </si>
  <si>
    <t xml:space="preserve">   2.5.2.5</t>
  </si>
  <si>
    <t xml:space="preserve">   2.5.2.6</t>
  </si>
  <si>
    <t xml:space="preserve">   2.5.2.7</t>
  </si>
  <si>
    <t xml:space="preserve">   2.5.2.8</t>
  </si>
  <si>
    <t xml:space="preserve">   2.5.2.9</t>
  </si>
  <si>
    <t>Bitte geben Sie den Hersteller und die Systembezeichnung an.</t>
  </si>
  <si>
    <t>Großbildmonitor am Tragarmsystem im Untersuchungsraum</t>
  </si>
  <si>
    <t xml:space="preserve">   2.2.14</t>
  </si>
  <si>
    <t>Kontrastmittelinjektor</t>
  </si>
  <si>
    <t xml:space="preserve">   2.2.14.1</t>
  </si>
  <si>
    <t xml:space="preserve">   2.2.15</t>
  </si>
  <si>
    <t xml:space="preserve">   2.2.15.1</t>
  </si>
  <si>
    <t xml:space="preserve">   2.2.15.2</t>
  </si>
  <si>
    <t xml:space="preserve">   2.2.15.3</t>
  </si>
  <si>
    <t>Fahrbarer Kontrastmittelinjektor inkl. Anbindung an das Angiographiesystem, Acist CVi oder vergleichbar</t>
  </si>
  <si>
    <t xml:space="preserve">   2.5.0.0.1</t>
  </si>
  <si>
    <t xml:space="preserve">   2.5.0.0.2</t>
  </si>
  <si>
    <t xml:space="preserve">   2.2.14.2</t>
  </si>
  <si>
    <t>Abmaße und Installationsangaben</t>
  </si>
  <si>
    <t>Energieeffizienz-Angaben des Gesamtsystems gemäß COCIR SRI, CPV 33111000-1, 33111650-2</t>
  </si>
  <si>
    <t>Bitte geben Sie die Energieeffizienz des Gesamtsystems (gemäß COCIR SRI, CPV 33111000-1, 33111650 -2) pro Tag in kVA an.</t>
  </si>
  <si>
    <t>Bitte geben Sie den Anschlusswert / Nennwert des Systems in kVA an.</t>
  </si>
  <si>
    <t>Bitte geben Sie den maximalen Netzinnenwiderstand  in mΩ an.</t>
  </si>
  <si>
    <t>Bitte geben Sie die Nennspannung, Phasen, Frequenz in V, Text, Hz an.</t>
  </si>
  <si>
    <t>Bitte geben Sie die Netzabsicherung intern / extern in A an.</t>
  </si>
  <si>
    <t xml:space="preserve">   2.6</t>
  </si>
  <si>
    <t xml:space="preserve">   2.6.1</t>
  </si>
  <si>
    <t xml:space="preserve">   2.6.1.1</t>
  </si>
  <si>
    <t xml:space="preserve">   2.6.2</t>
  </si>
  <si>
    <t xml:space="preserve">   2.6.2.1</t>
  </si>
  <si>
    <t xml:space="preserve">   2.6.2.2</t>
  </si>
  <si>
    <t xml:space="preserve">   2.6.2.3</t>
  </si>
  <si>
    <t xml:space="preserve">   2.6.2.4</t>
  </si>
  <si>
    <t xml:space="preserve">   2.6.3</t>
  </si>
  <si>
    <t xml:space="preserve">   2.6.3.1</t>
  </si>
  <si>
    <t>elektrische Anschluss- Daten</t>
  </si>
  <si>
    <t>typ. Wärmeabgabe an Raumluft Gesamt-System</t>
  </si>
  <si>
    <t>Bitte geben Sie die gesamte Wärmeabgabe an die Raumluft im Untersuchungsraum für C-Bogensystem, Tisch, Large Display, Hämo und EPU in W an.</t>
  </si>
  <si>
    <t>Bitte geben Sie die gesamte Wärmeabgabe an die Raumluft im Schaltraum für Bedienkonsolen, Monitore, Drucker, etc. in W an.</t>
  </si>
  <si>
    <t xml:space="preserve">   2.6.3.2</t>
  </si>
  <si>
    <t xml:space="preserve">   2.6.3.3</t>
  </si>
  <si>
    <t xml:space="preserve">   2.6.4</t>
  </si>
  <si>
    <t xml:space="preserve">   2.6.4.1</t>
  </si>
  <si>
    <t xml:space="preserve">   2.6.4.2</t>
  </si>
  <si>
    <t xml:space="preserve">   2.6.4.3</t>
  </si>
  <si>
    <t xml:space="preserve">   2.6.4.4</t>
  </si>
  <si>
    <t>Bitte geben Sie das größtes Einzel-Transportgewicht inkl. Verpackung in kg an.</t>
  </si>
  <si>
    <t>Bitte geben Sie das Gesamt-Transportgewicht inkl. Verpackung in kg an.</t>
  </si>
  <si>
    <t>Bitte geben Sie die größte Transportfigur (B x T x H) in m x m x m an.</t>
  </si>
  <si>
    <t>Bitte geben Sie die Standard-Lieferzeit nach Auftragseingang in Wochen an.</t>
  </si>
  <si>
    <t>Bitte geben Sie die durchschnittliche Installationsdauer nach baulicher Fertigstellung des Raumes in Tagen an.</t>
  </si>
  <si>
    <t xml:space="preserve">   2.6.4.5</t>
  </si>
  <si>
    <t xml:space="preserve">   2.6.5</t>
  </si>
  <si>
    <t xml:space="preserve">   2.6.5.1</t>
  </si>
  <si>
    <t xml:space="preserve">   2.6.5.2</t>
  </si>
  <si>
    <t xml:space="preserve">   2.6.6</t>
  </si>
  <si>
    <t xml:space="preserve">   2.6.6.1</t>
  </si>
  <si>
    <t xml:space="preserve">   2.6.6.2</t>
  </si>
  <si>
    <t>typische Gewichte</t>
  </si>
  <si>
    <t>wichtige Angaben zu Lieferung, Transport und Einbringung</t>
  </si>
  <si>
    <t xml:space="preserve">minimalen Raumabmessungen </t>
  </si>
  <si>
    <t>Bitte geben Sie die minimal zulässige Raumhöhe des Untersuchungsraumes,  gemessen vom höchsten Punkt des Fertigfußbodens (mit Bodenbelag) bis zum niedrigsten Punkt der Deckenunterkonstruktion in m an.</t>
  </si>
  <si>
    <t>Bitte geben Sie die Mindestraumgröße des Untersuchungsraumes ohne Einschränkungen bei Einhaltung der Sicherheitsabstände von 50 cm in m x m an.</t>
  </si>
  <si>
    <t>Bitte geben Sie das max. Gesamt-Gewicht im Untersuchungsraum für alle deckenhängenden Geräte und Elemente in kg an.</t>
  </si>
  <si>
    <t>Bitte geben Sie das max. Gesamt-Gewicht im Untersuchungsraum für alle bodenstehenden Geräte und Elemente in kg an.</t>
  </si>
  <si>
    <t xml:space="preserve">   2.6.6.3</t>
  </si>
  <si>
    <t>Bitte geben Sie das max. Gesamt-Gewicht im Technikraum für Generatorschrank, Bildsystem, Systemsteuerschrank, Kühlaggregat (Röhre), USV in kg an.</t>
  </si>
  <si>
    <t>Bitte geben Sie die gesamte Wärmeabgabe an die Raumluft im Technikraum für Generatorschrank, Bildsystem, Systemsteuerschrank, Kühlaggregat (Röhre) und USV in W an.</t>
  </si>
  <si>
    <t>Ein Schwerlastdecken-Schiene-System bestehend aus Tragprofilen im 
wiederkehrenden Achsraster zur sicheren Anordnung und Befestigung von 
medizinischen deckenhängenden Systemen.</t>
  </si>
  <si>
    <t xml:space="preserve">Die Größe des Schwerlastdeckenfeldes muss ausreichend für die monoplane Angiographieanlage inkl. aller weiteren deckenhängenden Komponenten dimensioniert werden. </t>
  </si>
  <si>
    <t xml:space="preserve">Die nach Montage der Angiographieanlage inkl. aller Komponenten freien Zwischenräume im Schwerlastdeckenfeld sind mit metallischen Deckenplatten (Farbwahl nach Abstimmung mit BH) zu verschließen. </t>
  </si>
  <si>
    <t xml:space="preserve">Eventuelle Kabelauslässe sind in die Platten einzuplanen und zu montieren. </t>
  </si>
  <si>
    <t>Die freien Bereiche der Schienen sind mit einem Gummidichtungsprofil (Farbwahl nach Abstimmung mit BH) hygienisch zu verschließen.</t>
  </si>
  <si>
    <t>Die Schwerlastdeckenkonstruktion muss schwingungsfrei ausgeführt werden.</t>
  </si>
  <si>
    <t>Belastungen von 3 kN bis 60 kN je nach Angabe des Angiographiegeräteherstellers sind zu realisieren.</t>
  </si>
  <si>
    <t xml:space="preserve">   2.2.10.4</t>
  </si>
  <si>
    <t xml:space="preserve">   2.2.10.5</t>
  </si>
  <si>
    <t xml:space="preserve">   2.2.10.6</t>
  </si>
  <si>
    <t xml:space="preserve">   2.2.10.7</t>
  </si>
  <si>
    <t xml:space="preserve">   2.2.10.8</t>
  </si>
  <si>
    <t>Medizinische Deckenversorgungseinheit "DVE", für den Einsatz in Katheterräumen zur Aufnahme aller notwendigen 
Installationen und Geräteträgersysteme.</t>
  </si>
  <si>
    <t>Die neue med. Versorgungseinheit, DVE´s ist eine vollständig installierte stückgeprüfte elektromedizinische Geräteeinheiten. Die med. Versorgungseinheit ist nach dem Medizinproduktegesetz (MPG) ein Medizinprodukt, nach Richtlinie 93/42/ EWG Anhang IX klassifiziert und somit der Klasse II b zugeordnet. Sie wird kundenspezifisch gefertigt und vom Hersteller im eigenen
Konformitätsbewertungs-Verfahren geprüft.</t>
  </si>
  <si>
    <t>Alle Installationen von der Schnittstellenplatte in der Zwischendecke bis zu den Entnahmestellen im Basisstativkopf sind in flexibler Ausführung innerhalb der DVE installiert. Die Schläuche für die med. Gase entsprechen den Anforderungen der DIN EN ISO 7396-1 und DIN EN ISO 5359.</t>
  </si>
  <si>
    <t xml:space="preserve">Technische Daten: 
- Schwenkarm und Hubarm mit einem Doppel-Bremssystem 
- elektromotorische Höhenverstellung 
- Endanschläge sind gemäß Nutzerwunsch einstellbar 
- Obere Armlänge mind. 1000mm 
- Untere Armlänge mind. 1200mm </t>
  </si>
  <si>
    <t xml:space="preserve">Der Medienkopf beinhaltet jeweils die Medienversorgung (Gase und ELT) oberhalb des OP-Feldes und ist über ein Drehlager mit dem Distanzrohr am Tragsystem verbunden. Das Distanzrohr ist so einzustellen, dass für den Nutzer optimale 
Arbeitshöhen bzw. Durchgangshöhen gewährleistet bleiben. </t>
  </si>
  <si>
    <t>Medienbestückung DVE: 
- 2x Sauerstoff
- 2x Druckluft 5 bar 
- 2x Vakuum
- 1x Druckluft 8 bar
- 3x Doppeldose EDV inkl. Verkabelung zur Schnittstellenplatte 
- 8x 230V SV(IT) Schutzkontaktsteckdosen mit Deckel / Kontrollleuchte grün 
- 2x 230V ZSV Schutzkontaktsteckdosen mit Deckel / Kontrollleuchte orange 
- 10x Potentialausgleich</t>
  </si>
  <si>
    <t>Zubehörausstattung DVE:
- 3x Ablageboard zur Anbringung an die vertikalen Halteschienen mit seitl. Normgeräteschienen und int. Kantenschutz
- 1x Infusionsstange
- 1x Infusionskreuz</t>
  </si>
  <si>
    <t>Die Lieferung und Montage der Entnahmestellen und Steckdosen sind Inhalt des Angebotes</t>
  </si>
  <si>
    <t xml:space="preserve">Farbcodierung und Fabrikat der Gasentnahmestellen sind in Absprache mit dem Bauherrn festzulegen, ebenso 
die ELT-und Schwachstromdosen </t>
  </si>
  <si>
    <t xml:space="preserve">Zur Abdeckung der Öffnung der Zwischenraumdecke werden Baldachine in der flachsten möglichen Ausführung verwendet. 
Die Baldachine schließen zur Zwischendecke mit einer Silikon-Dichtlippe ab. Der Baldachin ist desinfektionsmittel- 
und korrosionsbeständig. </t>
  </si>
  <si>
    <t xml:space="preserve">Das Montagegestell zur Installation einer Versorgungseinheit und zur Überbrückung des Deckenzwischenraumes inklusive aller Befestigungsmaterialien, Deckenflansche, Distanzrohre, Rohrversteifungen, 2 Auslegern mit einem Stativkopf und Kleinmaterialien etc, sind entsprechend der DVE zu bemessen und Bestandteil des Angebotes. </t>
  </si>
  <si>
    <t>Am Gestell befinden sich Anschlusskomponenten zum Anschluss an alle geforderten Medien (ELT, Gase, EDV, etc.).</t>
  </si>
  <si>
    <t xml:space="preserve">   2.2.11.2</t>
  </si>
  <si>
    <t xml:space="preserve">   2.2.11.3</t>
  </si>
  <si>
    <t>Mikrofon und Bedieneinheit im Kontrollraum</t>
  </si>
  <si>
    <t>Lautsprecher zur Wiedergabe an Konsole im Kontrollraum</t>
  </si>
  <si>
    <t>Fußschalter zur Gesprächsauswahl im Untersuchungsraum</t>
  </si>
  <si>
    <t>Lautsprecher zur Wiedergabe an Monitor im Untersuchungsraum oder in der Decke montiert</t>
  </si>
  <si>
    <t>Funktionalität: 
- Ein-/Ausschalter 
- Lautstärkeregelung 
- Einbindung externer Audioquellen 
- akustische Echokompensation 
- Störgeräuschunterdrückung</t>
  </si>
  <si>
    <t xml:space="preserve">   2.2.11.4</t>
  </si>
  <si>
    <t xml:space="preserve">   2.2.11.5</t>
  </si>
  <si>
    <t xml:space="preserve">   2.2.11.6</t>
  </si>
  <si>
    <t xml:space="preserve">   2.2.11.7</t>
  </si>
  <si>
    <t xml:space="preserve">   2.2.9.4</t>
  </si>
  <si>
    <t xml:space="preserve">   2.2.9.5</t>
  </si>
  <si>
    <t xml:space="preserve">   2.2.9.6</t>
  </si>
  <si>
    <t xml:space="preserve">   2.2.9.7</t>
  </si>
  <si>
    <t xml:space="preserve">   2.2.9.8</t>
  </si>
  <si>
    <t xml:space="preserve">   2.2.9.9</t>
  </si>
  <si>
    <t xml:space="preserve">   2.2.9.10</t>
  </si>
  <si>
    <t xml:space="preserve">   2.2.9.11</t>
  </si>
  <si>
    <t xml:space="preserve">   2.2.9.12</t>
  </si>
  <si>
    <t xml:space="preserve">   2.2.9.13</t>
  </si>
  <si>
    <t>Workstation mit Monitor als Bedienkonsole im Schaltraum</t>
  </si>
  <si>
    <t>mind. eine Workstation als Bedienkonsole mit einem Hochkontrast- Monitor im Schaltraum mit mind.  24" Diagonale für Live-Bilddarstellung und zur Systemsteuerung ist im Angebot enthalten.</t>
  </si>
  <si>
    <t>Zur Livebilddarstellung steht im Kontrollraum eine Workstation mit Einbindung des Bildschirmes in die Cockpit- Lösung
und der dazugehörigen Konsole, Tastatur und Maus zur Verfügung. Alle Router, Switche, Kabel (Glasfaser oder Kupfer) und sonstige Adapter sind im Angebot enthalten.</t>
  </si>
  <si>
    <t>Das digitale Bildgebungssystem muss problemlos in die IT Infrastruktur des Klinikbetreibers eingebunden werden können</t>
  </si>
  <si>
    <t>Größe der standardmäßig gelieferten Bildspeicherkapazität bei einer Matrixgröße von 1024x1024/10 Bit mind. 100.000 Bilder</t>
  </si>
  <si>
    <t xml:space="preserve">Volldigitale Bildgebungskette </t>
  </si>
  <si>
    <t>Digitale Bildgebung</t>
  </si>
  <si>
    <t>Kann die Aufnahmedosis während der Untersuchung deutlich reduziert werden</t>
  </si>
  <si>
    <t>Kann damit eine max. Dosisreduktion von ca. 60% bei interventioneller Kardiologie mit Akquisitionsdosis von 80 nGy/f statt 240 nGy/f erzielt werden</t>
  </si>
  <si>
    <t>Möglichkeit zur Echtzeitstrahlendosiserfassung (Dosistracker)</t>
  </si>
  <si>
    <t>Ist es möglich, Hauteintrittsdosisgrenzwerte festzulegen</t>
  </si>
  <si>
    <t>Können die Dosisinformationen nach jeder Untersuchung im DICOM-Format dargestellt werden</t>
  </si>
  <si>
    <t>Können die Dosisinformationen in einem integrierten DICOM-Datensatz bestehend aus Bildern und Dosisinformationen gemeinsam in ein DICOM-Archiv verschickt werden</t>
  </si>
  <si>
    <t>Können die Dosisinformationen im DICOM-Format durch eine DICOM-fähige Analyse- Software/Datenbank flexibel ausgewertet und weiterverarbeitet werden</t>
  </si>
  <si>
    <t>Können die Dosisinformationen im Text-Format durch eine Analyse-Software/Datenbank flexibel ausgewertet, weiterverarbeitet und z. B. nach EXCEL exportiert werden</t>
  </si>
  <si>
    <t xml:space="preserve">   2.3.4.2</t>
  </si>
  <si>
    <t xml:space="preserve">   2.3.4.3</t>
  </si>
  <si>
    <t xml:space="preserve">   2.3.4.4</t>
  </si>
  <si>
    <t xml:space="preserve">   2.3.5</t>
  </si>
  <si>
    <t xml:space="preserve">   2.3.5.1</t>
  </si>
  <si>
    <t>Optimierung der Bildqualität</t>
  </si>
  <si>
    <t>Es müssen umfangreiche und wirksame Maßnahmen zur Optimierung der Bildqualität zur Verfügung stehen, die automatisch für eine bessere Bildqualität und somit für mehr Sicherheit bei Eingriffen ohne Erhöhung der Dosis erlauben. Stabile, konstante Bildqualität durch selbstanpassende Algorithmen</t>
  </si>
  <si>
    <t xml:space="preserve">   2.3.5.2</t>
  </si>
  <si>
    <t xml:space="preserve">durch Homogenisierung des Bildeindruckes indem über- und unterbelichtete Bildbereiche ausgeglichen werden, um einen homogenen Bildeindruck zu realisieren. Eine manuelle Nachkorrektur über die Bildfensterung ist überflüssig. </t>
  </si>
  <si>
    <t>durch Unterdrückung von Bildrauschen</t>
  </si>
  <si>
    <t>durch Kantenanhebung</t>
  </si>
  <si>
    <t>durch Unterdrückung von Bewegungsartefakten</t>
  </si>
  <si>
    <t xml:space="preserve">Bei Systemübergabe erfolgt eine kundenspezifische Anpassung der Bildqualitätsparameter </t>
  </si>
  <si>
    <t xml:space="preserve">   2.3.5.3</t>
  </si>
  <si>
    <t xml:space="preserve">   2.3.5.4</t>
  </si>
  <si>
    <t xml:space="preserve">   2.3.5.5</t>
  </si>
  <si>
    <t xml:space="preserve">   2.3.5.6</t>
  </si>
  <si>
    <t>Mikrofon mit akustischen Filtern zur Unterdrückung von Störgeräuschen im Untersuchungsraum an Decke oder Ähnlich montiert</t>
  </si>
  <si>
    <t>Es steht eine Wechselsprechanlage für die ungestörte Sprachkommunikation zwischen Untersuchungs- und Schaltraum zur Verfügung.</t>
  </si>
  <si>
    <t xml:space="preserve">Sowohl für den Schaltraum als auch für den Untersuchungsraum werden zusätzliche Headsets mit Zulassung im medizinischen Bereich gefordert (je 5 Stück zur gleichzeitigen Nutzung). </t>
  </si>
  <si>
    <t>Im Schaltraum muss ein Line-in Eingang für die Einspielung externer Musikgeräte verfügbar sein.</t>
  </si>
  <si>
    <t xml:space="preserve">   2.2.11.8</t>
  </si>
  <si>
    <t xml:space="preserve">   2.2.11.9</t>
  </si>
  <si>
    <t>Bildsystem- &amp; Auswertesoftware</t>
  </si>
  <si>
    <t>Können DL- CARD-Aufnahmen als Einzelbild- und als Serienaufnahmen mit zeitgesteuerten und manuell einstellbaren Bildfrequenzen aufgenommen werden?</t>
  </si>
  <si>
    <t>Sind Bildfrequenzen von mind. 7,5 bis 30 B/s für die Aufnahme von digitalen Echtzeitbildern inkl. CARD-Aufnahmen verfügbar?</t>
  </si>
  <si>
    <t>Ist eine Online-Überlagerung von aktiver Durchleuchtung und Referenzbild möglich</t>
  </si>
  <si>
    <t>Erfolgt eine vollautomatische dynamische Dichteoptimierung, so dass keine weiteren Benutzereingriffe erforderlich sind</t>
  </si>
  <si>
    <t xml:space="preserve">   2.3.1</t>
  </si>
  <si>
    <t xml:space="preserve">   2.3.2.2</t>
  </si>
  <si>
    <t xml:space="preserve">   2.3.2.3</t>
  </si>
  <si>
    <t xml:space="preserve">   2.3.2.4</t>
  </si>
  <si>
    <t xml:space="preserve">   2.3.2.5</t>
  </si>
  <si>
    <t xml:space="preserve">   2.3.2.6</t>
  </si>
  <si>
    <t xml:space="preserve">   2.3.2.7</t>
  </si>
  <si>
    <t xml:space="preserve">   2.3.2.8</t>
  </si>
  <si>
    <t xml:space="preserve">   2.3.2.9</t>
  </si>
  <si>
    <t xml:space="preserve">   2.3.4.0.1</t>
  </si>
  <si>
    <t xml:space="preserve">   2.3.4.0.2</t>
  </si>
  <si>
    <t xml:space="preserve">   2.3.4.0.4</t>
  </si>
  <si>
    <t xml:space="preserve">   2.3.4.0.5</t>
  </si>
  <si>
    <t xml:space="preserve">   2.3.4.0.6</t>
  </si>
  <si>
    <t xml:space="preserve">   2.3.4.0.7</t>
  </si>
  <si>
    <t xml:space="preserve">   2.3.4.0.8</t>
  </si>
  <si>
    <t xml:space="preserve">   2.3.4.0.9</t>
  </si>
  <si>
    <t xml:space="preserve">   2.3.4.0.10</t>
  </si>
  <si>
    <t xml:space="preserve">   2.3.4.0.11</t>
  </si>
  <si>
    <t xml:space="preserve">   2.3.4.0.12</t>
  </si>
  <si>
    <t xml:space="preserve">   2.3.4.1.1</t>
  </si>
  <si>
    <t>Linksventrikel-Analyse (LVA)</t>
  </si>
  <si>
    <t>Mit automatisierter Enddiastole-/Endsystole- Erkennung</t>
  </si>
  <si>
    <t>Mit automatisierten und manuellen Ventrikelwand- bzw. Konturerkennung</t>
  </si>
  <si>
    <t>Mit Centerline-, radialer und regionaler Wandbewegungsanalyse</t>
  </si>
  <si>
    <t>Mit automatischen u. manuellen Kalibrierungsmethoden</t>
  </si>
  <si>
    <t>Mit Distanz- und Winkelmessung</t>
  </si>
  <si>
    <t>Mit Berechnung der Auswurffraktion, Volumina und Indizes (Flächen-Längen- und Simpson Methode)</t>
  </si>
  <si>
    <t xml:space="preserve">   2.3.4.1.2</t>
  </si>
  <si>
    <t xml:space="preserve">   2.3.4.1.3</t>
  </si>
  <si>
    <t xml:space="preserve">   2.3.4.1.4</t>
  </si>
  <si>
    <t xml:space="preserve">   2.3.4.1.5</t>
  </si>
  <si>
    <t xml:space="preserve">   2.3.4.1.6</t>
  </si>
  <si>
    <t xml:space="preserve">   2.3.4.1.7</t>
  </si>
  <si>
    <t xml:space="preserve">   2.3.4.2.1</t>
  </si>
  <si>
    <t>Software Stent</t>
  </si>
  <si>
    <t>Software zur verbesserten Darstellung von Stents</t>
  </si>
  <si>
    <t xml:space="preserve">Darstellung von Stents in Echtzeit. </t>
  </si>
  <si>
    <t>Die Ballonmarker bewegen sich komplett mit dem Bild mit.</t>
  </si>
  <si>
    <t>Ergebnis wird als Referenzbild bzw.Referenzszene gespeichert.</t>
  </si>
  <si>
    <t>Aktivierung der Funktion mit Fußschalter.</t>
  </si>
  <si>
    <t>Im Ergebnisbild vollständige Anzeige des Stents, auch über Ballongoldmarker hinaus.</t>
  </si>
  <si>
    <t>Kann die Funktionalität auch mit einem Organprogramm verknüpft und aktiviert werden?</t>
  </si>
  <si>
    <t xml:space="preserve">   2.3.4.2.2</t>
  </si>
  <si>
    <t xml:space="preserve">   2.3.4.2.3</t>
  </si>
  <si>
    <t xml:space="preserve">   2.3.4.2.4</t>
  </si>
  <si>
    <t xml:space="preserve">   2.3.4.2.5</t>
  </si>
  <si>
    <t xml:space="preserve">   2.3.4.2.6</t>
  </si>
  <si>
    <t xml:space="preserve">   2.3.4.2.7</t>
  </si>
  <si>
    <t xml:space="preserve">   2.3.4.3.1</t>
  </si>
  <si>
    <t>Stabilisierung und Verbesserung von Stents in Echtzeit</t>
  </si>
  <si>
    <t>Stabilisierte Darstellung in Echtzeit, sodass zum Beispiel ein Stent präzise und komfortabel relativ zu einem vorhandenen Stent platziert werden kann.</t>
  </si>
  <si>
    <t>Bilder können als DICOM-Szenen gespeichert und z. B. an ein PACS gesendet werden.</t>
  </si>
  <si>
    <t>Stabilisiertes, verbessertes Bild wird parallel zum Live-Bild im Untersuchungsraum angezeigt.</t>
  </si>
  <si>
    <t>Darstellung bleibt erhalten, wenn der Stent bewegt wird, z. B. während der Benutzer den Stent an die optimale Position führt</t>
  </si>
  <si>
    <t>Lässt sich die Funktionalität auf dem Fußschalter anwählen?</t>
  </si>
  <si>
    <t>Lässt sich die Funktionalität auf einen Knopfdruck tischseitig anwählen?</t>
  </si>
  <si>
    <t>Ist die Stabilisierung in das Angio-System integriert, ohne das eine zusätzliche Workstationerforderlich ist?</t>
  </si>
  <si>
    <t xml:space="preserve">   2.3.4.3.2</t>
  </si>
  <si>
    <t xml:space="preserve">   2.3.4.3.3</t>
  </si>
  <si>
    <t xml:space="preserve">   2.3.4.3.4</t>
  </si>
  <si>
    <t xml:space="preserve">   2.3.4.3.5</t>
  </si>
  <si>
    <t xml:space="preserve">   2.3.4.3.6</t>
  </si>
  <si>
    <t xml:space="preserve">   2.3.4.3.7</t>
  </si>
  <si>
    <t xml:space="preserve">   2.3.4.4.1</t>
  </si>
  <si>
    <t>Software QCA</t>
  </si>
  <si>
    <t>womit eine zuverlässige Entscheidungsfindung bezüglich Auswahl des Implantats, der Zugangswinkel und der Nachsorge ermöglicht wird</t>
  </si>
  <si>
    <t>Automatische Segmentierung der gewählten Koronargefäße</t>
  </si>
  <si>
    <t>Messung des Durchmessers im ausgewählten Segment</t>
  </si>
  <si>
    <t>Automatische Obstruktionsanalyse</t>
  </si>
  <si>
    <t>Stenosedurchmesser und -länge</t>
  </si>
  <si>
    <t>Prozentsatz für Stenosedurchmesser und Stenosefläche</t>
  </si>
  <si>
    <t>Automatische und manuelle Kalibrationsroutinen</t>
  </si>
  <si>
    <t>Die Analyse des relevanten Gefäßsegments wird durch eine Ein-Klick-Funktion vereinfacht. In der Darstellung sind Obstruktion, Gefäßgesundheit, Referenzdurchmesser, Stenosedurchmesser und Plaquefläche zu sehen</t>
  </si>
  <si>
    <t xml:space="preserve">   2.3.4.4.2</t>
  </si>
  <si>
    <t xml:space="preserve">   2.3.4.4.3</t>
  </si>
  <si>
    <t xml:space="preserve">   2.3.4.4.4</t>
  </si>
  <si>
    <t xml:space="preserve">   2.3.4.4.5</t>
  </si>
  <si>
    <t xml:space="preserve">   2.3.4.4.6</t>
  </si>
  <si>
    <t xml:space="preserve">   2.3.4.4.7</t>
  </si>
  <si>
    <t xml:space="preserve">   2.3.4.4.8</t>
  </si>
  <si>
    <t xml:space="preserve">   2.3.4.4.9</t>
  </si>
  <si>
    <t>Das volldigitale Bildgebungssystem muss mit der neuesten Technologie ausgestattet sein und alle notwendigen Nachverarbeitungs- und Darstellungsmerkmale für alle speziellen Untersuchungen unterstützen.
- Kontrast-/Helligkeitssteuerung
- Positiv-/Negativ- Bilddarstellung
- Fensterung
- elektronische Einblendung
- vertikale und horizontale Bildumkehr
- Bildverschiebung
- Zoom- und Lupenfunktion</t>
  </si>
  <si>
    <t>Speicherung einzelner Bilder als Referenzbild für Durchleuchtung und Aufnahmen</t>
  </si>
  <si>
    <t>Winkel- und Längenmessung</t>
  </si>
  <si>
    <t>automatische und manuelle Kalibrierung</t>
  </si>
  <si>
    <t>benutzerdefinierte Bildbeschriftungen</t>
  </si>
  <si>
    <t>schneller und direkter Zugriff auf alle sonstigen Bilder zur Nachverarbeitung</t>
  </si>
  <si>
    <t xml:space="preserve">   2.4.1</t>
  </si>
  <si>
    <t xml:space="preserve">   2.4.2</t>
  </si>
  <si>
    <t xml:space="preserve">   2.4.3</t>
  </si>
  <si>
    <t xml:space="preserve">   2.4.4</t>
  </si>
  <si>
    <t xml:space="preserve">   2.4.5</t>
  </si>
  <si>
    <t xml:space="preserve">   2.4.6</t>
  </si>
  <si>
    <t xml:space="preserve">   2.4.7</t>
  </si>
  <si>
    <t xml:space="preserve">   2.4.8</t>
  </si>
  <si>
    <t xml:space="preserve">   2.4.9</t>
  </si>
  <si>
    <t xml:space="preserve">   2.4.10</t>
  </si>
  <si>
    <t xml:space="preserve">   2.4.11</t>
  </si>
  <si>
    <t xml:space="preserve">   2.4.12</t>
  </si>
  <si>
    <t xml:space="preserve">   2.4.13</t>
  </si>
  <si>
    <t xml:space="preserve">   2.4.14</t>
  </si>
  <si>
    <t xml:space="preserve">   2.4.15</t>
  </si>
  <si>
    <t xml:space="preserve">   2.4.16</t>
  </si>
  <si>
    <t xml:space="preserve">   2.4.17</t>
  </si>
  <si>
    <t xml:space="preserve">   2.4.18</t>
  </si>
  <si>
    <t xml:space="preserve">   2.4.19</t>
  </si>
  <si>
    <t xml:space="preserve">   2.4.20</t>
  </si>
  <si>
    <t xml:space="preserve">   2.4.21</t>
  </si>
  <si>
    <t xml:space="preserve">   2.4.22</t>
  </si>
  <si>
    <t xml:space="preserve">   2.4.23</t>
  </si>
  <si>
    <t xml:space="preserve">   2.4.24</t>
  </si>
  <si>
    <t xml:space="preserve">   2.4.25</t>
  </si>
  <si>
    <t xml:space="preserve">   2.4.26</t>
  </si>
  <si>
    <t xml:space="preserve">   2.4.27</t>
  </si>
  <si>
    <t xml:space="preserve">   2.4.28</t>
  </si>
  <si>
    <t xml:space="preserve">   2.4.29</t>
  </si>
  <si>
    <t xml:space="preserve">   2.4.30</t>
  </si>
  <si>
    <t xml:space="preserve">   2.4.31</t>
  </si>
  <si>
    <t xml:space="preserve">   2.4.32</t>
  </si>
  <si>
    <t xml:space="preserve">   2.4.33</t>
  </si>
  <si>
    <t xml:space="preserve">   2.4.34</t>
  </si>
  <si>
    <t xml:space="preserve">   2.4.35</t>
  </si>
  <si>
    <t xml:space="preserve">   2.4.36</t>
  </si>
  <si>
    <t xml:space="preserve">   2.4.37</t>
  </si>
  <si>
    <t xml:space="preserve">   2.4.38</t>
  </si>
  <si>
    <t xml:space="preserve">   2.4.39</t>
  </si>
  <si>
    <t xml:space="preserve">   2.4.40</t>
  </si>
  <si>
    <t xml:space="preserve">   2.4.41</t>
  </si>
  <si>
    <t xml:space="preserve">   2.4.42</t>
  </si>
  <si>
    <t>0.0</t>
  </si>
  <si>
    <t>Die TGA Fachfirma muss nach vorheriger Abstimmung Lampen und Lüftungselemente in die freien Deckenfelder platzieren dürfen.</t>
  </si>
  <si>
    <t xml:space="preserve">Die DVE ist mit einem Tragarmpaar- und verschiedenen Tragarmlängen ausgestattet und höhenverstellbar. Ausgestattet mit einem Deckenbaldachin, Tragarmen, einem Stativrohr, Schnittstellenplatte und einem am Stativrohr befestigten 330° drehbaren Geräteträgerkopf mit starkstrom-, kommunikations- und medizintechnischen Gaseinbauten. </t>
  </si>
  <si>
    <t>Allgemeinen Vorbemerkungen</t>
  </si>
  <si>
    <t>technische Vorbemerkungen</t>
  </si>
  <si>
    <t>0.0.1</t>
  </si>
  <si>
    <t>Angaben zur Baustelle</t>
  </si>
  <si>
    <r>
      <t xml:space="preserve">
</t>
    </r>
    <r>
      <rPr>
        <i/>
        <sz val="12"/>
        <rFont val="Calibri"/>
        <family val="2"/>
        <scheme val="minor"/>
      </rPr>
      <t>Vorschriften der Eigentümer</t>
    </r>
    <r>
      <rPr>
        <sz val="12"/>
        <rFont val="Calibri"/>
        <family val="2"/>
        <scheme val="minor"/>
      </rPr>
      <t xml:space="preserve">
Die Baumaßnahme wird bei laufendem Klinikbetrieb ausgeführt. Es wird daher besonders darauf hingewiesen, dass der laufende Betrieb nicht mehr als unbedingt nötig beeinträchtigt werden darf.
Der AN benennt einen verantwortlichen deutschsprachigen Bauleiter, welcher die Ausführung von lärm- und erschütterungsintensiven Arbeiten grundsätzlich immer mit der Bauüberwachung des AG oder einem verantwortlichen Mitarbeiter des Klinikums abstimmt.
Lärm- und erschütterungsintensive Arbeiten sind während der Ruhezeiten von 20.00 - 7.00 Uhr und in der Mittagspause 12.00 bis 14.00 Uhr nicht zulässig.
Der Auftragnehmer ist verpflichtet, sowohl die Baustelle wie auch die Außenanlagen arbeitstäglich von Abfällen und Schutt, die durch seine Leistung verursacht werden, zu reinigen. Eine Grobreinigung des Arbeitsbereiches ist täglich vorzunehmen. Eine Feinreinigung ist spätestens an jedem letzten Arbeitstag einer Woche durchzuführen.
</t>
    </r>
    <r>
      <rPr>
        <i/>
        <sz val="12"/>
        <rFont val="Calibri"/>
        <family val="2"/>
        <scheme val="minor"/>
      </rPr>
      <t>Sonstiges</t>
    </r>
    <r>
      <rPr>
        <sz val="12"/>
        <rFont val="Calibri"/>
        <family val="2"/>
        <scheme val="minor"/>
      </rPr>
      <t xml:space="preserve">
Sämtliche Eingriffe in die vorhandene Bausubstanz und  insbesondere in vorhandene Installationen sind vorab mit der Bauüberwachung des AG und der Abteilung Betriebstechnik der Klinik abzustimmen. Ohne schriftliche Genehmigung der Abteilung Betriebstechnik dürfen keine Arbeiten an Bestandsinstallationen ausgeführt werden.
Das Unterbrechen, Umverlegen oder Demontieren von Versorgungsleitungen (z.B. Strom- oder Datenleitungen u.dgl.) ist vor der Ausführung unbedingt mit dem zuständigen Fachplaner, den Installationsfirmen und dem Bauherrn abzustimmen. Eine Unterbrechung von Versorgungsleitungen des Krankenhauses darf auf keinen Fall eintreten.
Alle Konstruktionen sind entsprechend den Vorschriften, Regeln, Informationen und Grundsätze der Deutschen Gesellschaft für Unfallversicherung (DGUV) auszuführen und entsprechend zu kalkulieren.</t>
    </r>
  </si>
  <si>
    <t xml:space="preserve">
Die einschlägigen Sicherheitsvorschriften sind einzuhalten
- die Vorschriften, Regeln, Informationen und Grundsätze der Deutschen Gesellschaft für Unfallversicherung (DGUV),
- die Verordnung über Arbeitsstätten,
- die Technischen Regeln für Arbeitsstätten,
- die Betriebssicherheitsverordnung,
- die Technischen Regeln für Betriebssicherheit,
- die Gefahrstoffverordnung und 
- die Technischen Regeln für Gefahrstoffe.
Für den Einsatz von Geräten und Maschinen wird zusätzlich auf folgende Vorschriften verwiesen
- Geräte- und Produktsicherheitsgesetz
- Maschinenverordnung
- Maschinenlärminformationsverordnung
- Lärm- und Vibrations-Arbeitsschutzverordnung
Bei Arbeiten mit offener Feuererscheinung, Schneid- oder Trennverfahren, bei denen mit Funkenflug zu rechnen ist, ist in jedem Fall eine geeignete Löscheinrichtung sowie ggfls. eine Brandwache zu stellen.
Bei Schneid- und Trennverfahren sind die Regelungen der Einrichtung einzuhalten und mittels Schweißerlaubnisschein anzumelden. (siehe Baustellenordnung SiGeKo)
</t>
  </si>
  <si>
    <t xml:space="preserve">
Die Durchführung von Schweiß-, Schneid-, Löt-, Auftau-, Trenn-, Schleif-, Heißarbeiten u.ä. und für Arbeiten mit Staubentwicklung ist vor dem Beginn der Arbeiten mit der örtlichen Bauleitung und dem AG abzustimmen und genehmigen zu lassen. Der AN hat die getroffenen Vereinbarungen unter beachtung der UVV und Brandschutzvorschriften einzuhalten und seine Subunternehmer entsprechend anzuweisen.
Bei schuldhafter Unterlassung und nicht Beachtung oben genannter Vereinbarungen bei der Durchführung der beschriebenen Arbeiten haftet der AN vollumfänglich für hierdurch ggf. entstehende Kosten, wie z.B. bei Feuerwehranfahrten durch von Staubentwicklung ausgelösten Fehlalarmen usw.
Der Einsatz krebserzeugender, erbgutverändernder und fortpflanzungsgefährdender Stoffe ist grundsätzlich untersagt.
Bei dem Einsatz von Gefahrstoffen ist von der verwendenden Bau-/ Montagefirma eine Betriebsanweisung zu erstellen. Diese ist dem SiGeKo vor Einsatz der Materialien zu übergeben.
Gefahrstoffe sind entsprechend der Gefahrstoffverordnung zu kennzeichnen. Die eingesetzten Gefahrstoffe sind in einem Verzeichnis zu erfassen und der Bauüberwachung des AG und dem SiGeKo rechtzeitig (mindestens 1 Woche vor dem Einsatz) vorzulegen.</t>
  </si>
  <si>
    <t>0.0.2</t>
  </si>
  <si>
    <t>Angaben zur Ausführung</t>
  </si>
  <si>
    <r>
      <rPr>
        <i/>
        <sz val="12"/>
        <rFont val="Calibri"/>
        <family val="2"/>
        <scheme val="minor"/>
      </rPr>
      <t>Vereinbarung zur Leistungserbringung und Koordination</t>
    </r>
    <r>
      <rPr>
        <sz val="12"/>
        <rFont val="Calibri"/>
        <family val="2"/>
        <scheme val="minor"/>
      </rPr>
      <t xml:space="preserve">
Der Auftragnehmer hat seine Leistungserbringung mit vorhergehenden Gewerken, die seine eigene Leistung technisch berühren, so abzustimmen Leistung und die eigenen Ausführungstermine in Bezug auf die Detailausführungsschritte Funktionsgerechtigkeit ordnungsgemäß erfolgen. Die dabei üblicherweise Arbeitsabfolgen, technischen Abhängigkeiten und zeitlich getrennten Teilleistungen sind bei der Angebotskalkulation berücksichtigt.
</t>
    </r>
    <r>
      <rPr>
        <i/>
        <sz val="12"/>
        <rFont val="Calibri"/>
        <family val="2"/>
        <scheme val="minor"/>
      </rPr>
      <t xml:space="preserve">Terminplanung
</t>
    </r>
    <r>
      <rPr>
        <sz val="12"/>
        <rFont val="Calibri"/>
        <family val="2"/>
        <scheme val="minor"/>
      </rPr>
      <t xml:space="preserve">Der AN erstellt vor Baubeginn entsprechende Terminpläne zur Konkretisierung der Bauabläufe inkl. Soll-/ Ist-Vergleichsdarstellung und übergibt diese dem BH.
</t>
    </r>
    <r>
      <rPr>
        <i/>
        <sz val="12"/>
        <rFont val="Calibri"/>
        <family val="2"/>
        <scheme val="minor"/>
      </rPr>
      <t xml:space="preserve">Baustelleneinrichtung
Sämtliche Baustelleneinrichtungen sind alleinige Leistung des Auftragnehmers, der Auftraggeber stellt Flächen zur Verfügung. Die Baustelleneinrichtungen sind in der Kalkulation der Einheitspreise zu berücksichtigen.
</t>
    </r>
    <r>
      <rPr>
        <sz val="12"/>
        <rFont val="Calibri"/>
        <family val="2"/>
        <scheme val="minor"/>
      </rPr>
      <t xml:space="preserve">
</t>
    </r>
  </si>
  <si>
    <r>
      <rPr>
        <i/>
        <sz val="12"/>
        <rFont val="Calibri"/>
        <family val="2"/>
        <scheme val="minor"/>
      </rPr>
      <t xml:space="preserve">Bautagesberichte
</t>
    </r>
    <r>
      <rPr>
        <sz val="12"/>
        <rFont val="Calibri"/>
        <family val="2"/>
        <scheme val="minor"/>
      </rPr>
      <t xml:space="preserve">
Der Auftragnehmer ist verpflichtet Bautagesberichte zu führen und der örtlichen Bauleitung wöchentlich zu übergeben, inkl. folgenden Angaben: 
- Temperaturen, 
- Witterungsverhältnisse, 
- Anzahl und namentliche Nennung der auf der Baustelle tätigen   Arbeitskräfte, 
- Zahl und Art der eingesetzten Großgeräte, 
- Angaben zu den eingesetzten Subunternehmer,
- Unterbrechungen der Ausführung mit Angabe der Gründe, 
- Unfälle,
- Behinderungen, 
- Besuche und 
- sonstige Vorkommnisse
</t>
    </r>
    <r>
      <rPr>
        <i/>
        <sz val="12"/>
        <rFont val="Calibri"/>
        <family val="2"/>
        <scheme val="minor"/>
      </rPr>
      <t>Sicherheits- und Gesundheitskoordinator</t>
    </r>
    <r>
      <rPr>
        <sz val="12"/>
        <rFont val="Calibri"/>
        <family val="2"/>
        <scheme val="minor"/>
      </rPr>
      <t xml:space="preserve">
Für die Baumaßnahme ist durch den AG ein Sicherheits- und Gesundheitskoordinator (SiGeKo) bestellt. Den Weisungen des SiGeKo´s ist in Abstimmung mit der Bauüberwachung des AG Folge zu leisten.
</t>
    </r>
    <r>
      <rPr>
        <i/>
        <sz val="12"/>
        <rFont val="Calibri"/>
        <family val="2"/>
        <scheme val="minor"/>
      </rPr>
      <t>Lärm-, Geruchs- und Staubimmissionen</t>
    </r>
    <r>
      <rPr>
        <sz val="12"/>
        <rFont val="Calibri"/>
        <family val="2"/>
        <scheme val="minor"/>
      </rPr>
      <t xml:space="preserve">
Kommen Arbeiten mit intensiven Lärm-, Geruchs- und Staubimmissionen zur Ausführung, sind diese grundsätzlich mit der Bauüberwachung abzusprechen und diese durch geeignete Maßnahmen (z.B. Einsatz geräuschgedämmter Gerätschaften) auf das Äusserste einzuschränken. Daraus entstehende Kosten sind in die Einheitspreise einzurechnen und werden nicht  gesondert vergütet. </t>
    </r>
  </si>
  <si>
    <r>
      <t xml:space="preserve">
</t>
    </r>
    <r>
      <rPr>
        <i/>
        <sz val="12"/>
        <rFont val="Calibri"/>
        <family val="2"/>
        <scheme val="minor"/>
      </rPr>
      <t xml:space="preserve">Örtliche Bauleitung des AN
</t>
    </r>
    <r>
      <rPr>
        <sz val="12"/>
        <rFont val="Calibri"/>
        <family val="2"/>
        <scheme val="minor"/>
      </rPr>
      <t xml:space="preserve">
Der Auftragnehmer hat eine geeignete, deutschsprachige Fachkraft als verantwortlichen Vertreter zu benennen (Fachbauleiter-/ in), der nur im Einvernehmen mit der Bauüberwachung des AG gewechselt werden darf. Diese Vertretung muss während der Arbeitseinsätze ständig auf der Baustelle anwesend und zur Entgegennahme von Anordnungen und Anweisungen berechtigt sein. Im Verhinderungsfalle ist rechtzeitig ein geeigneter Stellvertreter zu benennen.
</t>
    </r>
    <r>
      <rPr>
        <i/>
        <sz val="12"/>
        <rFont val="Calibri"/>
        <family val="2"/>
        <scheme val="minor"/>
      </rPr>
      <t>Hinweis Staubentwicklung / Arbeitssicherheit</t>
    </r>
    <r>
      <rPr>
        <sz val="12"/>
        <rFont val="Calibri"/>
        <family val="2"/>
        <scheme val="minor"/>
      </rPr>
      <t xml:space="preserve">
Der AN ist verpflichtet, den Baustellenbetrieb möglichst staubarm durchzuführen. Bei der Baumaßnahme sind auch in Bezug auf die Staubentwicklung immer die neuesten Technologien und Arbeitsweisen anzuwenden. So ist beispielsweise durch Befeuchtung oder staubdichte Abhängungen und Abdichtungen eine größtmögliche Begrenzung von Staubentwicklung zu erreichen.
Einzuhalten sind insbesondere die Anforderungen gemäß 
- TRGS 559,
- TRGS 900 und 
- TRGS 554.
Bei grundsätzlich allen Arbeiten mit Staubentwicklung sind, neben den sich aus den Regelungen über "Arbeitssicherheit und Gesundheitsschutz" ergebenden Auflagen, Maßnahmen zu treffen, um Beeinträchtigungen des Klinikbetriebs sowie der Nachbarschaft auszuschließen. Hier wird insbesondere auf im Einflussbereich der Baustelle befindliche Ansaugöffnungen für z. B.  die OP-Zuluft hingewiesen.</t>
    </r>
  </si>
  <si>
    <t xml:space="preserve">bestehend aus: </t>
  </si>
  <si>
    <t>monoplane Angiografieanlage</t>
  </si>
  <si>
    <t>Monoplane bodenstehende Angiografieanlage 
mit Hämo und EPU</t>
  </si>
  <si>
    <t xml:space="preserve">Die Medizinprodukte für das St. Martini Krankenhaus in Duderstadt sind gemäß den beschriebenen Qualitätsmerkmalen in den jeweiligen Leistungsbeschreibungen zu liefern, zu montieren, zu konfigurieren, zu kalibrieren, zu prüfen sowie betriebsbereit zu übergeben, einzuweisen und zu schulen.
Der Ausschreibung sind neben des CE-Zertifikats und des DICOM Conformance Statements auch ausführliche Prospekte und Beschreibungen beizulegen, aus denen vollständige Angaben über technische Daten, wie z.B. Leistungsdaten, Maße, Energieanschlüsse, Speicherkapazität usw. hervorgehen. Diese Unterlagen sind nach den Positionsnummern des Leistungsverzeichnisses geordnet und gekennzeichnet, dem Angebot beizufügen. Dem Angebot sind weiterhin aktuelle Preislisten für Zubehör und Verbrauchsmaterialien beizufügen. Bitte nennen Sie dabei auch den ggf. gewährten Rabatt auf diese Listenpreise.
Die Anlage ist betriebsfertig inklusive aller Abnahme-, Sachverständigen- und Konstanzprüfungen zu übergeben.
Alle zur Erstinbetriebnahme notwendigen Geräte, Prüfungen, Prüfkörper sowie Protokolle gem. RöV, MP 
Betreiberverordnung sind im Angebot enthalten bzw. vollständig ausgefüllt zur Verfügung zu stellen. </t>
  </si>
  <si>
    <r>
      <t xml:space="preserve">Bei einem „Reparatur-Einsatz“ von 4 Stunden Arbeitsaufwand (Mo-Fr. 8-17 Uhr) vor </t>
    </r>
    <r>
      <rPr>
        <b/>
        <sz val="12"/>
        <color theme="1"/>
        <rFont val="Calibri"/>
        <family val="2"/>
        <scheme val="minor"/>
      </rPr>
      <t>Ort in Duderstadt</t>
    </r>
    <r>
      <rPr>
        <sz val="12"/>
        <color theme="1"/>
        <rFont val="Calibri"/>
        <family val="2"/>
        <scheme val="minor"/>
      </rPr>
      <t xml:space="preserve"> entstehen dem Klinikum inkl. An- und Abfahrt insgesamt Kosten in Höhe von</t>
    </r>
  </si>
  <si>
    <t>- Standard-Arbeitszeit 08:00 - 17:00 Uhr
- Reaktionszeit max. 8h
- Reisekosten
- Werkzeuge
- Wartung / Inspektion der Systeme gemäß AMEV, VDMA, DIN, DIN VDE, VdS, der gültigen Richtlinien, der gesetzlichen Vorgaben und der Herstellerempfehlungen.
- Updates aller Softwarekomponenten (Sicherheitsupdates, Softwareupdates zur Fehlerbehebung, sonstige Updates)
- Sicherheitsinspektionen (Beurteilung IST-Zustand, Verschleißkontrollen, Prüfen von Betriebswerten und Durchführung aller erforderlichen Maßnahmen zur Aufrechterhaltung der Betriebssicherheit)
- Qualitätssicherung (z.B. Überprüfung von Monitoren und bildgebenden Komponenten auf ihre Bildqualität)
- Reparaturdienstleistung/-arbeitszeit vor Ort bzw. per Remoteservice (Instandsetzungs-/Reparaturmaßnahmen, Fehlerdiagnose, Beseitigung von Störungen)
- alle möglichen Ersatzteile gemäß System-/Anlagenkonfiguration inkl. aller Komponenten (z.B. Strahler, Detectoren, Bildschirme, Software,...)
- technischer Support per Telefon
- Remote Service
- Einzelfall-bezogene Dokumentation aller Wartungs- und Instandhaltungsleistungen</t>
  </si>
  <si>
    <t>Für die Monate 61 bis 120 (6. - 10. Nutzungsjahr) betragen die Kosten für Leistungen lt. den zuvor beschriebenen Leistungsinhalten des Wartungsvertrages je Jahr netto:</t>
  </si>
  <si>
    <t>Der Auftragnehmer unterstützt das Krankenhaus und den jeweiligen Hersteller/Lieferer bei der Systemintegration von IVUS, US und sonstiger Modalitäten im Zuge der Geräte- und Softwareinstallation</t>
  </si>
  <si>
    <r>
      <rPr>
        <i/>
        <sz val="12"/>
        <rFont val="Calibri"/>
        <family val="2"/>
        <scheme val="minor"/>
      </rPr>
      <t>Projekt:</t>
    </r>
    <r>
      <rPr>
        <sz val="12"/>
        <rFont val="Calibri"/>
        <family val="2"/>
        <scheme val="minor"/>
      </rPr>
      <t xml:space="preserve">
Die geplante Investition umfasst die Anschaffung von einem bodenstehenden Angiografiegerät mit Hämodynamischen und Elektrophysilogischen Messplatz. Das Angebot beinhaltet die komplette Lieferung und Montage des Angiografie-Systems, der Hämo und EPU inkl. allem notwendigem Zubehör sowie allen beschriebenen Zusatzkomponenten, wie Schwerlastdecke, Untersuchungsleuchte, Deckenversorgungseinheit, Wechselsprachanlage, Kontrastmittelinjektor usw., die zur Funktionsfähigkeit der Angiosysteme erforderlich sind. Zudem enthält das Angebot die Inbetriebnahme, die Festlegung der Ausgangswerte für die Konstanzprüfung, Sachverständigen- und Konstanzprüfung, Abnahmeprüfungen gemäß gesetzlicher Vorschrift,  Funktionstests inkl. Protokollen</t>
    </r>
    <r>
      <rPr>
        <sz val="12"/>
        <color rgb="FFFF0000"/>
        <rFont val="Calibri"/>
        <family val="2"/>
        <scheme val="minor"/>
      </rPr>
      <t xml:space="preserve"> </t>
    </r>
    <r>
      <rPr>
        <sz val="12"/>
        <rFont val="Calibri"/>
        <family val="2"/>
        <scheme val="minor"/>
      </rPr>
      <t>sowie die Einweisung des Bedien- und  technischen Personals sowie das Applikationstraining im laufenden Betrieb. 
Alle Medizinprodukte müssen eine CE-Zertifizierung oder eine Zulassung der europäischen Aufsichtsbehörde gemäß MDR/MDD besitzen.
Der Anbieter hat durch geeignete Maßnahmen sicherzustellen, dass durch die Anbindung des Medizingerätes an das Netzwerk des Klinikums, die Sicherheit der IT-Landschaft nicht gefährdet oder verringert wird. 
Bei Verwendung von Remote-Zugriffen und externen Speichermedien sind Virenschutz-Maßnahmen in einem separaten Dokument dem Angebot beizulegen (Darstellung der Regelungen der EU-DGSGVO in Bezug auf das angebotene System). Der Schutz patientenbezogener Daten muss bei Remoteübertragungen, Versand, Export und Sonstiges gewährleistet bleiben.</t>
    </r>
  </si>
  <si>
    <t xml:space="preserve">- Vorbereitung für den Anschluss der neuen Geräte
- Anliefern, Abladen und Transportieren sämtlicher Systeme, Komponenten, Geräte und Materialien zur Verwendungsstelle, mit den dafür notwendigen Hilfs- und Transportmitteln sowie dem Schutz von Fußböden und Wänden
- Entfernen der Schutzfolien und des sonstigen Verpackungsmaterials einschließlich der täglichen Entsorgung
- Montage und Aufbau der Systeme
- Beseitigung aller Verpackungs- und Restmaterialien
- Konfiguration und Kalibrieren der Systeme
- Unterstützung bei der Einbindung weitere Hard- bzw. Softwarelösungen anderer Hersteller
- Konstanzprüfungen inkl. allem notwendigem Prüfmaterial
- Sachverständigenabnahme durch den Sachverständigen (Strahlenschutz und Betrieb von Angiografiesystemen) inkl. Protokolle
- Schutz aller Komponenten und Systeme bis zur Abnahme/Inbetriebnahme
- Übergabe Dokumentationsunterlagen
- Schulung
- Anwendertraining
</t>
  </si>
  <si>
    <r>
      <rPr>
        <i/>
        <sz val="12"/>
        <rFont val="Calibri"/>
        <family val="2"/>
        <scheme val="minor"/>
      </rPr>
      <t xml:space="preserve">Lage der Baustelle
</t>
    </r>
    <r>
      <rPr>
        <sz val="12"/>
        <rFont val="Calibri"/>
        <family val="2"/>
        <scheme val="minor"/>
      </rPr>
      <t xml:space="preserve">
Die Baustelle befindet sich auf dem Grundstück der
       St. Martini-Krankenhaus GmbH
       Göttinger Straße 34
       37115 Duderstadt 
Die Baustelle ist über öffentliche Straßen erreichbar. Das Grundstück wird begrenzt durch 
     - die Göttinger Straße (südlich),
     - die Northeimer Straße (Bundesstraße B 247, nördlich)
     - Parkflächen und Wohnbereiche (östlich und westlich) und
     - den Jüdischen Friedhof (östlich).
Der Bieter erklärt durch seine Unterschrift, dass er sich vor der Abgabe des Angebotes von der Örtlichkeit, Lage und Beschaffenheit der Baustelle und der An- und Abfahrtswege ein Bild gemacht hat.
Der Umbaubereich, in welchem die Angiografieanlage eingebaut werden soll, befindet sich in dem Bestandsgebäude Bauteil-C im 1. OG. Die Räumlichkeiten sind mit einem Personenaufzug erreichbar, welcher nicht als Lastenaufzug geeignet ist. Hierfür kann nach Prüfung der Eignung der Lastenaufzug im Bestandsgebäude Bauteil-B genutzt werden. 
Die an den Umbaubereich anschließenden Räumlichkeiten und Bestandsgebäude werden während der Umbau- und Installationszeiten weiter genutzt. Die hierdurch auftretenden Erschwernisse durch Arbeitsverzögerungen oder Unterbrechungen werden nicht extra vergütet und sind in die Einheitspreise mit einzurechnen. 
</t>
    </r>
    <r>
      <rPr>
        <i/>
        <sz val="12"/>
        <rFont val="Calibri"/>
        <family val="2"/>
        <scheme val="minor"/>
      </rPr>
      <t xml:space="preserve">Öffentlicher Verkehr im Baubereich, Verkehrssicherung 
</t>
    </r>
    <r>
      <rPr>
        <sz val="12"/>
        <rFont val="Calibri"/>
        <family val="2"/>
        <scheme val="minor"/>
      </rPr>
      <t xml:space="preserve">
Der Verkehr auf den anschließenden Straßen und innerhalb des Krankenhausgeländes darf durch die Baumaßnahme nicht gefährdet oder behindert werden. Baustellenausfahrten an öffentlichen Straßen und auf den Straßen des Krankenhauses sind regelmäßig zu reinigen. Eine gesonderte Vergütung erfolgt hierfür nicht.
</t>
    </r>
  </si>
  <si>
    <r>
      <t xml:space="preserve">
</t>
    </r>
    <r>
      <rPr>
        <i/>
        <sz val="12"/>
        <rFont val="Calibri"/>
        <family val="2"/>
        <scheme val="minor"/>
      </rPr>
      <t>Parken</t>
    </r>
    <r>
      <rPr>
        <sz val="12"/>
        <rFont val="Calibri"/>
        <family val="2"/>
        <scheme val="minor"/>
      </rPr>
      <t xml:space="preserve">
Das Parken von Fahrzeugen auf dem Krankenhaus eigenen Gelände ist nur in den dafür vorgesehenen und ausgewiesenen und beschränkten Flächen erlaubt.
</t>
    </r>
    <r>
      <rPr>
        <i/>
        <sz val="12"/>
        <rFont val="Calibri"/>
        <family val="2"/>
        <scheme val="minor"/>
      </rPr>
      <t>Feuerwehrzu- und -umfahrt</t>
    </r>
    <r>
      <rPr>
        <sz val="12"/>
        <rFont val="Calibri"/>
        <family val="2"/>
        <scheme val="minor"/>
      </rPr>
      <t xml:space="preserve">
Die Feuerwehrzu- und umfahrten auf dem Krankenhausgelände insbesondere im Bereich der Baustelleneinrichtung ist ständig freizuhalten. Blockierende Fahrzeuge werden ohne Vorankündigung zu Lasten des Fahrzeughalters abgeschleppt.
</t>
    </r>
    <r>
      <rPr>
        <i/>
        <sz val="12"/>
        <rFont val="Calibri"/>
        <family val="2"/>
        <scheme val="minor"/>
      </rPr>
      <t xml:space="preserve">Entsorgung von Bauschutt, Abfall, Abbruch-, Verpackungsmaterial, Materialverschnitt
</t>
    </r>
    <r>
      <rPr>
        <sz val="12"/>
        <rFont val="Calibri"/>
        <family val="2"/>
        <scheme val="minor"/>
      </rPr>
      <t xml:space="preserve">
Abfall, Abbruch-, Verpackungsmaterial etc. aus dem Leistungsbereich des AN ist gemäß den gesetzlichen Bestimmungen sowohl im Baustellenbereich arbeitstäglich zu entsorgen. Die Einhaltung der einschlägigen Entsorgungsvorschriften für Bauschutt- und Abfallentsorgung ist eigenverantwortlich durch den AN sicherzustellen.
</t>
    </r>
  </si>
  <si>
    <r>
      <t xml:space="preserve">
</t>
    </r>
    <r>
      <rPr>
        <i/>
        <sz val="12"/>
        <rFont val="Calibri"/>
        <family val="2"/>
        <scheme val="minor"/>
      </rPr>
      <t xml:space="preserve">Nebenleistungen
</t>
    </r>
    <r>
      <rPr>
        <sz val="12"/>
        <rFont val="Calibri"/>
        <family val="2"/>
        <scheme val="minor"/>
      </rPr>
      <t xml:space="preserve">
Werkpläne
Der Auftragnehmer hat für die einzelnen Typen Werk- und Leitungspläne herzustellen und diese dem Fachplaner zur Prüfung und Genehmigung 3-fach einzureichen. Der Auftragnehmer erhält eine Fassung der geprüften Pläne zurück.
Korrekturen sind in die Originale einzuarbeiten und erneut zur Prüfung vorzulegen, wenn nötig bis zu zwei  Korrekturdurchläufe bis zur Freigabe. Der Auftraggeber prüft und genehmigt nur die Form und die Funktion der Bauteile. Für die technische Ausführung ist allein der Auftragnehmer verantwortlich. Mit der Fertigung darf erst begonnen werden, wenn die endgültigen Details, Werkstattzeichnungen, Montage- und Leitungspläne auf Basis der erfolgten Bemusterungen mit dem Genehmigungsvermerk des AG bzw. seiner Architekten und Fachplaner vorliegen.</t>
    </r>
  </si>
  <si>
    <t>Besondere Vertragsbedingungen - BVB -</t>
  </si>
  <si>
    <r>
      <t xml:space="preserve">
</t>
    </r>
    <r>
      <rPr>
        <i/>
        <sz val="12"/>
        <rFont val="Calibri"/>
        <family val="2"/>
        <scheme val="minor"/>
      </rPr>
      <t>Vertraulichkeit</t>
    </r>
    <r>
      <rPr>
        <sz val="12"/>
        <rFont val="Calibri"/>
        <family val="2"/>
        <scheme val="minor"/>
      </rPr>
      <t xml:space="preserve">
Diese Vergabeunterlagen, ihre Anlagen und Anhänge sowie die darin enthaltenen Informationen und alle vom Auftraggeber zur Verfügung gestellten Informationen sind vom Bieter auch nach Abschluss des Verfahrens vertraulich
zu behandeln, soweit sie nicht öffentlich zugänglich oder bekannt sind oder ohne Mitwirkung des Bieters bekannt werden.
Unterlagen, die dem Bieter überlassen werden, dürfen von ihm nicht für andere Zwecke verwendet, vervielfältigt oder Dritten zugänglich gemacht werden. Eine Ausnahme gilt nur dann, wenn es sich bei dem Dritten um einen Unterauftragnehmer des Bieters handelt.
Die Bieter dürfen Veröffentlichungen über eigene Leistungen oder Teile des Vorhabens, welche ihnen im Rahmen des Verfahrens bekannt geworden sind, nur mit Zustimmung des Auftraggebers vornehmen. Hierzu gehört ebenso die
Angabe von Verfahren oder die Bekanntgabe von Zeichnungen, Plänen etc. Gleiches gilt für solche Erkenntnisse, die der Bieter im Rahmen der Auftragsdurchführung erhält.
Der Bieter hat die mit der Erstellung des Angebots befassten eigenen und gegebenenfalls sonstigen Mitarbeiter hierzu im Voraus schriftlich zu verpflichten und zu gewährleisten, dass dies auch von einbezogenen verbundenen Unternehmen oder Subunternehmern verpflichtend eingehalten wird.
</t>
    </r>
  </si>
  <si>
    <r>
      <t xml:space="preserve">
</t>
    </r>
    <r>
      <rPr>
        <i/>
        <sz val="12"/>
        <rFont val="Calibri"/>
        <family val="2"/>
        <scheme val="minor"/>
      </rPr>
      <t>Kosten</t>
    </r>
    <r>
      <rPr>
        <sz val="12"/>
        <rFont val="Calibri"/>
        <family val="2"/>
        <scheme val="minor"/>
      </rPr>
      <t xml:space="preserve">
Für die Teilnahme an dem Vergabeverfahren, insbesondere für die Erstellung des Angebots und die Beantwortung von Rückfragen der Vergabestelle werden keine Kosten erstattet. Dies gilt auch für den Fall der Aufhebung des Vergabeverfahrens, insbesondere wenn der Auftraggeber das Verfahren aus Budgetgründen nicht durch Zuschlag beenden kann. Ein schützenswertes Vertrauen der Bieter auf die Durchführung dieses Verfahrens besteht nicht
und mithin auch keine Schadensersatz- oder andere Erstattungsansprüche. Das Angebot und all seine Anlagen gehen ohne Anspruch auf Vergütung in das Eigentum des Auftraggebers über.
</t>
    </r>
  </si>
  <si>
    <r>
      <rPr>
        <i/>
        <sz val="12"/>
        <rFont val="Calibri"/>
        <family val="2"/>
        <scheme val="minor"/>
      </rPr>
      <t xml:space="preserve">Unklarheiten/ Fehler und Änderungen der Vergabeunterlagen
</t>
    </r>
    <r>
      <rPr>
        <sz val="12"/>
        <rFont val="Calibri"/>
        <family val="2"/>
        <scheme val="minor"/>
      </rPr>
      <t xml:space="preserve">
Der Bieter hat die Vergabeunterlagen auf Unklarheiten, Unvollständigkeiten, Widersprüche oder Fehler hin zu untersuchen. Enthalten die Vergabeunterlagen nach Auffassung des Bieters solche Unklarheiten, Unvollständigkeiten,
Widersprüche oder Fehler, so hat der Bieter den Auftraggeber vor Angebotsabgabe unverzüglich über die in diesem Verfahren verwendete Vergabeplattform darauf hinzuweisen. Die Vergabestelle behält sich das Recht vor, die in diesen Vergabeunterlagen vorgesehenen Verfahren und Regelungen im Rahmen des gesetzlich Zulässigen zu ändern und / oder außer Kraft zu setzen. Änderungen, Ergänzungen und Erläuterungen werden allen Bietern zeitnah über die in diesem Verfahren verwendete Vergabeplattform mitgeteilt. Sie sind bei der Angebotserstellung bzw. der Überarbeitung der Angebote zwingend zu beachten. Änderungen und Ergänzungen an den Vergabeunterlagen durch die Bieter sind nicht zulässig.
</t>
    </r>
    <r>
      <rPr>
        <i/>
        <sz val="12"/>
        <rFont val="Calibri"/>
        <family val="2"/>
        <scheme val="minor"/>
      </rPr>
      <t xml:space="preserve">Fragen </t>
    </r>
    <r>
      <rPr>
        <sz val="12"/>
        <rFont val="Calibri"/>
        <family val="2"/>
        <scheme val="minor"/>
      </rPr>
      <t xml:space="preserve">
Etwaige Fragen zu den Vergabeunterlagen sind über die Vergabeplattform zu stellen. (Bei etwaigen technischen Problemen können sich die Bieter an die Ansprechpartner der Vergabestelle, wenden) Betreffen Fragen Geschäfts- oder Betriebsgeheimnisse des Bieters, so hat dieser darauf hinzuweisen. Zugleich muss der Bieter darlegen, welche Geschäfts- oder Betriebsgeheimnisse in welcher Weise durch die Frage berührt sind. Mündliche, telefonische, verspätete sowie nicht sachgerechte Fragen werden nicht beantwortet. Telefonische Auskünfte werden den Bietern nicht erteilt. Die Vergabestelle wird den Bietern rechtzeitig angeforderte, sachdienliche Auskünfte über die Vergabeunterlagen über die Vergabeplattform sowie per E-Mail erteilen, wenn und soweit aus der Fragestellung eine Relevanz für die Erstellung der Angebote ersichtlich ist. Solche Auskünfte werden grundsätzlich in anonymisierter Form allen Bietern gleichzeitig mitgeteilt und sind bei der Angebotserstellung bzw. der Überarbeitung der Angebote zwingend zu beachten.
- Ende der Besonderen Vertragsbedingungen -</t>
    </r>
  </si>
  <si>
    <t>0.2</t>
  </si>
  <si>
    <t xml:space="preserve">   2.3.4.5</t>
  </si>
  <si>
    <t>digitale Subtraktionsangiographie (DSA)</t>
  </si>
  <si>
    <t xml:space="preserve">   2.3.4.5.1</t>
  </si>
  <si>
    <t>digitale Aufnahmetechnik und digitale Subtraktionsangiographie</t>
  </si>
  <si>
    <t xml:space="preserve">   2.3.4.5.2</t>
  </si>
  <si>
    <t>2D-Roadmap-Betriebsart, die aus einer DSA-Szene mithilfe der Technik der maximalen Kontrastfüllung eine Gefäßmap erstellt (DSA-Roadmap).</t>
  </si>
  <si>
    <t>Aufnahmen können sowohl als Einzelbild als auch als Serienaufnahmen mit zeitgesteuerter und manuell variabler Bildfrequenz durchgeführt werden</t>
  </si>
  <si>
    <t xml:space="preserve">Diese Subtraktions-Aufnahmen einschließlich Pixelshift, Remask, Roadmap, Peak Opacification für Jodkontrast (MaxOpac) und Zumischen des anatomischen Hintergrundes (Landmark) können von 0 bis 100% durchgeführt werden. </t>
  </si>
  <si>
    <t>Die dynamische Dichteoptimierung geschieht automatisch ohne manuelle Nachkorrektur über Bildfensterung. Sie kann sowohl bei Durchleuchtung als auch bei Aufnahme eingesetzt und vom Anwender gesondert konfiguriert werden</t>
  </si>
  <si>
    <t xml:space="preserve">Folgende Parameter sind zur Bildverarbeitung Standard: 
- parallele Aufnahme, Verarbeitung, Darstellung und Speicherung im Hintergrundbetrieb 
- automatische Realtime-Verarbeitung mit Kantenanhebung, Kontrastanhebung, Fensterung und Bildfilterung 
- Zooming, Roaming, elektronische Blende 
- automatisches Setzen der Strahlenblende für die Durchleuchtungs- oder Aufnahmeszene entsprechend der elektronischen
  Blende im LIH Bild 
- Textfunktionen: Benutzerkonfigurierbare Bildbeschriftung, freie Annotation oder mittels Textbausteinen, Kommentarzeile 
   zum Bild, R/L-Einblendung 
- Schneller und direkter Zugriff auf alle Serien, Einzelbilder sowohl im Untersuchungs- als auch im Kontrollraum 
- Quantifizierung: Winkel-/Längenmessung, Auswahl  automatische und/oder manuelle Kalibrierung, Flexibles Pixelshift 
- Remasking 
- Halten des Bildes mit maximalem/minimalem Kontrast 
- Imagestacking 
- Bildumkehr 
- Wiedergabe der aufgenommenen Bilder in Zeitlupe, Einzelbild vorwärts und rückwärts </t>
  </si>
  <si>
    <t>Bedarfsposition: Schwerlastdecke</t>
  </si>
  <si>
    <t>Bedarfsposition: Deckenversorgungseinheit</t>
  </si>
  <si>
    <t xml:space="preserve">Eine Kompatibilität des neu zu installierenden Angiografie-Systems mit den bereits bestehenden Angiografieanlagen des St. Martini Krankenhauses Duderstadt ist aus Gründen der Produktgleichheit und Anwenderfreundlichkeit im Rahmen der neuen Krankenhausreform (Level I) sowie im Rahmen der Serviceverfügbarkeit zu gewährleisten. 
</t>
  </si>
  <si>
    <t>Im Angebot enthalten sind 2 Sets Körpergurte mit Klettverschlüssen und Bleidecken zur Streustrahlenreduktion</t>
  </si>
  <si>
    <t>ja = 5 Punkte
nein = 0 Punkte</t>
  </si>
  <si>
    <t>größter Wert = 5 Punkte
kleinster Wert = 0 Punkte
dazw. lineare Interpolation</t>
  </si>
  <si>
    <t>kleinster Wert = 5 Punkte
größter Wert = 0 Punkte
dazw. lineare Interpolation</t>
  </si>
  <si>
    <t>ja = 10 Punkte
nein = 0 Punkte</t>
  </si>
  <si>
    <t>größter Wert = 10 Punkte
kleinster Wert = 0 Punkte
dazw. lineare Interpolation</t>
  </si>
  <si>
    <t>kleinster Wert = 10 Punkte
größter Wert = 0 Punkte
dazw. lineare Interpolation</t>
  </si>
  <si>
    <t>kleinster Wert = 5 Punkte
größter Wert = 0 Punkte, dazwischen lineare Interpolation</t>
  </si>
  <si>
    <t>A = Ausschlusskriterium
(bei Nichterfüllung - 
Ausschluss des Angebotes)
B = Wertungskriterium - Technische Bewertung
I = Informationskriterium</t>
  </si>
  <si>
    <t>A = Ausschlusskriterium
(bei Nichterfüllung - Ausschluss des Angebotes)
B = Wertungskriterium - Technische Bewertung
I = Informationskriterium</t>
  </si>
  <si>
    <t xml:space="preserve">   2.5.1.3.2</t>
  </si>
  <si>
    <t xml:space="preserve">   2.5.1.3.3</t>
  </si>
  <si>
    <t xml:space="preserve">   2.5.1.3.4</t>
  </si>
  <si>
    <t xml:space="preserve">   2.3.4.5.3</t>
  </si>
  <si>
    <t xml:space="preserve">   2.3.4.5.4</t>
  </si>
  <si>
    <t xml:space="preserve">   2.3.4.5.5</t>
  </si>
  <si>
    <t xml:space="preserve">   2.3.4.5.6</t>
  </si>
  <si>
    <t xml:space="preserve">   2.2.13.2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</si>
</sst>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0">
    <font>
      <sz val="11"/>
      <color theme="1"/>
      <name val="Calibri"/>
      <family val="2"/>
      <scheme val="minor"/>
    </font>
    <font>
      <b/>
      <sz val="12"/>
      <color theme="4" tint="-0.249977111117893"/>
      <name val="Calibri"/>
      <family val="2"/>
      <scheme val="minor"/>
    </font>
    <font>
      <b/>
      <sz val="12"/>
      <color theme="1"/>
      <name val="Calibri"/>
      <family val="2"/>
      <scheme val="minor"/>
    </font>
    <font>
      <b/>
      <sz val="12"/>
      <color theme="4" tint="-0.499984740745262"/>
      <name val="Calibri"/>
      <family val="2"/>
      <scheme val="minor"/>
    </font>
    <font>
      <u/>
      <sz val="11"/>
      <color theme="10"/>
      <name val="Calibri"/>
      <family val="2"/>
      <scheme val="minor"/>
    </font>
    <font>
      <sz val="12"/>
      <color theme="1"/>
      <name val="Calibri"/>
      <family val="2"/>
      <scheme val="minor"/>
    </font>
    <font>
      <sz val="12"/>
      <color theme="4" tint="-0.249977111117893"/>
      <name val="Calibri"/>
      <family val="2"/>
      <scheme val="minor"/>
    </font>
    <font>
      <b/>
      <sz val="12"/>
      <color theme="0"/>
      <name val="Calibri"/>
      <family val="2"/>
      <scheme val="minor"/>
    </font>
    <font>
      <sz val="12"/>
      <color rgb="FF404040"/>
      <name val="Arial"/>
      <family val="2"/>
    </font>
    <font>
      <sz val="12"/>
      <color theme="0"/>
      <name val="Calibri"/>
      <family val="2"/>
      <scheme val="minor"/>
    </font>
    <font>
      <sz val="14"/>
      <color theme="1"/>
      <name val="Calibri"/>
      <family val="2"/>
      <scheme val="minor"/>
    </font>
    <font>
      <b/>
      <sz val="14"/>
      <color theme="4" tint="-0.249977111117893"/>
      <name val="Calibri"/>
      <family val="2"/>
      <scheme val="minor"/>
    </font>
    <font>
      <i/>
      <sz val="14"/>
      <color theme="1"/>
      <name val="Calibri"/>
      <family val="2"/>
      <scheme val="minor"/>
    </font>
    <font>
      <b/>
      <sz val="14"/>
      <color theme="0"/>
      <name val="Calibri"/>
      <family val="2"/>
      <scheme val="minor"/>
    </font>
    <font>
      <b/>
      <sz val="14"/>
      <color theme="4" tint="-0.499984740745262"/>
      <name val="Calibri"/>
      <family val="2"/>
      <scheme val="minor"/>
    </font>
    <font>
      <b/>
      <u/>
      <sz val="14"/>
      <color theme="4" tint="-0.249977111117893"/>
      <name val="Calibri"/>
      <family val="2"/>
      <scheme val="minor"/>
    </font>
    <font>
      <sz val="8"/>
      <name val="Calibri"/>
      <family val="2"/>
      <scheme val="minor"/>
    </font>
    <font>
      <sz val="11"/>
      <color theme="1"/>
      <name val="Calibri"/>
      <family val="2"/>
      <scheme val="minor"/>
    </font>
    <font>
      <b/>
      <sz val="11"/>
      <color theme="1"/>
      <name val="Calibri"/>
      <family val="2"/>
      <scheme val="minor"/>
    </font>
    <font>
      <b/>
      <sz val="12"/>
      <name val="Calibri"/>
      <family val="2"/>
      <scheme val="minor"/>
    </font>
    <font>
      <sz val="12"/>
      <name val="Calibri"/>
      <family val="2"/>
      <scheme val="minor"/>
    </font>
    <font>
      <sz val="10"/>
      <color theme="1"/>
      <name val="Calibri"/>
      <family val="2"/>
      <scheme val="minor"/>
    </font>
    <font>
      <b/>
      <sz val="14"/>
      <color theme="1"/>
      <name val="Calibri"/>
      <family val="2"/>
      <scheme val="minor"/>
    </font>
    <font>
      <sz val="11"/>
      <color rgb="FFFF0000"/>
      <name val="Calibri"/>
      <family val="2"/>
      <scheme val="minor"/>
    </font>
    <font>
      <sz val="12"/>
      <color rgb="FFFF0000"/>
      <name val="Calibri"/>
      <family val="2"/>
      <scheme val="minor"/>
    </font>
    <font>
      <sz val="11"/>
      <name val="Calibri"/>
      <family val="2"/>
      <scheme val="minor"/>
    </font>
    <font>
      <b/>
      <sz val="12"/>
      <color rgb="FF404040"/>
      <name val="Calibri"/>
      <family val="2"/>
      <scheme val="minor"/>
    </font>
    <font>
      <sz val="12"/>
      <color theme="4"/>
      <name val="Calibri"/>
      <family val="2"/>
      <scheme val="minor"/>
    </font>
    <font>
      <i/>
      <sz val="12"/>
      <name val="Calibri"/>
      <family val="2"/>
      <scheme val="minor"/>
    </font>
    <font>
      <b/>
      <sz val="12"/>
      <color theme="4"/>
      <name val="Calibri"/>
      <family val="2"/>
      <scheme val="minor"/>
    </font>
    <font>
      <sz val="14"/>
      <name val="Calibri"/>
      <family val="2"/>
      <scheme val="minor"/>
    </font>
    <font>
      <sz val="12"/>
      <color rgb="FF00B0F0"/>
      <name val="Calibri"/>
      <family val="2"/>
      <scheme val="minor"/>
    </font>
    <font>
      <sz val="11"/>
      <color theme="0" tint="-0.499984740745262"/>
      <name val="Calibri"/>
      <family val="2"/>
      <scheme val="minor"/>
    </font>
    <font>
      <sz val="12"/>
      <color rgb="FF404040"/>
      <name val="Calibri"/>
      <family val="2"/>
      <scheme val="minor"/>
    </font>
    <font>
      <sz val="11"/>
      <name val="Calibri"/>
      <family val="2"/>
    </font>
    <font>
      <b/>
      <sz val="11"/>
      <name val="Calibri"/>
      <family val="2"/>
    </font>
    <font>
      <sz val="12"/>
      <name val="Calibri"/>
      <family val="2"/>
    </font>
    <font>
      <sz val="12"/>
      <color theme="1"/>
      <name val="Calibri (Textkörper)_x0000_"/>
    </font>
    <font>
      <sz val="12"/>
      <color rgb="FF000000"/>
      <name val="Calibri"/>
      <family val="2"/>
      <scheme val="minor"/>
    </font>
    <font>
      <sz val="10"/>
      <color rgb="FF000000"/>
      <name val="Times New Roman"/>
      <family val="1"/>
    </font>
  </fonts>
  <fills count="15">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4" tint="0.79998168889431442"/>
        <bgColor indexed="64"/>
      </patternFill>
    </fill>
    <fill>
      <patternFill patternType="lightUp">
        <fgColor theme="4" tint="0.79998168889431442"/>
        <bgColor indexed="65"/>
      </patternFill>
    </fill>
    <fill>
      <patternFill patternType="solid">
        <fgColor theme="4" tint="0.79998168889431442"/>
        <bgColor indexed="65"/>
      </patternFill>
    </fill>
    <fill>
      <patternFill patternType="solid">
        <fgColor theme="4" tint="0.39997558519241921"/>
        <bgColor indexed="65"/>
      </patternFill>
    </fill>
    <fill>
      <patternFill patternType="lightUp">
        <fgColor theme="4" tint="0.79998168889431442"/>
        <bgColor theme="0"/>
      </patternFill>
    </fill>
    <fill>
      <patternFill patternType="lightUp">
        <fgColor theme="4" tint="0.79998168889431442"/>
        <bgColor theme="4" tint="0.79998168889431442"/>
      </patternFill>
    </fill>
    <fill>
      <patternFill patternType="lightUp">
        <fgColor theme="4" tint="0.79998168889431442"/>
        <bgColor auto="1"/>
      </patternFill>
    </fill>
    <fill>
      <patternFill patternType="solid">
        <fgColor theme="4" tint="-0.24994659260841701"/>
        <bgColor indexed="64"/>
      </patternFill>
    </fill>
    <fill>
      <patternFill patternType="solid">
        <fgColor theme="4" tint="0.39997558519241921"/>
        <bgColor indexed="64"/>
      </patternFill>
    </fill>
    <fill>
      <patternFill patternType="lightUp">
        <fgColor theme="4" tint="0.79998168889431442"/>
        <bgColor theme="4" tint="0.59999389629810485"/>
      </patternFill>
    </fill>
  </fills>
  <borders count="74">
    <border>
      <left/>
      <right/>
      <top/>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thin">
        <color theme="4" tint="-0.499984740745262"/>
      </right>
      <top style="thin">
        <color theme="4" tint="-0.499984740745262"/>
      </top>
      <bottom/>
      <diagonal/>
    </border>
    <border>
      <left style="thin">
        <color theme="4" tint="-0.499984740745262"/>
      </left>
      <right/>
      <top/>
      <bottom/>
      <diagonal/>
    </border>
    <border>
      <left/>
      <right style="thin">
        <color theme="4" tint="-0.499984740745262"/>
      </right>
      <top/>
      <bottom/>
      <diagonal/>
    </border>
    <border>
      <left style="thin">
        <color theme="4" tint="-0.499984740745262"/>
      </left>
      <right/>
      <top/>
      <bottom style="thin">
        <color theme="4" tint="-0.499984740745262"/>
      </bottom>
      <diagonal/>
    </border>
    <border>
      <left/>
      <right/>
      <top/>
      <bottom style="thin">
        <color theme="4" tint="-0.499984740745262"/>
      </bottom>
      <diagonal/>
    </border>
    <border>
      <left/>
      <right style="thin">
        <color theme="4" tint="-0.499984740745262"/>
      </right>
      <top/>
      <bottom style="thin">
        <color theme="4" tint="-0.499984740745262"/>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theme="4" tint="0.79995117038483843"/>
      </left>
      <right style="thin">
        <color theme="4" tint="0.79995117038483843"/>
      </right>
      <top style="thin">
        <color theme="4" tint="0.79995117038483843"/>
      </top>
      <bottom style="thin">
        <color theme="4" tint="0.79995117038483843"/>
      </bottom>
      <diagonal/>
    </border>
    <border>
      <left style="thin">
        <color theme="4" tint="0.79998168889431442"/>
      </left>
      <right style="thin">
        <color theme="4" tint="0.79998168889431442"/>
      </right>
      <top/>
      <bottom style="thin">
        <color theme="4" tint="0.79998168889431442"/>
      </bottom>
      <diagonal/>
    </border>
    <border>
      <left style="thin">
        <color theme="4" tint="0.79992065187536243"/>
      </left>
      <right style="thin">
        <color theme="4" tint="0.79992065187536243"/>
      </right>
      <top style="thin">
        <color theme="4" tint="0.79992065187536243"/>
      </top>
      <bottom style="thin">
        <color theme="4" tint="0.79992065187536243"/>
      </bottom>
      <diagonal/>
    </border>
    <border>
      <left style="thin">
        <color theme="4" tint="0.79995117038483843"/>
      </left>
      <right style="thin">
        <color theme="4" tint="0.79995117038483843"/>
      </right>
      <top style="thin">
        <color theme="4" tint="0.79995117038483843"/>
      </top>
      <bottom/>
      <diagonal/>
    </border>
    <border>
      <left style="thin">
        <color theme="4" tint="0.79992065187536243"/>
      </left>
      <right/>
      <top style="thin">
        <color theme="4" tint="0.79992065187536243"/>
      </top>
      <bottom style="thin">
        <color theme="4" tint="0.79992065187536243"/>
      </bottom>
      <diagonal/>
    </border>
    <border>
      <left/>
      <right style="thin">
        <color theme="4" tint="0.79992065187536243"/>
      </right>
      <top style="thin">
        <color theme="4" tint="0.79992065187536243"/>
      </top>
      <bottom style="thin">
        <color theme="4" tint="0.79992065187536243"/>
      </bottom>
      <diagonal/>
    </border>
    <border>
      <left/>
      <right/>
      <top/>
      <bottom style="medium">
        <color theme="4" tint="-0.499984740745262"/>
      </bottom>
      <diagonal/>
    </border>
    <border>
      <left/>
      <right/>
      <top style="medium">
        <color theme="4" tint="-0.499984740745262"/>
      </top>
      <bottom/>
      <diagonal/>
    </border>
    <border>
      <left style="thin">
        <color theme="4" tint="0.79995117038483843"/>
      </left>
      <right style="thin">
        <color theme="4" tint="0.79995117038483843"/>
      </right>
      <top/>
      <bottom/>
      <diagonal/>
    </border>
    <border>
      <left/>
      <right style="thin">
        <color theme="4" tint="0.79995117038483843"/>
      </right>
      <top/>
      <bottom style="thin">
        <color theme="4" tint="0.79995117038483843"/>
      </bottom>
      <diagonal/>
    </border>
    <border>
      <left style="thin">
        <color theme="4" tint="0.79995117038483843"/>
      </left>
      <right style="thin">
        <color theme="4" tint="0.79995117038483843"/>
      </right>
      <top/>
      <bottom style="thin">
        <color theme="4" tint="0.79995117038483843"/>
      </bottom>
      <diagonal/>
    </border>
    <border>
      <left style="thin">
        <color theme="4" tint="0.79998168889431442"/>
      </left>
      <right/>
      <top style="thin">
        <color theme="4" tint="0.79998168889431442"/>
      </top>
      <bottom style="thin">
        <color theme="4" tint="0.79998168889431442"/>
      </bottom>
      <diagonal/>
    </border>
    <border>
      <left/>
      <right style="thin">
        <color theme="4" tint="0.79998168889431442"/>
      </right>
      <top style="thin">
        <color theme="4" tint="0.79998168889431442"/>
      </top>
      <bottom style="thin">
        <color theme="4" tint="0.79998168889431442"/>
      </bottom>
      <diagonal/>
    </border>
    <border>
      <left style="thin">
        <color theme="4" tint="0.79998168889431442"/>
      </left>
      <right/>
      <top/>
      <bottom/>
      <diagonal/>
    </border>
    <border>
      <left style="thin">
        <color rgb="FF7F7F7F"/>
      </left>
      <right style="thin">
        <color rgb="FF7F7F7F"/>
      </right>
      <top style="thin">
        <color rgb="FF7F7F7F"/>
      </top>
      <bottom style="thin">
        <color rgb="FF7F7F7F"/>
      </bottom>
      <diagonal/>
    </border>
    <border>
      <left style="medium">
        <color theme="4" tint="0.79989013336588644"/>
      </left>
      <right/>
      <top style="thin">
        <color theme="4" tint="0.79995117038483843"/>
      </top>
      <bottom style="thin">
        <color theme="4" tint="0.79992065187536243"/>
      </bottom>
      <diagonal/>
    </border>
    <border>
      <left/>
      <right style="thin">
        <color theme="4" tint="0.79995117038483843"/>
      </right>
      <top style="thin">
        <color theme="4" tint="0.79989013336588644"/>
      </top>
      <bottom style="thin">
        <color theme="4" tint="0.79992065187536243"/>
      </bottom>
      <diagonal/>
    </border>
    <border>
      <left/>
      <right/>
      <top style="thin">
        <color theme="4" tint="0.79998168889431442"/>
      </top>
      <bottom style="thin">
        <color theme="4" tint="0.79998168889431442"/>
      </bottom>
      <diagonal/>
    </border>
    <border>
      <left style="thin">
        <color theme="4" tint="0.79992065187536243"/>
      </left>
      <right style="thin">
        <color theme="4" tint="0.79992065187536243"/>
      </right>
      <top/>
      <bottom/>
      <diagonal/>
    </border>
    <border>
      <left/>
      <right style="thin">
        <color theme="4" tint="0.79989013336588644"/>
      </right>
      <top style="thin">
        <color theme="4" tint="0.79992065187536243"/>
      </top>
      <bottom style="thin">
        <color theme="4" tint="0.79992065187536243"/>
      </bottom>
      <diagonal/>
    </border>
    <border>
      <left style="thin">
        <color theme="4" tint="0.79992065187536243"/>
      </left>
      <right/>
      <top style="thin">
        <color theme="4" tint="0.79989013336588644"/>
      </top>
      <bottom style="thin">
        <color theme="4" tint="0.79989013336588644"/>
      </bottom>
      <diagonal/>
    </border>
    <border>
      <left/>
      <right/>
      <top style="thin">
        <color theme="4" tint="0.79989013336588644"/>
      </top>
      <bottom style="thin">
        <color theme="4" tint="0.79989013336588644"/>
      </bottom>
      <diagonal/>
    </border>
    <border>
      <left/>
      <right style="thin">
        <color theme="4" tint="0.79992065187536243"/>
      </right>
      <top style="thin">
        <color theme="4" tint="0.79989013336588644"/>
      </top>
      <bottom style="thin">
        <color theme="4" tint="0.79989013336588644"/>
      </bottom>
      <diagonal/>
    </border>
    <border>
      <left/>
      <right/>
      <top style="thin">
        <color theme="4" tint="0.79992065187536243"/>
      </top>
      <bottom/>
      <diagonal/>
    </border>
    <border>
      <left style="thin">
        <color theme="4" tint="0.79992065187536243"/>
      </left>
      <right/>
      <top/>
      <bottom style="thin">
        <color theme="4" tint="0.79992065187536243"/>
      </bottom>
      <diagonal/>
    </border>
    <border>
      <left/>
      <right style="thin">
        <color theme="4" tint="0.79992065187536243"/>
      </right>
      <top/>
      <bottom style="thin">
        <color theme="4" tint="0.79992065187536243"/>
      </bottom>
      <diagonal/>
    </border>
    <border>
      <left style="thin">
        <color theme="4" tint="0.79992065187536243"/>
      </left>
      <right style="thin">
        <color theme="4" tint="0.79992065187536243"/>
      </right>
      <top style="thin">
        <color theme="4" tint="0.79992065187536243"/>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4" tint="0.79989013336588644"/>
      </left>
      <right style="thin">
        <color theme="4" tint="0.79992065187536243"/>
      </right>
      <top style="thin">
        <color theme="4" tint="0.79992065187536243"/>
      </top>
      <bottom style="thin">
        <color theme="4" tint="0.79992065187536243"/>
      </bottom>
      <diagonal/>
    </border>
    <border>
      <left/>
      <right style="thin">
        <color auto="1"/>
      </right>
      <top/>
      <bottom/>
      <diagonal/>
    </border>
    <border>
      <left/>
      <right/>
      <top style="thin">
        <color theme="4" tint="0.79992065187536243"/>
      </top>
      <bottom style="thin">
        <color theme="4" tint="0.79992065187536243"/>
      </bottom>
      <diagonal/>
    </border>
    <border>
      <left style="thin">
        <color theme="4" tint="0.79989013336588644"/>
      </left>
      <right style="thin">
        <color theme="4" tint="0.79989013336588644"/>
      </right>
      <top style="thin">
        <color theme="4" tint="0.79989013336588644"/>
      </top>
      <bottom style="thin">
        <color theme="4" tint="0.79989013336588644"/>
      </bottom>
      <diagonal/>
    </border>
    <border>
      <left style="thin">
        <color theme="4" tint="0.79989013336588644"/>
      </left>
      <right style="thin">
        <color theme="4" tint="0.79989013336588644"/>
      </right>
      <top style="thin">
        <color theme="4" tint="0.79992065187536243"/>
      </top>
      <bottom style="thin">
        <color theme="4" tint="0.79998168889431442"/>
      </bottom>
      <diagonal/>
    </border>
    <border>
      <left style="thin">
        <color theme="4" tint="0.79989013336588644"/>
      </left>
      <right style="thin">
        <color theme="4" tint="0.79989013336588644"/>
      </right>
      <top style="thin">
        <color theme="4" tint="0.79992065187536243"/>
      </top>
      <bottom style="thin">
        <color theme="4" tint="0.79992065187536243"/>
      </bottom>
      <diagonal/>
    </border>
    <border>
      <left style="thin">
        <color theme="4" tint="0.79989013336588644"/>
      </left>
      <right style="thin">
        <color theme="4" tint="0.79989013336588644"/>
      </right>
      <top style="thin">
        <color theme="4" tint="0.79998168889431442"/>
      </top>
      <bottom style="thin">
        <color theme="4" tint="0.79998168889431442"/>
      </bottom>
      <diagonal/>
    </border>
    <border>
      <left style="thin">
        <color theme="4" tint="0.79989013336588644"/>
      </left>
      <right style="thin">
        <color theme="4" tint="0.79989013336588644"/>
      </right>
      <top style="thin">
        <color theme="4" tint="0.79998168889431442"/>
      </top>
      <bottom style="thin">
        <color theme="4" tint="0.79992065187536243"/>
      </bottom>
      <diagonal/>
    </border>
    <border>
      <left/>
      <right style="thin">
        <color theme="4" tint="0.79989013336588644"/>
      </right>
      <top style="thin">
        <color theme="4" tint="0.79989013336588644"/>
      </top>
      <bottom style="thin">
        <color theme="4" tint="0.79989013336588644"/>
      </bottom>
      <diagonal/>
    </border>
    <border>
      <left style="thin">
        <color theme="4" tint="0.79989013336588644"/>
      </left>
      <right/>
      <top style="thin">
        <color theme="4" tint="0.79989013336588644"/>
      </top>
      <bottom style="thin">
        <color theme="4" tint="0.79989013336588644"/>
      </bottom>
      <diagonal/>
    </border>
    <border>
      <left style="thin">
        <color theme="4" tint="0.79989013336588644"/>
      </left>
      <right/>
      <top style="thin">
        <color theme="4" tint="0.79989013336588644"/>
      </top>
      <bottom style="thin">
        <color theme="4" tint="0.79992065187536243"/>
      </bottom>
      <diagonal/>
    </border>
    <border>
      <left style="thin">
        <color theme="4" tint="0.79985961485641044"/>
      </left>
      <right style="thin">
        <color theme="4" tint="0.79985961485641044"/>
      </right>
      <top style="thin">
        <color theme="4" tint="0.79985961485641044"/>
      </top>
      <bottom style="thin">
        <color theme="4" tint="0.79985961485641044"/>
      </bottom>
      <diagonal/>
    </border>
    <border>
      <left style="thin">
        <color theme="4" tint="0.79989013336588644"/>
      </left>
      <right style="thin">
        <color theme="4" tint="0.79989013336588644"/>
      </right>
      <top style="thin">
        <color theme="4" tint="0.79992065187536243"/>
      </top>
      <bottom/>
      <diagonal/>
    </border>
    <border>
      <left style="thin">
        <color theme="4" tint="0.79989013336588644"/>
      </left>
      <right/>
      <top style="thin">
        <color theme="4" tint="0.79989013336588644"/>
      </top>
      <bottom/>
      <diagonal/>
    </border>
    <border>
      <left/>
      <right style="thin">
        <color theme="4" tint="0.79989013336588644"/>
      </right>
      <top style="thin">
        <color theme="4" tint="0.79989013336588644"/>
      </top>
      <bottom/>
      <diagonal/>
    </border>
    <border>
      <left style="thin">
        <color theme="4" tint="0.79985961485641044"/>
      </left>
      <right style="thin">
        <color theme="4" tint="0.79985961485641044"/>
      </right>
      <top style="thin">
        <color theme="4" tint="0.79985961485641044"/>
      </top>
      <bottom/>
      <diagonal/>
    </border>
    <border>
      <left/>
      <right/>
      <top/>
      <bottom style="thin">
        <color theme="4" tint="0.79992065187536243"/>
      </bottom>
      <diagonal/>
    </border>
    <border>
      <left/>
      <right/>
      <top style="thin">
        <color rgb="FF7F7F7F"/>
      </top>
      <bottom/>
      <diagonal/>
    </border>
    <border>
      <left style="thin">
        <color theme="4" tint="0.79989013336588644"/>
      </left>
      <right/>
      <top style="thin">
        <color theme="4" tint="0.79989013336588644"/>
      </top>
      <bottom style="thin">
        <color theme="4" tint="0.79985961485641044"/>
      </bottom>
      <diagonal/>
    </border>
    <border>
      <left/>
      <right/>
      <top style="thin">
        <color theme="4" tint="0.79985961485641044"/>
      </top>
      <bottom style="thin">
        <color theme="4" tint="0.79985961485641044"/>
      </bottom>
      <diagonal/>
    </border>
    <border>
      <left/>
      <right style="thin">
        <color theme="4" tint="0.79985961485641044"/>
      </right>
      <top/>
      <bottom/>
      <diagonal/>
    </border>
    <border>
      <left/>
      <right style="thin">
        <color theme="4" tint="0.79985961485641044"/>
      </right>
      <top style="thin">
        <color theme="4" tint="0.79989013336588644"/>
      </top>
      <bottom style="thin">
        <color theme="4" tint="0.79985961485641044"/>
      </bottom>
      <diagonal/>
    </border>
    <border>
      <left style="thin">
        <color theme="4" tint="0.79989013336588644"/>
      </left>
      <right/>
      <top style="thin">
        <color theme="4" tint="0.79985961485641044"/>
      </top>
      <bottom style="thin">
        <color theme="4" tint="0.79985961485641044"/>
      </bottom>
      <diagonal/>
    </border>
    <border>
      <left/>
      <right style="thin">
        <color theme="4" tint="0.79985961485641044"/>
      </right>
      <top style="thin">
        <color theme="4" tint="0.79985961485641044"/>
      </top>
      <bottom style="thin">
        <color theme="4" tint="0.79985961485641044"/>
      </bottom>
      <diagonal/>
    </border>
    <border>
      <left style="thin">
        <color theme="4" tint="0.79989013336588644"/>
      </left>
      <right/>
      <top style="thin">
        <color theme="4" tint="0.79985961485641044"/>
      </top>
      <bottom style="thin">
        <color theme="4" tint="0.79989013336588644"/>
      </bottom>
      <diagonal/>
    </border>
    <border>
      <left/>
      <right style="thin">
        <color theme="4" tint="0.79992065187536243"/>
      </right>
      <top style="thin">
        <color theme="4" tint="0.79998168889431442"/>
      </top>
      <bottom style="thin">
        <color theme="4" tint="0.79992065187536243"/>
      </bottom>
      <diagonal/>
    </border>
    <border>
      <left/>
      <right/>
      <top style="thin">
        <color theme="4" tint="0.79995117038483843"/>
      </top>
      <bottom style="thin">
        <color theme="4" tint="0.79995117038483843"/>
      </bottom>
      <diagonal/>
    </border>
    <border>
      <left style="thin">
        <color theme="4" tint="0.79989013336588644"/>
      </left>
      <right/>
      <top/>
      <bottom style="thin">
        <color theme="4" tint="0.79985961485641044"/>
      </bottom>
      <diagonal/>
    </border>
    <border>
      <left style="thin">
        <color theme="4" tint="0.79989013336588644"/>
      </left>
      <right/>
      <top style="thin">
        <color theme="4" tint="0.79985961485641044"/>
      </top>
      <bottom/>
      <diagonal/>
    </border>
    <border>
      <left/>
      <right style="thin">
        <color theme="4" tint="0.79985961485641044"/>
      </right>
      <top style="thin">
        <color theme="4" tint="0.79985961485641044"/>
      </top>
      <bottom/>
      <diagonal/>
    </border>
    <border>
      <left/>
      <right style="thin">
        <color theme="4" tint="0.79989013336588644"/>
      </right>
      <top/>
      <bottom/>
      <diagonal/>
    </border>
    <border>
      <left/>
      <right/>
      <top style="thin">
        <color theme="4" tint="0.79989013336588644"/>
      </top>
      <bottom/>
      <diagonal/>
    </border>
    <border>
      <left/>
      <right style="thin">
        <color theme="4" tint="0.79989013336588644"/>
      </right>
      <top style="thin">
        <color theme="4" tint="0.79989013336588644"/>
      </top>
      <bottom style="thin">
        <color theme="4" tint="0.79985961485641044"/>
      </bottom>
      <diagonal/>
    </border>
  </borders>
  <cellStyleXfs count="5">
    <xf numFmtId="0" fontId="0" fillId="0" borderId="0"/>
    <xf numFmtId="0" fontId="4" fillId="0" borderId="0" applyNumberFormat="0" applyFill="0" applyBorder="0" applyAlignment="0" applyProtection="0"/>
    <xf numFmtId="0" fontId="17" fillId="7" borderId="0" applyNumberFormat="0" applyBorder="0" applyAlignment="0" applyProtection="0"/>
    <xf numFmtId="0" fontId="17" fillId="8" borderId="0" applyNumberFormat="0" applyBorder="0" applyAlignment="0" applyProtection="0"/>
    <xf numFmtId="0" fontId="39" fillId="0" borderId="0"/>
  </cellStyleXfs>
  <cellXfs count="465">
    <xf numFmtId="0" fontId="0" fillId="0" borderId="0" xfId="0"/>
    <xf numFmtId="0" fontId="1" fillId="2" borderId="0" xfId="0" applyFont="1" applyFill="1"/>
    <xf numFmtId="0" fontId="2" fillId="2" borderId="0" xfId="0" applyFont="1" applyFill="1"/>
    <xf numFmtId="0" fontId="2" fillId="2" borderId="11" xfId="0" applyFont="1" applyFill="1" applyBorder="1" applyAlignment="1">
      <alignment horizontal="center" vertical="center"/>
    </xf>
    <xf numFmtId="0" fontId="2" fillId="2" borderId="9" xfId="0" applyFont="1" applyFill="1" applyBorder="1" applyAlignment="1">
      <alignment horizontal="center" vertical="center"/>
    </xf>
    <xf numFmtId="0" fontId="5" fillId="2" borderId="4" xfId="0" applyFont="1" applyFill="1" applyBorder="1"/>
    <xf numFmtId="0" fontId="5" fillId="2" borderId="0" xfId="0" applyFont="1" applyFill="1"/>
    <xf numFmtId="0" fontId="5" fillId="2" borderId="1" xfId="0" applyFont="1" applyFill="1" applyBorder="1"/>
    <xf numFmtId="0" fontId="5" fillId="2" borderId="2" xfId="0" applyFont="1" applyFill="1" applyBorder="1"/>
    <xf numFmtId="0" fontId="5" fillId="2" borderId="3" xfId="0" applyFont="1" applyFill="1" applyBorder="1"/>
    <xf numFmtId="0" fontId="5" fillId="2" borderId="5" xfId="0" applyFont="1" applyFill="1" applyBorder="1"/>
    <xf numFmtId="0" fontId="5" fillId="2" borderId="7" xfId="0" applyFont="1" applyFill="1" applyBorder="1"/>
    <xf numFmtId="0" fontId="5" fillId="0" borderId="0" xfId="0" applyFont="1"/>
    <xf numFmtId="0" fontId="7" fillId="3" borderId="10" xfId="0" applyFont="1" applyFill="1" applyBorder="1" applyAlignment="1">
      <alignment horizontal="center"/>
    </xf>
    <xf numFmtId="0" fontId="7" fillId="3" borderId="10" xfId="0" applyFont="1" applyFill="1" applyBorder="1"/>
    <xf numFmtId="0" fontId="5" fillId="2" borderId="11" xfId="0" applyFont="1" applyFill="1" applyBorder="1" applyAlignment="1">
      <alignment vertical="center"/>
    </xf>
    <xf numFmtId="0" fontId="5" fillId="2" borderId="11" xfId="0" applyFont="1" applyFill="1" applyBorder="1" applyAlignment="1">
      <alignment vertical="top" wrapText="1"/>
    </xf>
    <xf numFmtId="0" fontId="5" fillId="2" borderId="9" xfId="0" applyFont="1" applyFill="1" applyBorder="1" applyAlignment="1">
      <alignment vertical="center"/>
    </xf>
    <xf numFmtId="0" fontId="5" fillId="2" borderId="9" xfId="0" applyFont="1" applyFill="1" applyBorder="1" applyAlignment="1">
      <alignment vertical="top" wrapText="1"/>
    </xf>
    <xf numFmtId="0" fontId="5" fillId="2" borderId="6" xfId="0" applyFont="1" applyFill="1" applyBorder="1"/>
    <xf numFmtId="0" fontId="5" fillId="2" borderId="8" xfId="0" applyFont="1" applyFill="1" applyBorder="1"/>
    <xf numFmtId="0" fontId="5" fillId="2" borderId="12" xfId="0" applyFont="1" applyFill="1" applyBorder="1" applyAlignment="1" applyProtection="1">
      <alignment vertical="center" wrapText="1"/>
      <protection locked="0"/>
    </xf>
    <xf numFmtId="0" fontId="5" fillId="2" borderId="12" xfId="0" applyFont="1" applyFill="1" applyBorder="1" applyAlignment="1" applyProtection="1">
      <alignment vertical="center"/>
      <protection locked="0"/>
    </xf>
    <xf numFmtId="0" fontId="5" fillId="2" borderId="12" xfId="0" applyFont="1" applyFill="1" applyBorder="1" applyAlignment="1" applyProtection="1">
      <alignment vertical="top" wrapText="1"/>
      <protection locked="0"/>
    </xf>
    <xf numFmtId="0" fontId="5" fillId="0" borderId="12" xfId="0" applyFont="1" applyBorder="1" applyAlignment="1" applyProtection="1">
      <alignment vertical="top" wrapText="1"/>
      <protection locked="0"/>
    </xf>
    <xf numFmtId="0" fontId="0" fillId="2" borderId="0" xfId="0" applyFill="1"/>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10" fillId="2" borderId="0" xfId="0" applyFont="1" applyFill="1"/>
    <xf numFmtId="0" fontId="10" fillId="2" borderId="4" xfId="0" applyFont="1" applyFill="1" applyBorder="1"/>
    <xf numFmtId="0" fontId="10" fillId="2" borderId="5" xfId="0" applyFont="1" applyFill="1" applyBorder="1"/>
    <xf numFmtId="0" fontId="0" fillId="2" borderId="7" xfId="0" applyFill="1" applyBorder="1"/>
    <xf numFmtId="0" fontId="14" fillId="2" borderId="0" xfId="0" applyFont="1" applyFill="1" applyAlignment="1">
      <alignment horizontal="center"/>
    </xf>
    <xf numFmtId="0" fontId="10" fillId="2" borderId="6" xfId="0" applyFont="1" applyFill="1" applyBorder="1"/>
    <xf numFmtId="0" fontId="10" fillId="2" borderId="7" xfId="0" applyFont="1" applyFill="1" applyBorder="1"/>
    <xf numFmtId="0" fontId="10" fillId="2" borderId="8" xfId="0" applyFont="1" applyFill="1" applyBorder="1"/>
    <xf numFmtId="164" fontId="22" fillId="2" borderId="0" xfId="3" applyNumberFormat="1" applyFont="1" applyFill="1" applyBorder="1" applyAlignment="1" applyProtection="1">
      <alignment vertical="top" wrapText="1"/>
    </xf>
    <xf numFmtId="164" fontId="10" fillId="2" borderId="0" xfId="3" applyNumberFormat="1" applyFont="1" applyFill="1" applyBorder="1" applyAlignment="1" applyProtection="1">
      <alignment vertical="top" wrapText="1"/>
    </xf>
    <xf numFmtId="0" fontId="5" fillId="2" borderId="37" xfId="0" applyFont="1" applyFill="1" applyBorder="1"/>
    <xf numFmtId="0" fontId="5" fillId="2" borderId="42" xfId="0" applyFont="1" applyFill="1" applyBorder="1"/>
    <xf numFmtId="0" fontId="0" fillId="2" borderId="0" xfId="0" applyFill="1" applyAlignment="1">
      <alignment vertical="center"/>
    </xf>
    <xf numFmtId="0" fontId="5" fillId="2" borderId="38" xfId="0" applyFont="1" applyFill="1" applyBorder="1" applyAlignment="1">
      <alignment vertical="top"/>
    </xf>
    <xf numFmtId="0" fontId="5" fillId="2" borderId="39" xfId="0" applyFont="1" applyFill="1" applyBorder="1" applyAlignment="1">
      <alignment vertical="top"/>
    </xf>
    <xf numFmtId="0" fontId="5" fillId="2" borderId="40" xfId="0" applyFont="1" applyFill="1" applyBorder="1" applyAlignment="1">
      <alignment vertical="top"/>
    </xf>
    <xf numFmtId="0" fontId="0" fillId="2" borderId="7" xfId="0" applyFill="1" applyBorder="1" applyAlignment="1">
      <alignment vertical="top" wrapText="1"/>
    </xf>
    <xf numFmtId="0" fontId="10" fillId="2" borderId="0" xfId="0" applyFont="1" applyFill="1" applyAlignment="1">
      <alignment vertical="center"/>
    </xf>
    <xf numFmtId="164" fontId="22" fillId="8" borderId="24" xfId="3" applyNumberFormat="1" applyFont="1" applyBorder="1" applyAlignment="1" applyProtection="1">
      <alignment vertical="center" wrapText="1"/>
    </xf>
    <xf numFmtId="164" fontId="10" fillId="8" borderId="24" xfId="3" applyNumberFormat="1" applyFont="1" applyBorder="1" applyAlignment="1" applyProtection="1">
      <alignment vertical="center" wrapText="1"/>
    </xf>
    <xf numFmtId="0" fontId="3" fillId="2" borderId="12" xfId="0" applyFont="1" applyFill="1" applyBorder="1" applyAlignment="1" applyProtection="1">
      <alignment horizontal="center" vertical="center"/>
      <protection locked="0"/>
    </xf>
    <xf numFmtId="0" fontId="20" fillId="2" borderId="12" xfId="0" applyFont="1" applyFill="1" applyBorder="1" applyAlignment="1" applyProtection="1">
      <alignment vertical="top" wrapText="1"/>
      <protection locked="0"/>
    </xf>
    <xf numFmtId="0" fontId="0" fillId="0" borderId="0" xfId="0" applyAlignment="1">
      <alignment vertical="center"/>
    </xf>
    <xf numFmtId="0" fontId="5" fillId="2" borderId="9" xfId="0" applyFont="1" applyFill="1" applyBorder="1" applyAlignment="1" applyProtection="1">
      <alignment vertical="top" wrapText="1"/>
      <protection locked="0"/>
    </xf>
    <xf numFmtId="0" fontId="0" fillId="2" borderId="2" xfId="0" applyFill="1" applyBorder="1" applyAlignment="1">
      <alignment vertical="center"/>
    </xf>
    <xf numFmtId="0" fontId="0" fillId="2" borderId="7" xfId="0" applyFill="1" applyBorder="1" applyAlignment="1">
      <alignment vertical="center"/>
    </xf>
    <xf numFmtId="0" fontId="11" fillId="2" borderId="0" xfId="0" applyFont="1" applyFill="1" applyAlignment="1">
      <alignment vertical="center"/>
    </xf>
    <xf numFmtId="0" fontId="11" fillId="2" borderId="9" xfId="0" applyFont="1" applyFill="1" applyBorder="1" applyAlignment="1">
      <alignment vertical="center"/>
    </xf>
    <xf numFmtId="0" fontId="13" fillId="3" borderId="13" xfId="0" applyFont="1" applyFill="1" applyBorder="1" applyAlignment="1">
      <alignment vertical="center"/>
    </xf>
    <xf numFmtId="0" fontId="10" fillId="4" borderId="12" xfId="0" quotePrefix="1" applyFont="1" applyFill="1" applyBorder="1" applyAlignment="1">
      <alignment vertical="center"/>
    </xf>
    <xf numFmtId="0" fontId="10" fillId="2" borderId="7" xfId="0" applyFont="1" applyFill="1" applyBorder="1" applyAlignment="1">
      <alignment vertical="center"/>
    </xf>
    <xf numFmtId="0" fontId="15" fillId="2" borderId="0" xfId="1" applyFont="1" applyFill="1" applyBorder="1" applyAlignment="1" applyProtection="1">
      <alignment vertical="center"/>
    </xf>
    <xf numFmtId="0" fontId="30" fillId="4" borderId="15" xfId="1" applyFont="1" applyFill="1" applyBorder="1" applyAlignment="1">
      <alignment vertical="center" wrapText="1"/>
    </xf>
    <xf numFmtId="0" fontId="5" fillId="0" borderId="41" xfId="0" applyFont="1" applyBorder="1" applyAlignment="1" applyProtection="1">
      <alignment vertical="top" wrapText="1"/>
      <protection locked="0"/>
    </xf>
    <xf numFmtId="0" fontId="3" fillId="2" borderId="52" xfId="0" applyFont="1" applyFill="1" applyBorder="1" applyAlignment="1" applyProtection="1">
      <alignment horizontal="center" vertical="top"/>
      <protection locked="0"/>
    </xf>
    <xf numFmtId="0" fontId="3" fillId="0" borderId="52" xfId="0" applyFont="1" applyBorder="1" applyAlignment="1" applyProtection="1">
      <alignment horizontal="center" vertical="top"/>
      <protection locked="0"/>
    </xf>
    <xf numFmtId="0" fontId="31" fillId="2" borderId="9" xfId="0" applyFont="1" applyFill="1" applyBorder="1" applyAlignment="1" applyProtection="1">
      <alignment vertical="top" wrapText="1"/>
      <protection locked="0"/>
    </xf>
    <xf numFmtId="164" fontId="10" fillId="2" borderId="24" xfId="2" applyNumberFormat="1" applyFont="1" applyFill="1" applyBorder="1" applyAlignment="1" applyProtection="1">
      <alignment vertical="center" wrapText="1"/>
      <protection locked="0"/>
    </xf>
    <xf numFmtId="0" fontId="10" fillId="4" borderId="0" xfId="0" applyFont="1" applyFill="1" applyAlignment="1">
      <alignment vertical="center"/>
    </xf>
    <xf numFmtId="164" fontId="10" fillId="5" borderId="24" xfId="2" applyNumberFormat="1" applyFont="1" applyFill="1" applyBorder="1" applyAlignment="1" applyProtection="1">
      <alignment vertical="center" wrapText="1"/>
    </xf>
    <xf numFmtId="164" fontId="10" fillId="2" borderId="0" xfId="2" applyNumberFormat="1" applyFont="1" applyFill="1" applyBorder="1" applyAlignment="1" applyProtection="1">
      <alignment vertical="center" wrapText="1"/>
    </xf>
    <xf numFmtId="0" fontId="5" fillId="2" borderId="12" xfId="0" quotePrefix="1" applyFont="1" applyFill="1" applyBorder="1" applyAlignment="1" applyProtection="1">
      <alignment vertical="center" wrapText="1"/>
      <protection locked="0"/>
    </xf>
    <xf numFmtId="164" fontId="22" fillId="0" borderId="0" xfId="3" applyNumberFormat="1" applyFont="1" applyFill="1" applyBorder="1" applyAlignment="1" applyProtection="1">
      <alignment vertical="center" wrapText="1"/>
    </xf>
    <xf numFmtId="164" fontId="10" fillId="0" borderId="0" xfId="3" applyNumberFormat="1" applyFont="1" applyFill="1" applyBorder="1" applyAlignment="1" applyProtection="1">
      <alignment vertical="center" wrapText="1"/>
    </xf>
    <xf numFmtId="0" fontId="5" fillId="2" borderId="9" xfId="0" applyFont="1" applyFill="1" applyBorder="1" applyAlignment="1" applyProtection="1">
      <alignment vertical="center" wrapText="1"/>
      <protection locked="0"/>
    </xf>
    <xf numFmtId="0" fontId="33" fillId="0" borderId="52" xfId="0" applyFont="1" applyBorder="1" applyAlignment="1" applyProtection="1">
      <alignment horizontal="center" vertical="top" wrapText="1"/>
      <protection locked="0"/>
    </xf>
    <xf numFmtId="0" fontId="5" fillId="0" borderId="9" xfId="0" applyFont="1" applyBorder="1" applyAlignment="1" applyProtection="1">
      <alignment vertical="top" wrapText="1"/>
      <protection locked="0"/>
    </xf>
    <xf numFmtId="164" fontId="10" fillId="0" borderId="0" xfId="2" applyNumberFormat="1" applyFont="1" applyFill="1" applyBorder="1" applyAlignment="1" applyProtection="1">
      <alignment vertical="center" wrapText="1"/>
    </xf>
    <xf numFmtId="0" fontId="20" fillId="2" borderId="9" xfId="0" applyFont="1" applyFill="1" applyBorder="1" applyAlignment="1" applyProtection="1">
      <alignment vertical="top" wrapText="1"/>
      <protection locked="0"/>
    </xf>
    <xf numFmtId="0" fontId="1" fillId="2" borderId="0" xfId="0" applyFont="1" applyFill="1" applyAlignment="1">
      <alignment vertical="top"/>
    </xf>
    <xf numFmtId="0" fontId="24" fillId="2" borderId="9" xfId="0" applyFont="1" applyFill="1" applyBorder="1" applyAlignment="1" applyProtection="1">
      <alignment vertical="top" wrapText="1"/>
      <protection locked="0"/>
    </xf>
    <xf numFmtId="0" fontId="2" fillId="0" borderId="9" xfId="0" applyFont="1" applyBorder="1" applyAlignment="1" applyProtection="1">
      <alignment vertical="top" wrapText="1"/>
      <protection locked="0"/>
    </xf>
    <xf numFmtId="0" fontId="19" fillId="0" borderId="52" xfId="0" applyFont="1" applyBorder="1" applyAlignment="1" applyProtection="1">
      <alignment horizontal="center" vertical="top"/>
      <protection locked="0"/>
    </xf>
    <xf numFmtId="0" fontId="3" fillId="2" borderId="60" xfId="0" applyFont="1" applyFill="1" applyBorder="1" applyAlignment="1" applyProtection="1">
      <alignment horizontal="center" vertical="top"/>
      <protection locked="0"/>
    </xf>
    <xf numFmtId="0" fontId="5" fillId="2" borderId="27" xfId="0" applyFont="1" applyFill="1" applyBorder="1" applyAlignment="1" applyProtection="1">
      <alignment vertical="top" wrapText="1"/>
      <protection locked="0"/>
    </xf>
    <xf numFmtId="0" fontId="10" fillId="13" borderId="12" xfId="0" quotePrefix="1" applyFont="1" applyFill="1" applyBorder="1" applyAlignment="1">
      <alignment vertical="center"/>
    </xf>
    <xf numFmtId="0" fontId="30" fillId="13" borderId="15" xfId="1" applyFont="1" applyFill="1" applyBorder="1" applyAlignment="1">
      <alignment vertical="center" wrapText="1"/>
    </xf>
    <xf numFmtId="0" fontId="10" fillId="5" borderId="12" xfId="0" quotePrefix="1" applyFont="1" applyFill="1" applyBorder="1" applyAlignment="1">
      <alignment vertical="center"/>
    </xf>
    <xf numFmtId="0" fontId="30" fillId="5" borderId="15" xfId="1" applyFont="1" applyFill="1" applyBorder="1" applyAlignment="1">
      <alignment vertical="center" wrapText="1"/>
    </xf>
    <xf numFmtId="0" fontId="10" fillId="13" borderId="0" xfId="0" applyFont="1" applyFill="1" applyAlignment="1">
      <alignment vertical="center"/>
    </xf>
    <xf numFmtId="0" fontId="10" fillId="5" borderId="0" xfId="0" applyFont="1" applyFill="1" applyAlignment="1">
      <alignment vertical="center"/>
    </xf>
    <xf numFmtId="164" fontId="10" fillId="2" borderId="58" xfId="2" applyNumberFormat="1" applyFont="1" applyFill="1" applyBorder="1" applyAlignment="1" applyProtection="1">
      <alignment vertical="center" wrapText="1"/>
    </xf>
    <xf numFmtId="0" fontId="10" fillId="5" borderId="23" xfId="0" applyFont="1" applyFill="1" applyBorder="1" applyAlignment="1" applyProtection="1">
      <alignment vertical="top" wrapText="1"/>
      <protection locked="0"/>
    </xf>
    <xf numFmtId="0" fontId="10" fillId="0" borderId="0" xfId="0" applyFont="1" applyAlignment="1" applyProtection="1">
      <alignment vertical="top" wrapText="1"/>
      <protection locked="0"/>
    </xf>
    <xf numFmtId="0" fontId="1" fillId="2" borderId="2" xfId="0" applyFont="1" applyFill="1" applyBorder="1" applyAlignment="1">
      <alignment vertical="center" wrapText="1"/>
    </xf>
    <xf numFmtId="0" fontId="1" fillId="0" borderId="2" xfId="0" applyFont="1" applyBorder="1" applyAlignment="1">
      <alignment vertical="center"/>
    </xf>
    <xf numFmtId="0" fontId="6" fillId="0" borderId="2" xfId="0" applyFont="1" applyBorder="1"/>
    <xf numFmtId="0" fontId="1" fillId="0" borderId="0" xfId="0" applyFont="1" applyAlignment="1">
      <alignment vertical="center"/>
    </xf>
    <xf numFmtId="0" fontId="6" fillId="0" borderId="0" xfId="0" applyFont="1"/>
    <xf numFmtId="0" fontId="1" fillId="0" borderId="7" xfId="0" applyFont="1" applyBorder="1" applyAlignment="1">
      <alignment vertical="center"/>
    </xf>
    <xf numFmtId="0" fontId="6" fillId="0" borderId="7" xfId="0" applyFont="1" applyBorder="1"/>
    <xf numFmtId="0" fontId="13" fillId="12" borderId="0" xfId="1" applyFont="1" applyFill="1"/>
    <xf numFmtId="0" fontId="13" fillId="12" borderId="0" xfId="0" applyFont="1" applyFill="1"/>
    <xf numFmtId="0" fontId="1" fillId="0" borderId="2" xfId="0" applyFont="1" applyBorder="1" applyAlignment="1">
      <alignment vertical="center" wrapText="1"/>
    </xf>
    <xf numFmtId="0" fontId="1" fillId="0" borderId="0" xfId="0" applyFont="1" applyAlignment="1">
      <alignment vertical="center" wrapText="1"/>
    </xf>
    <xf numFmtId="0" fontId="1" fillId="0" borderId="7" xfId="0" applyFont="1" applyBorder="1" applyAlignment="1">
      <alignment vertical="center" wrapText="1"/>
    </xf>
    <xf numFmtId="0" fontId="5" fillId="2" borderId="0" xfId="0" applyFont="1" applyFill="1" applyAlignment="1">
      <alignment vertical="top" wrapText="1"/>
    </xf>
    <xf numFmtId="0" fontId="5" fillId="0" borderId="0" xfId="0" applyFont="1" applyAlignment="1">
      <alignment vertical="top" wrapText="1"/>
    </xf>
    <xf numFmtId="0" fontId="5" fillId="5" borderId="0" xfId="0" applyFont="1" applyFill="1" applyAlignment="1" applyProtection="1">
      <alignment vertical="center"/>
      <protection locked="0"/>
    </xf>
    <xf numFmtId="0" fontId="5" fillId="5" borderId="16" xfId="0" applyFont="1" applyFill="1" applyBorder="1" applyAlignment="1" applyProtection="1">
      <alignment vertical="center"/>
      <protection locked="0"/>
    </xf>
    <xf numFmtId="0" fontId="28" fillId="2" borderId="0" xfId="0" applyFont="1" applyFill="1" applyAlignment="1">
      <alignment horizontal="justify" vertical="top" wrapText="1"/>
    </xf>
    <xf numFmtId="0" fontId="1" fillId="2" borderId="0" xfId="0" applyFont="1" applyFill="1" applyAlignment="1">
      <alignment horizontal="justify" vertical="top"/>
    </xf>
    <xf numFmtId="0" fontId="20" fillId="2" borderId="0" xfId="0" applyFont="1" applyFill="1" applyAlignment="1">
      <alignment horizontal="justify" vertical="top" wrapText="1"/>
    </xf>
    <xf numFmtId="0" fontId="19" fillId="2" borderId="0" xfId="0" applyFont="1" applyFill="1" applyAlignment="1">
      <alignment horizontal="justify" vertical="top"/>
    </xf>
    <xf numFmtId="0" fontId="0" fillId="0" borderId="0" xfId="0" applyAlignment="1">
      <alignment horizontal="justify" vertical="top"/>
    </xf>
    <xf numFmtId="0" fontId="5" fillId="2" borderId="0" xfId="0" applyFont="1" applyFill="1" applyAlignment="1">
      <alignment horizontal="left" vertical="top" wrapText="1"/>
    </xf>
    <xf numFmtId="0" fontId="5" fillId="2" borderId="0" xfId="0" applyFont="1" applyFill="1" applyAlignment="1">
      <alignment horizontal="left" vertical="top"/>
    </xf>
    <xf numFmtId="0" fontId="2" fillId="2" borderId="0" xfId="0" applyFont="1" applyFill="1" applyAlignment="1">
      <alignment vertical="top" wrapText="1"/>
    </xf>
    <xf numFmtId="0" fontId="5" fillId="2" borderId="0" xfId="0" quotePrefix="1" applyFont="1" applyFill="1" applyAlignment="1">
      <alignment vertical="top" wrapText="1"/>
    </xf>
    <xf numFmtId="0" fontId="20" fillId="2" borderId="0" xfId="0" applyFont="1" applyFill="1" applyAlignment="1">
      <alignment vertical="top" wrapText="1"/>
    </xf>
    <xf numFmtId="0" fontId="20" fillId="2" borderId="0" xfId="0" quotePrefix="1" applyFont="1" applyFill="1" applyAlignment="1">
      <alignment vertical="top" wrapText="1"/>
    </xf>
    <xf numFmtId="0" fontId="20" fillId="2" borderId="0" xfId="0" quotePrefix="1" applyFont="1" applyFill="1" applyAlignment="1">
      <alignment horizontal="left" vertical="top" wrapText="1" indent="3"/>
    </xf>
    <xf numFmtId="0" fontId="5" fillId="2" borderId="0" xfId="0" applyFont="1" applyFill="1"/>
    <xf numFmtId="0" fontId="3" fillId="2" borderId="30" xfId="0" applyFont="1" applyFill="1" applyBorder="1" applyAlignment="1" applyProtection="1">
      <alignment horizontal="center" vertical="center"/>
      <protection locked="0"/>
    </xf>
    <xf numFmtId="0" fontId="0" fillId="0" borderId="31" xfId="0" applyBorder="1" applyProtection="1">
      <protection locked="0"/>
    </xf>
    <xf numFmtId="0" fontId="0" fillId="0" borderId="32" xfId="0" applyBorder="1" applyProtection="1">
      <protection locked="0"/>
    </xf>
    <xf numFmtId="0" fontId="0" fillId="2" borderId="0" xfId="0" applyFill="1" applyProtection="1"/>
    <xf numFmtId="0" fontId="0" fillId="2" borderId="1" xfId="0" applyFill="1" applyBorder="1" applyProtection="1"/>
    <xf numFmtId="0" fontId="0" fillId="2" borderId="2" xfId="0" applyFill="1" applyBorder="1" applyProtection="1"/>
    <xf numFmtId="0" fontId="0" fillId="2" borderId="3" xfId="0" applyFill="1" applyBorder="1" applyProtection="1"/>
    <xf numFmtId="0" fontId="0" fillId="0" borderId="0" xfId="0" applyProtection="1"/>
    <xf numFmtId="0" fontId="0" fillId="2" borderId="4" xfId="0" applyFill="1" applyBorder="1" applyProtection="1"/>
    <xf numFmtId="0" fontId="0" fillId="2" borderId="5" xfId="0" applyFill="1" applyBorder="1" applyProtection="1"/>
    <xf numFmtId="0" fontId="10" fillId="2" borderId="0" xfId="0" applyFont="1" applyFill="1" applyProtection="1"/>
    <xf numFmtId="0" fontId="10" fillId="2" borderId="4" xfId="0" applyFont="1" applyFill="1" applyBorder="1" applyProtection="1"/>
    <xf numFmtId="0" fontId="11" fillId="2" borderId="0" xfId="0" applyFont="1" applyFill="1" applyAlignment="1" applyProtection="1">
      <alignment horizontal="center" vertical="center" wrapText="1"/>
    </xf>
    <xf numFmtId="0" fontId="10" fillId="2" borderId="5" xfId="0" applyFont="1" applyFill="1" applyBorder="1" applyProtection="1"/>
    <xf numFmtId="0" fontId="11" fillId="2" borderId="0" xfId="0" applyFont="1" applyFill="1" applyAlignment="1" applyProtection="1">
      <alignment horizontal="right" vertical="top" wrapText="1"/>
    </xf>
    <xf numFmtId="0" fontId="10" fillId="2" borderId="0" xfId="0" applyFont="1" applyFill="1" applyAlignment="1" applyProtection="1">
      <alignment vertical="top" wrapText="1"/>
    </xf>
    <xf numFmtId="0" fontId="10" fillId="0" borderId="0" xfId="0" applyFont="1" applyAlignment="1" applyProtection="1">
      <alignment vertical="top" wrapText="1"/>
    </xf>
    <xf numFmtId="0" fontId="10" fillId="2" borderId="0" xfId="0" applyFont="1" applyFill="1" applyAlignment="1" applyProtection="1">
      <alignment vertical="top" wrapText="1"/>
    </xf>
    <xf numFmtId="0" fontId="12" fillId="2" borderId="0" xfId="0" applyFont="1" applyFill="1" applyAlignment="1" applyProtection="1">
      <alignment horizontal="center" vertical="top" wrapText="1"/>
    </xf>
    <xf numFmtId="0" fontId="10" fillId="0" borderId="0" xfId="0" applyFont="1" applyAlignment="1" applyProtection="1">
      <alignment horizontal="center" vertical="top" wrapText="1"/>
    </xf>
    <xf numFmtId="0" fontId="12" fillId="2" borderId="0" xfId="0" applyFont="1" applyFill="1" applyAlignment="1" applyProtection="1">
      <alignment horizontal="center" vertical="top" wrapText="1"/>
    </xf>
    <xf numFmtId="0" fontId="10" fillId="0" borderId="0" xfId="0" applyFont="1" applyAlignment="1" applyProtection="1">
      <alignment horizontal="center" vertical="top" wrapText="1"/>
    </xf>
    <xf numFmtId="0" fontId="0" fillId="2" borderId="6" xfId="0" applyFill="1" applyBorder="1" applyProtection="1"/>
    <xf numFmtId="0" fontId="0" fillId="2" borderId="7" xfId="0" applyFill="1" applyBorder="1" applyProtection="1"/>
    <xf numFmtId="0" fontId="0" fillId="2" borderId="8" xfId="0" applyFill="1" applyBorder="1" applyProtection="1"/>
    <xf numFmtId="0" fontId="5" fillId="2" borderId="0" xfId="0" applyFont="1" applyFill="1" applyProtection="1"/>
    <xf numFmtId="0" fontId="5" fillId="2" borderId="1" xfId="0" applyFont="1" applyFill="1" applyBorder="1" applyProtection="1"/>
    <xf numFmtId="0" fontId="5" fillId="2" borderId="2" xfId="0" applyFont="1" applyFill="1" applyBorder="1" applyProtection="1"/>
    <xf numFmtId="0" fontId="5" fillId="2" borderId="3" xfId="0" applyFont="1" applyFill="1" applyBorder="1" applyProtection="1"/>
    <xf numFmtId="0" fontId="5" fillId="2" borderId="4" xfId="0" applyFont="1" applyFill="1" applyBorder="1" applyProtection="1"/>
    <xf numFmtId="0" fontId="5" fillId="2" borderId="5" xfId="0" applyFont="1" applyFill="1" applyBorder="1" applyProtection="1"/>
    <xf numFmtId="0" fontId="1" fillId="2" borderId="2" xfId="0" applyFont="1" applyFill="1" applyBorder="1" applyAlignment="1" applyProtection="1">
      <alignment vertical="center" wrapText="1"/>
    </xf>
    <xf numFmtId="0" fontId="1" fillId="0" borderId="2" xfId="0" applyFont="1" applyBorder="1" applyAlignment="1" applyProtection="1">
      <alignment vertical="center" wrapText="1"/>
    </xf>
    <xf numFmtId="0" fontId="5" fillId="0" borderId="2" xfId="0" applyFont="1" applyBorder="1" applyAlignment="1" applyProtection="1">
      <alignment vertical="center" wrapText="1"/>
    </xf>
    <xf numFmtId="0" fontId="1" fillId="0" borderId="0" xfId="0" applyFont="1" applyAlignment="1" applyProtection="1">
      <alignment vertical="center" wrapText="1"/>
    </xf>
    <xf numFmtId="0" fontId="5" fillId="0" borderId="0" xfId="0" applyFont="1" applyAlignment="1" applyProtection="1">
      <alignment vertical="center" wrapText="1"/>
    </xf>
    <xf numFmtId="0" fontId="1" fillId="0" borderId="7" xfId="0" applyFont="1" applyBorder="1" applyAlignment="1" applyProtection="1">
      <alignment vertical="center" wrapText="1"/>
    </xf>
    <xf numFmtId="0" fontId="5" fillId="0" borderId="7" xfId="0" applyFont="1" applyBorder="1" applyAlignment="1" applyProtection="1">
      <alignment vertical="center" wrapText="1"/>
    </xf>
    <xf numFmtId="0" fontId="1" fillId="2" borderId="0" xfId="0" applyFont="1" applyFill="1" applyProtection="1"/>
    <xf numFmtId="0" fontId="7" fillId="4" borderId="0" xfId="0" applyFont="1" applyFill="1" applyProtection="1"/>
    <xf numFmtId="0" fontId="8" fillId="6" borderId="9" xfId="0" applyFont="1" applyFill="1" applyBorder="1" applyAlignment="1" applyProtection="1">
      <alignment horizontal="left" vertical="center" wrapText="1"/>
    </xf>
    <xf numFmtId="0" fontId="8" fillId="6" borderId="21" xfId="0" applyFont="1" applyFill="1" applyBorder="1" applyAlignment="1" applyProtection="1">
      <alignment horizontal="left" vertical="center" wrapText="1"/>
    </xf>
    <xf numFmtId="0" fontId="8" fillId="6" borderId="22" xfId="0" applyFont="1" applyFill="1" applyBorder="1" applyAlignment="1" applyProtection="1">
      <alignment horizontal="left" vertical="center" wrapText="1"/>
    </xf>
    <xf numFmtId="0" fontId="7" fillId="3" borderId="18" xfId="0" applyFont="1" applyFill="1" applyBorder="1" applyProtection="1"/>
    <xf numFmtId="0" fontId="7" fillId="3" borderId="19" xfId="0" applyFont="1" applyFill="1" applyBorder="1" applyProtection="1"/>
    <xf numFmtId="0" fontId="7" fillId="3" borderId="20" xfId="0" applyFont="1" applyFill="1" applyBorder="1" applyProtection="1"/>
    <xf numFmtId="0" fontId="5" fillId="5" borderId="12" xfId="0" applyFont="1" applyFill="1" applyBorder="1" applyProtection="1"/>
    <xf numFmtId="0" fontId="5" fillId="5" borderId="14" xfId="0" applyFont="1" applyFill="1" applyBorder="1" applyProtection="1"/>
    <xf numFmtId="0" fontId="5" fillId="5" borderId="15" xfId="0" applyFont="1" applyFill="1" applyBorder="1" applyProtection="1"/>
    <xf numFmtId="0" fontId="5" fillId="2" borderId="4" xfId="0" applyFont="1" applyFill="1" applyBorder="1" applyAlignment="1" applyProtection="1">
      <alignment vertical="center"/>
    </xf>
    <xf numFmtId="0" fontId="5" fillId="2" borderId="12" xfId="0" applyFont="1" applyFill="1" applyBorder="1" applyAlignment="1" applyProtection="1">
      <alignment vertical="center"/>
    </xf>
    <xf numFmtId="0" fontId="5" fillId="2" borderId="0" xfId="0" applyFont="1" applyFill="1" applyAlignment="1" applyProtection="1">
      <alignment vertical="center"/>
    </xf>
    <xf numFmtId="0" fontId="5" fillId="2" borderId="14" xfId="0" applyFont="1" applyFill="1" applyBorder="1" applyAlignment="1" applyProtection="1">
      <alignment vertical="center"/>
    </xf>
    <xf numFmtId="0" fontId="5" fillId="2" borderId="15" xfId="0" applyFont="1" applyFill="1" applyBorder="1" applyAlignment="1" applyProtection="1">
      <alignment vertical="center"/>
    </xf>
    <xf numFmtId="0" fontId="5" fillId="2" borderId="5" xfId="0" applyFont="1" applyFill="1" applyBorder="1" applyAlignment="1" applyProtection="1">
      <alignment vertical="center"/>
    </xf>
    <xf numFmtId="0" fontId="5" fillId="2" borderId="1" xfId="0" applyFont="1" applyFill="1" applyBorder="1" applyAlignment="1" applyProtection="1">
      <alignment vertical="center" wrapText="1"/>
    </xf>
    <xf numFmtId="0" fontId="5" fillId="0" borderId="3" xfId="0" applyFont="1" applyBorder="1" applyAlignment="1" applyProtection="1">
      <alignment vertical="center" wrapText="1"/>
    </xf>
    <xf numFmtId="0" fontId="5" fillId="0" borderId="4" xfId="0" applyFont="1" applyBorder="1" applyAlignment="1" applyProtection="1">
      <alignment vertical="center" wrapText="1"/>
    </xf>
    <xf numFmtId="0" fontId="5" fillId="0" borderId="5" xfId="0" applyFont="1" applyBorder="1" applyAlignment="1" applyProtection="1">
      <alignment vertical="center" wrapText="1"/>
    </xf>
    <xf numFmtId="0" fontId="5" fillId="0" borderId="6" xfId="0" applyFont="1" applyBorder="1" applyAlignment="1" applyProtection="1">
      <alignment vertical="center" wrapText="1"/>
    </xf>
    <xf numFmtId="0" fontId="5" fillId="0" borderId="8" xfId="0" applyFont="1" applyBorder="1" applyAlignment="1" applyProtection="1">
      <alignment vertical="center" wrapText="1"/>
    </xf>
    <xf numFmtId="0" fontId="3" fillId="2" borderId="17" xfId="0" applyFont="1" applyFill="1" applyBorder="1" applyAlignment="1" applyProtection="1">
      <alignment vertical="top" wrapText="1"/>
    </xf>
    <xf numFmtId="0" fontId="3" fillId="0" borderId="17" xfId="0" applyFont="1" applyBorder="1" applyAlignment="1" applyProtection="1">
      <alignment vertical="top" wrapText="1"/>
    </xf>
    <xf numFmtId="0" fontId="3" fillId="2" borderId="0" xfId="0" applyFont="1" applyFill="1" applyAlignment="1" applyProtection="1">
      <alignment vertical="top" wrapText="1"/>
    </xf>
    <xf numFmtId="0" fontId="5" fillId="2" borderId="6" xfId="0" applyFont="1" applyFill="1" applyBorder="1" applyProtection="1"/>
    <xf numFmtId="0" fontId="5" fillId="2" borderId="7" xfId="0" applyFont="1" applyFill="1" applyBorder="1" applyProtection="1"/>
    <xf numFmtId="0" fontId="5" fillId="2" borderId="8" xfId="0" applyFont="1" applyFill="1" applyBorder="1" applyProtection="1"/>
    <xf numFmtId="0" fontId="5" fillId="2" borderId="1" xfId="0" applyFont="1" applyFill="1" applyBorder="1" applyAlignment="1" applyProtection="1">
      <alignment vertical="top"/>
    </xf>
    <xf numFmtId="0" fontId="5" fillId="2" borderId="2" xfId="0" applyFont="1" applyFill="1" applyBorder="1" applyAlignment="1" applyProtection="1">
      <alignment vertical="top"/>
    </xf>
    <xf numFmtId="0" fontId="5" fillId="2" borderId="2" xfId="0" applyFont="1" applyFill="1" applyBorder="1" applyAlignment="1" applyProtection="1">
      <alignment horizontal="center" vertical="top"/>
    </xf>
    <xf numFmtId="0" fontId="27" fillId="2" borderId="2" xfId="0" applyFont="1" applyFill="1" applyBorder="1" applyAlignment="1" applyProtection="1">
      <alignment horizontal="center" vertical="top"/>
    </xf>
    <xf numFmtId="0" fontId="5" fillId="2" borderId="3" xfId="0" applyFont="1" applyFill="1" applyBorder="1" applyAlignment="1" applyProtection="1">
      <alignment vertical="top"/>
    </xf>
    <xf numFmtId="0" fontId="5" fillId="2" borderId="0" xfId="0" applyFont="1" applyFill="1" applyAlignment="1" applyProtection="1">
      <alignment vertical="top"/>
    </xf>
    <xf numFmtId="0" fontId="5" fillId="2" borderId="4" xfId="0" applyFont="1" applyFill="1" applyBorder="1" applyAlignment="1" applyProtection="1">
      <alignment vertical="top"/>
    </xf>
    <xf numFmtId="0" fontId="5" fillId="2" borderId="0" xfId="0" applyFont="1" applyFill="1" applyAlignment="1" applyProtection="1">
      <alignment horizontal="center" vertical="top"/>
    </xf>
    <xf numFmtId="0" fontId="27" fillId="2" borderId="0" xfId="0" applyFont="1" applyFill="1" applyAlignment="1" applyProtection="1">
      <alignment horizontal="center" vertical="top"/>
    </xf>
    <xf numFmtId="0" fontId="5" fillId="0" borderId="0" xfId="0" applyFont="1" applyAlignment="1" applyProtection="1">
      <alignment vertical="top"/>
    </xf>
    <xf numFmtId="0" fontId="5" fillId="2" borderId="5" xfId="0" applyFont="1" applyFill="1" applyBorder="1" applyAlignment="1" applyProtection="1">
      <alignment vertical="top"/>
    </xf>
    <xf numFmtId="0" fontId="0" fillId="0" borderId="0" xfId="0" applyAlignment="1" applyProtection="1">
      <alignment vertical="top"/>
    </xf>
    <xf numFmtId="0" fontId="0" fillId="0" borderId="0" xfId="0" applyAlignment="1" applyProtection="1">
      <alignment horizontal="center" vertical="top"/>
    </xf>
    <xf numFmtId="0" fontId="0" fillId="2" borderId="0" xfId="0" applyFill="1" applyAlignment="1" applyProtection="1">
      <alignment horizontal="center" vertical="top"/>
    </xf>
    <xf numFmtId="0" fontId="1" fillId="2" borderId="2" xfId="0" applyFont="1" applyFill="1" applyBorder="1" applyAlignment="1" applyProtection="1">
      <alignment vertical="top"/>
    </xf>
    <xf numFmtId="0" fontId="1" fillId="0" borderId="2" xfId="0" applyFont="1" applyBorder="1" applyAlignment="1" applyProtection="1">
      <alignment vertical="top"/>
    </xf>
    <xf numFmtId="0" fontId="5" fillId="0" borderId="2" xfId="0" applyFont="1" applyBorder="1" applyAlignment="1" applyProtection="1">
      <alignment vertical="top"/>
    </xf>
    <xf numFmtId="0" fontId="1" fillId="0" borderId="0" xfId="0" applyFont="1" applyAlignment="1" applyProtection="1">
      <alignment vertical="top"/>
    </xf>
    <xf numFmtId="0" fontId="5" fillId="0" borderId="0" xfId="0" applyFont="1" applyAlignment="1" applyProtection="1">
      <alignment vertical="top"/>
    </xf>
    <xf numFmtId="0" fontId="1" fillId="0" borderId="7" xfId="0" applyFont="1" applyBorder="1" applyAlignment="1" applyProtection="1">
      <alignment vertical="top"/>
    </xf>
    <xf numFmtId="0" fontId="5" fillId="0" borderId="7" xfId="0" applyFont="1" applyBorder="1" applyAlignment="1" applyProtection="1">
      <alignment vertical="top"/>
    </xf>
    <xf numFmtId="0" fontId="9" fillId="2" borderId="0" xfId="0" applyFont="1" applyFill="1" applyAlignment="1" applyProtection="1">
      <alignment horizontal="center" vertical="top"/>
    </xf>
    <xf numFmtId="0" fontId="1" fillId="2" borderId="0" xfId="0" applyFont="1" applyFill="1" applyAlignment="1" applyProtection="1">
      <alignment vertical="top"/>
    </xf>
    <xf numFmtId="0" fontId="19" fillId="4" borderId="0" xfId="0" applyFont="1" applyFill="1" applyAlignment="1" applyProtection="1">
      <alignment vertical="top"/>
    </xf>
    <xf numFmtId="0" fontId="20" fillId="2" borderId="0" xfId="0" applyFont="1" applyFill="1" applyAlignment="1" applyProtection="1">
      <alignment vertical="top"/>
    </xf>
    <xf numFmtId="0" fontId="19" fillId="2" borderId="0" xfId="0" applyFont="1" applyFill="1" applyAlignment="1" applyProtection="1">
      <alignment vertical="top"/>
    </xf>
    <xf numFmtId="0" fontId="19" fillId="4" borderId="0" xfId="0" applyFont="1" applyFill="1" applyAlignment="1" applyProtection="1">
      <alignment horizontal="center" vertical="top"/>
    </xf>
    <xf numFmtId="0" fontId="19" fillId="2" borderId="0" xfId="0" applyFont="1" applyFill="1" applyAlignment="1" applyProtection="1">
      <alignment horizontal="center" vertical="top"/>
    </xf>
    <xf numFmtId="0" fontId="29" fillId="2" borderId="0" xfId="0" applyFont="1" applyFill="1" applyAlignment="1" applyProtection="1">
      <alignment horizontal="center" vertical="top"/>
    </xf>
    <xf numFmtId="0" fontId="19" fillId="4" borderId="0" xfId="0" applyFont="1" applyFill="1" applyAlignment="1" applyProtection="1">
      <alignment vertical="top" wrapText="1"/>
    </xf>
    <xf numFmtId="0" fontId="33" fillId="6" borderId="9" xfId="0" applyFont="1" applyFill="1" applyBorder="1" applyAlignment="1" applyProtection="1">
      <alignment horizontal="left" vertical="top" wrapText="1"/>
    </xf>
    <xf numFmtId="0" fontId="33" fillId="6" borderId="21" xfId="0" applyFont="1" applyFill="1" applyBorder="1" applyAlignment="1" applyProtection="1">
      <alignment horizontal="left" vertical="top" wrapText="1"/>
    </xf>
    <xf numFmtId="0" fontId="33" fillId="6" borderId="22" xfId="0" applyFont="1" applyFill="1" applyBorder="1" applyAlignment="1" applyProtection="1">
      <alignment horizontal="left" vertical="top" wrapText="1"/>
    </xf>
    <xf numFmtId="0" fontId="21" fillId="2" borderId="12" xfId="0" applyFont="1" applyFill="1" applyBorder="1" applyAlignment="1" applyProtection="1">
      <alignment horizontal="center" vertical="top" wrapText="1"/>
    </xf>
    <xf numFmtId="0" fontId="21" fillId="2" borderId="0" xfId="0" applyFont="1" applyFill="1" applyAlignment="1" applyProtection="1">
      <alignment horizontal="center" vertical="top" wrapText="1"/>
    </xf>
    <xf numFmtId="0" fontId="5" fillId="2" borderId="12" xfId="0" applyFont="1" applyFill="1" applyBorder="1" applyAlignment="1" applyProtection="1">
      <alignment horizontal="center" vertical="top"/>
    </xf>
    <xf numFmtId="0" fontId="7" fillId="3" borderId="44" xfId="0" quotePrefix="1" applyFont="1" applyFill="1" applyBorder="1" applyAlignment="1" applyProtection="1">
      <alignment vertical="top"/>
    </xf>
    <xf numFmtId="0" fontId="7" fillId="3" borderId="50" xfId="0" applyFont="1" applyFill="1" applyBorder="1" applyAlignment="1" applyProtection="1">
      <alignment vertical="top"/>
    </xf>
    <xf numFmtId="0" fontId="7" fillId="3" borderId="49" xfId="0" applyFont="1" applyFill="1" applyBorder="1" applyAlignment="1" applyProtection="1">
      <alignment vertical="top"/>
    </xf>
    <xf numFmtId="0" fontId="7" fillId="2" borderId="0" xfId="0" applyFont="1" applyFill="1" applyAlignment="1" applyProtection="1">
      <alignment vertical="top"/>
    </xf>
    <xf numFmtId="0" fontId="7" fillId="3" borderId="52" xfId="0" applyFont="1" applyFill="1" applyBorder="1" applyAlignment="1" applyProtection="1">
      <alignment horizontal="center" vertical="top"/>
    </xf>
    <xf numFmtId="0" fontId="7" fillId="2" borderId="0" xfId="0" applyFont="1" applyFill="1" applyAlignment="1" applyProtection="1">
      <alignment horizontal="center" vertical="top"/>
    </xf>
    <xf numFmtId="0" fontId="7" fillId="3" borderId="0" xfId="0" applyFont="1" applyFill="1" applyAlignment="1" applyProtection="1">
      <alignment horizontal="center" vertical="top"/>
    </xf>
    <xf numFmtId="0" fontId="7" fillId="3" borderId="9" xfId="0" applyFont="1" applyFill="1" applyBorder="1" applyAlignment="1" applyProtection="1">
      <alignment vertical="top"/>
    </xf>
    <xf numFmtId="0" fontId="2" fillId="13" borderId="44" xfId="0" applyFont="1" applyFill="1" applyBorder="1" applyAlignment="1" applyProtection="1">
      <alignment horizontal="left" vertical="top"/>
    </xf>
    <xf numFmtId="0" fontId="2" fillId="2" borderId="0" xfId="0" applyFont="1" applyFill="1" applyAlignment="1" applyProtection="1">
      <alignment vertical="top"/>
    </xf>
    <xf numFmtId="0" fontId="2" fillId="13" borderId="50" xfId="0" applyFont="1" applyFill="1" applyBorder="1" applyAlignment="1" applyProtection="1">
      <alignment vertical="top"/>
    </xf>
    <xf numFmtId="0" fontId="19" fillId="13" borderId="49" xfId="0" applyFont="1" applyFill="1" applyBorder="1" applyAlignment="1" applyProtection="1">
      <alignment vertical="top"/>
    </xf>
    <xf numFmtId="0" fontId="26" fillId="13" borderId="52" xfId="0" applyFont="1" applyFill="1" applyBorder="1" applyAlignment="1" applyProtection="1">
      <alignment horizontal="center" vertical="top" wrapText="1"/>
    </xf>
    <xf numFmtId="0" fontId="26" fillId="2" borderId="0" xfId="0" applyFont="1" applyFill="1" applyAlignment="1" applyProtection="1">
      <alignment horizontal="center" vertical="top" wrapText="1"/>
    </xf>
    <xf numFmtId="0" fontId="26" fillId="13" borderId="0" xfId="0" applyFont="1" applyFill="1" applyAlignment="1" applyProtection="1">
      <alignment horizontal="center" vertical="top" wrapText="1"/>
    </xf>
    <xf numFmtId="0" fontId="5" fillId="13" borderId="52" xfId="0" applyFont="1" applyFill="1" applyBorder="1" applyAlignment="1" applyProtection="1">
      <alignment horizontal="center" vertical="top"/>
    </xf>
    <xf numFmtId="0" fontId="9" fillId="2" borderId="0" xfId="0" applyFont="1" applyFill="1" applyAlignment="1" applyProtection="1">
      <alignment vertical="top"/>
    </xf>
    <xf numFmtId="0" fontId="5" fillId="13" borderId="9" xfId="0" applyFont="1" applyFill="1" applyBorder="1" applyAlignment="1" applyProtection="1">
      <alignment vertical="top"/>
    </xf>
    <xf numFmtId="0" fontId="5" fillId="2" borderId="44" xfId="0" applyFont="1" applyFill="1" applyBorder="1" applyAlignment="1" applyProtection="1">
      <alignment vertical="top"/>
    </xf>
    <xf numFmtId="0" fontId="5" fillId="2" borderId="50" xfId="0" applyFont="1" applyFill="1" applyBorder="1" applyAlignment="1" applyProtection="1">
      <alignment vertical="top"/>
    </xf>
    <xf numFmtId="0" fontId="20" fillId="2" borderId="49" xfId="0" applyFont="1" applyFill="1" applyBorder="1" applyAlignment="1" applyProtection="1">
      <alignment vertical="top" wrapText="1"/>
    </xf>
    <xf numFmtId="0" fontId="19" fillId="0" borderId="52" xfId="0" applyFont="1" applyBorder="1" applyAlignment="1" applyProtection="1">
      <alignment horizontal="center" vertical="top" wrapText="1"/>
    </xf>
    <xf numFmtId="0" fontId="19" fillId="2" borderId="0" xfId="0" applyFont="1" applyFill="1" applyAlignment="1" applyProtection="1">
      <alignment horizontal="center" vertical="top" wrapText="1"/>
    </xf>
    <xf numFmtId="0" fontId="20" fillId="2" borderId="9" xfId="0" applyFont="1" applyFill="1" applyBorder="1" applyAlignment="1" applyProtection="1">
      <alignment horizontal="center" vertical="top" wrapText="1"/>
    </xf>
    <xf numFmtId="0" fontId="20" fillId="2" borderId="44" xfId="0" applyFont="1" applyFill="1" applyBorder="1" applyAlignment="1" applyProtection="1">
      <alignment vertical="top"/>
    </xf>
    <xf numFmtId="0" fontId="20" fillId="2" borderId="4" xfId="0" applyFont="1" applyFill="1" applyBorder="1" applyAlignment="1" applyProtection="1">
      <alignment vertical="top"/>
    </xf>
    <xf numFmtId="0" fontId="20" fillId="2" borderId="50" xfId="0" applyFont="1" applyFill="1" applyBorder="1" applyAlignment="1" applyProtection="1">
      <alignment vertical="top"/>
    </xf>
    <xf numFmtId="0" fontId="20" fillId="2" borderId="5" xfId="0" applyFont="1" applyFill="1" applyBorder="1" applyAlignment="1" applyProtection="1">
      <alignment vertical="top"/>
    </xf>
    <xf numFmtId="0" fontId="20" fillId="0" borderId="49" xfId="0" applyFont="1" applyBorder="1" applyAlignment="1" applyProtection="1">
      <alignment vertical="top" wrapText="1"/>
    </xf>
    <xf numFmtId="0" fontId="5" fillId="2" borderId="31" xfId="0" applyFont="1" applyFill="1" applyBorder="1" applyAlignment="1" applyProtection="1">
      <alignment vertical="top"/>
    </xf>
    <xf numFmtId="0" fontId="20" fillId="2" borderId="31" xfId="0" applyFont="1" applyFill="1" applyBorder="1" applyAlignment="1" applyProtection="1">
      <alignment vertical="top"/>
    </xf>
    <xf numFmtId="0" fontId="20" fillId="2" borderId="31" xfId="0" applyFont="1" applyFill="1" applyBorder="1" applyAlignment="1" applyProtection="1">
      <alignment vertical="top" wrapText="1"/>
    </xf>
    <xf numFmtId="0" fontId="19" fillId="0" borderId="60" xfId="0" applyFont="1" applyBorder="1" applyAlignment="1" applyProtection="1">
      <alignment horizontal="center" vertical="top" wrapText="1"/>
    </xf>
    <xf numFmtId="0" fontId="19" fillId="0" borderId="0" xfId="0" applyFont="1" applyAlignment="1" applyProtection="1">
      <alignment horizontal="center" vertical="top" wrapText="1"/>
    </xf>
    <xf numFmtId="0" fontId="3" fillId="2" borderId="60" xfId="0" applyFont="1" applyFill="1" applyBorder="1" applyAlignment="1" applyProtection="1">
      <alignment horizontal="center" vertical="top"/>
    </xf>
    <xf numFmtId="0" fontId="5" fillId="2" borderId="27" xfId="0" applyFont="1" applyFill="1" applyBorder="1" applyAlignment="1" applyProtection="1">
      <alignment vertical="top" wrapText="1"/>
    </xf>
    <xf numFmtId="0" fontId="19" fillId="13" borderId="52" xfId="0" applyFont="1" applyFill="1" applyBorder="1" applyAlignment="1" applyProtection="1">
      <alignment horizontal="center" vertical="top" wrapText="1"/>
    </xf>
    <xf numFmtId="0" fontId="19" fillId="13" borderId="0" xfId="0" applyFont="1" applyFill="1" applyAlignment="1" applyProtection="1">
      <alignment horizontal="center" vertical="top" wrapText="1"/>
    </xf>
    <xf numFmtId="0" fontId="24" fillId="13" borderId="9" xfId="0" applyFont="1" applyFill="1" applyBorder="1" applyAlignment="1" applyProtection="1">
      <alignment vertical="top"/>
    </xf>
    <xf numFmtId="0" fontId="2" fillId="4" borderId="44" xfId="0" applyFont="1" applyFill="1" applyBorder="1" applyAlignment="1" applyProtection="1">
      <alignment horizontal="left" vertical="top"/>
    </xf>
    <xf numFmtId="0" fontId="2" fillId="4" borderId="50" xfId="0" applyFont="1" applyFill="1" applyBorder="1" applyAlignment="1" applyProtection="1">
      <alignment vertical="top"/>
    </xf>
    <xf numFmtId="0" fontId="19" fillId="4" borderId="49" xfId="0" applyFont="1" applyFill="1" applyBorder="1" applyAlignment="1" applyProtection="1">
      <alignment vertical="top"/>
    </xf>
    <xf numFmtId="0" fontId="19" fillId="4" borderId="52" xfId="0" applyFont="1" applyFill="1" applyBorder="1" applyAlignment="1" applyProtection="1">
      <alignment horizontal="center" vertical="top" wrapText="1"/>
    </xf>
    <xf numFmtId="0" fontId="19" fillId="4" borderId="0" xfId="0" applyFont="1" applyFill="1" applyAlignment="1" applyProtection="1">
      <alignment horizontal="center" vertical="top" wrapText="1"/>
    </xf>
    <xf numFmtId="0" fontId="5" fillId="4" borderId="52" xfId="0" applyFont="1" applyFill="1" applyBorder="1" applyAlignment="1" applyProtection="1">
      <alignment horizontal="center" vertical="top"/>
    </xf>
    <xf numFmtId="0" fontId="24" fillId="4" borderId="9" xfId="0" applyFont="1" applyFill="1" applyBorder="1" applyAlignment="1" applyProtection="1">
      <alignment vertical="top"/>
    </xf>
    <xf numFmtId="0" fontId="5" fillId="2" borderId="59" xfId="0" applyFont="1" applyFill="1" applyBorder="1" applyAlignment="1" applyProtection="1">
      <alignment vertical="top"/>
    </xf>
    <xf numFmtId="0" fontId="5" fillId="2" borderId="68" xfId="0" applyFont="1" applyFill="1" applyBorder="1" applyAlignment="1" applyProtection="1">
      <alignment vertical="top"/>
    </xf>
    <xf numFmtId="0" fontId="20" fillId="9" borderId="52" xfId="0" applyFont="1" applyFill="1" applyBorder="1" applyAlignment="1" applyProtection="1">
      <alignment horizontal="center" vertical="top" wrapText="1"/>
    </xf>
    <xf numFmtId="0" fontId="33" fillId="9" borderId="52" xfId="0" applyFont="1" applyFill="1" applyBorder="1" applyAlignment="1" applyProtection="1">
      <alignment horizontal="center" vertical="top" wrapText="1"/>
    </xf>
    <xf numFmtId="0" fontId="5" fillId="2" borderId="63" xfId="0" applyFont="1" applyFill="1" applyBorder="1" applyAlignment="1" applyProtection="1">
      <alignment vertical="top"/>
    </xf>
    <xf numFmtId="0" fontId="20" fillId="2" borderId="63" xfId="0" applyFont="1" applyFill="1" applyBorder="1" applyAlignment="1" applyProtection="1">
      <alignment vertical="top"/>
    </xf>
    <xf numFmtId="0" fontId="20" fillId="2" borderId="0" xfId="0" applyFont="1" applyFill="1" applyAlignment="1" applyProtection="1">
      <alignment vertical="center"/>
    </xf>
    <xf numFmtId="0" fontId="20" fillId="0" borderId="64" xfId="0" applyFont="1" applyBorder="1" applyAlignment="1" applyProtection="1">
      <alignment vertical="top" wrapText="1"/>
    </xf>
    <xf numFmtId="0" fontId="20" fillId="2" borderId="4" xfId="0" applyFont="1" applyFill="1" applyBorder="1" applyAlignment="1" applyProtection="1">
      <alignment vertical="center"/>
    </xf>
    <xf numFmtId="0" fontId="20" fillId="2" borderId="63" xfId="0" applyFont="1" applyFill="1" applyBorder="1" applyAlignment="1" applyProtection="1">
      <alignment vertical="center"/>
    </xf>
    <xf numFmtId="0" fontId="20" fillId="2" borderId="5" xfId="0" applyFont="1" applyFill="1" applyBorder="1" applyAlignment="1" applyProtection="1">
      <alignment vertical="center"/>
    </xf>
    <xf numFmtId="0" fontId="5" fillId="2" borderId="65" xfId="0" applyFont="1" applyFill="1" applyBorder="1" applyAlignment="1" applyProtection="1">
      <alignment vertical="top"/>
    </xf>
    <xf numFmtId="0" fontId="2" fillId="5" borderId="44" xfId="0" applyFont="1" applyFill="1" applyBorder="1" applyAlignment="1" applyProtection="1">
      <alignment vertical="top"/>
    </xf>
    <xf numFmtId="0" fontId="19" fillId="5" borderId="50" xfId="0" applyFont="1" applyFill="1" applyBorder="1" applyAlignment="1" applyProtection="1">
      <alignment vertical="top"/>
    </xf>
    <xf numFmtId="0" fontId="19" fillId="5" borderId="49" xfId="0" applyFont="1" applyFill="1" applyBorder="1" applyAlignment="1" applyProtection="1">
      <alignment vertical="top"/>
    </xf>
    <xf numFmtId="0" fontId="5" fillId="10" borderId="52" xfId="0" applyFont="1" applyFill="1" applyBorder="1" applyAlignment="1" applyProtection="1">
      <alignment horizontal="center" vertical="top"/>
    </xf>
    <xf numFmtId="0" fontId="5" fillId="10" borderId="0" xfId="0" applyFont="1" applyFill="1" applyAlignment="1" applyProtection="1">
      <alignment horizontal="center" vertical="top"/>
    </xf>
    <xf numFmtId="0" fontId="5" fillId="5" borderId="9" xfId="0" applyFont="1" applyFill="1" applyBorder="1" applyAlignment="1" applyProtection="1">
      <alignment vertical="top"/>
    </xf>
    <xf numFmtId="0" fontId="25" fillId="0" borderId="0" xfId="0" applyFont="1" applyAlignment="1" applyProtection="1">
      <alignment horizontal="left" vertical="center" wrapText="1"/>
    </xf>
    <xf numFmtId="0" fontId="20" fillId="0" borderId="61" xfId="0" applyFont="1" applyBorder="1" applyAlignment="1" applyProtection="1">
      <alignment vertical="top" wrapText="1"/>
    </xf>
    <xf numFmtId="0" fontId="26" fillId="0" borderId="52" xfId="0" applyFont="1" applyBorder="1" applyAlignment="1" applyProtection="1">
      <alignment horizontal="center" vertical="top" wrapText="1"/>
    </xf>
    <xf numFmtId="0" fontId="5" fillId="2" borderId="9" xfId="0" applyFont="1" applyFill="1" applyBorder="1" applyAlignment="1" applyProtection="1">
      <alignment horizontal="center" vertical="top" wrapText="1"/>
    </xf>
    <xf numFmtId="0" fontId="5" fillId="2" borderId="54" xfId="0" applyFont="1" applyFill="1" applyBorder="1" applyAlignment="1" applyProtection="1">
      <alignment vertical="top"/>
    </xf>
    <xf numFmtId="0" fontId="20" fillId="0" borderId="55" xfId="0" applyFont="1" applyBorder="1" applyAlignment="1" applyProtection="1">
      <alignment vertical="top" wrapText="1"/>
    </xf>
    <xf numFmtId="0" fontId="5" fillId="2" borderId="31" xfId="0" applyFont="1" applyFill="1" applyBorder="1" applyAlignment="1" applyProtection="1">
      <alignment vertical="top" wrapText="1"/>
    </xf>
    <xf numFmtId="0" fontId="26" fillId="0" borderId="60" xfId="0" applyFont="1" applyBorder="1" applyAlignment="1" applyProtection="1">
      <alignment horizontal="center" vertical="top" wrapText="1"/>
    </xf>
    <xf numFmtId="0" fontId="26" fillId="0" borderId="0" xfId="0" applyFont="1" applyAlignment="1" applyProtection="1">
      <alignment horizontal="center" vertical="top" wrapText="1"/>
    </xf>
    <xf numFmtId="0" fontId="5" fillId="2" borderId="51" xfId="0" applyFont="1" applyFill="1" applyBorder="1" applyAlignment="1" applyProtection="1">
      <alignment vertical="top"/>
    </xf>
    <xf numFmtId="0" fontId="19" fillId="5" borderId="55" xfId="0" applyFont="1" applyFill="1" applyBorder="1" applyAlignment="1" applyProtection="1">
      <alignment vertical="top"/>
    </xf>
    <xf numFmtId="0" fontId="20" fillId="0" borderId="71" xfId="0" applyFont="1" applyBorder="1" applyAlignment="1" applyProtection="1">
      <alignment vertical="top" wrapText="1"/>
    </xf>
    <xf numFmtId="0" fontId="20" fillId="0" borderId="62" xfId="0" applyFont="1" applyBorder="1" applyAlignment="1" applyProtection="1">
      <alignment vertical="top" wrapText="1"/>
    </xf>
    <xf numFmtId="0" fontId="20" fillId="2" borderId="64" xfId="0" applyFont="1" applyFill="1" applyBorder="1" applyAlignment="1" applyProtection="1">
      <alignment vertical="top" wrapText="1"/>
    </xf>
    <xf numFmtId="0" fontId="20" fillId="2" borderId="64" xfId="0" applyFont="1" applyFill="1" applyBorder="1" applyAlignment="1" applyProtection="1">
      <alignment vertical="top"/>
    </xf>
    <xf numFmtId="0" fontId="20" fillId="9" borderId="0" xfId="0" applyFont="1" applyFill="1" applyAlignment="1" applyProtection="1">
      <alignment horizontal="center" vertical="top" wrapText="1"/>
    </xf>
    <xf numFmtId="0" fontId="19" fillId="4" borderId="50" xfId="0" applyFont="1" applyFill="1" applyBorder="1" applyAlignment="1" applyProtection="1">
      <alignment vertical="top"/>
    </xf>
    <xf numFmtId="0" fontId="5" fillId="14" borderId="52" xfId="0" applyFont="1" applyFill="1" applyBorder="1" applyAlignment="1" applyProtection="1">
      <alignment horizontal="center" vertical="top"/>
    </xf>
    <xf numFmtId="0" fontId="5" fillId="14" borderId="0" xfId="0" applyFont="1" applyFill="1" applyAlignment="1" applyProtection="1">
      <alignment horizontal="center" vertical="top"/>
    </xf>
    <xf numFmtId="0" fontId="5" fillId="4" borderId="9" xfId="0" applyFont="1" applyFill="1" applyBorder="1" applyAlignment="1" applyProtection="1">
      <alignment vertical="top"/>
    </xf>
    <xf numFmtId="0" fontId="20" fillId="0" borderId="0" xfId="0" applyFont="1" applyAlignment="1" applyProtection="1">
      <alignment vertical="top"/>
    </xf>
    <xf numFmtId="0" fontId="5" fillId="2" borderId="69" xfId="0" applyFont="1" applyFill="1" applyBorder="1" applyAlignment="1" applyProtection="1">
      <alignment vertical="top"/>
    </xf>
    <xf numFmtId="0" fontId="19" fillId="2" borderId="4" xfId="0" applyFont="1" applyFill="1" applyBorder="1" applyAlignment="1" applyProtection="1">
      <alignment vertical="top"/>
    </xf>
    <xf numFmtId="0" fontId="2" fillId="2" borderId="69" xfId="0" applyFont="1" applyFill="1" applyBorder="1" applyAlignment="1" applyProtection="1">
      <alignment vertical="top"/>
    </xf>
    <xf numFmtId="0" fontId="2" fillId="2" borderId="9" xfId="0" applyFont="1" applyFill="1" applyBorder="1" applyAlignment="1" applyProtection="1">
      <alignment horizontal="center" vertical="top" wrapText="1"/>
    </xf>
    <xf numFmtId="0" fontId="19" fillId="2" borderId="5" xfId="0" applyFont="1" applyFill="1" applyBorder="1" applyAlignment="1" applyProtection="1">
      <alignment vertical="top"/>
    </xf>
    <xf numFmtId="0" fontId="19" fillId="0" borderId="0" xfId="0" applyFont="1" applyAlignment="1" applyProtection="1">
      <alignment vertical="top"/>
    </xf>
    <xf numFmtId="0" fontId="20" fillId="0" borderId="70" xfId="0" applyFont="1" applyBorder="1" applyAlignment="1" applyProtection="1">
      <alignment vertical="top" wrapText="1"/>
    </xf>
    <xf numFmtId="0" fontId="2" fillId="4" borderId="44" xfId="0" applyFont="1" applyFill="1" applyBorder="1" applyAlignment="1" applyProtection="1">
      <alignment vertical="top"/>
    </xf>
    <xf numFmtId="0" fontId="36" fillId="0" borderId="71" xfId="0" applyFont="1" applyBorder="1" applyAlignment="1" applyProtection="1">
      <alignment vertical="top" wrapText="1"/>
    </xf>
    <xf numFmtId="0" fontId="5" fillId="0" borderId="55" xfId="0" applyFont="1" applyBorder="1" applyAlignment="1" applyProtection="1">
      <alignment vertical="top" wrapText="1"/>
    </xf>
    <xf numFmtId="0" fontId="2" fillId="5" borderId="50" xfId="0" applyFont="1" applyFill="1" applyBorder="1" applyAlignment="1" applyProtection="1">
      <alignment vertical="top"/>
    </xf>
    <xf numFmtId="0" fontId="26" fillId="4" borderId="52" xfId="0" applyFont="1" applyFill="1" applyBorder="1" applyAlignment="1" applyProtection="1">
      <alignment horizontal="center" vertical="top" wrapText="1"/>
    </xf>
    <xf numFmtId="0" fontId="26" fillId="4" borderId="0" xfId="0" applyFont="1" applyFill="1" applyAlignment="1" applyProtection="1">
      <alignment horizontal="center" vertical="top" wrapText="1"/>
    </xf>
    <xf numFmtId="0" fontId="26" fillId="0" borderId="56" xfId="0" applyFont="1" applyBorder="1" applyAlignment="1" applyProtection="1">
      <alignment horizontal="center" vertical="top" wrapText="1"/>
    </xf>
    <xf numFmtId="0" fontId="5" fillId="2" borderId="72" xfId="0" applyFont="1" applyFill="1" applyBorder="1" applyAlignment="1" applyProtection="1">
      <alignment vertical="top"/>
    </xf>
    <xf numFmtId="0" fontId="19" fillId="13" borderId="44" xfId="0" applyFont="1" applyFill="1" applyBorder="1" applyAlignment="1" applyProtection="1">
      <alignment vertical="top"/>
    </xf>
    <xf numFmtId="0" fontId="20" fillId="2" borderId="0" xfId="0" applyFont="1" applyFill="1" applyAlignment="1" applyProtection="1">
      <alignment horizontal="center" vertical="top"/>
    </xf>
    <xf numFmtId="0" fontId="20" fillId="13" borderId="9" xfId="0" applyFont="1" applyFill="1" applyBorder="1" applyAlignment="1" applyProtection="1">
      <alignment vertical="top"/>
    </xf>
    <xf numFmtId="0" fontId="19" fillId="4" borderId="44" xfId="0" applyFont="1" applyFill="1" applyBorder="1" applyAlignment="1" applyProtection="1">
      <alignment horizontal="left" vertical="top"/>
    </xf>
    <xf numFmtId="0" fontId="5" fillId="2" borderId="72" xfId="0" applyFont="1" applyFill="1" applyBorder="1" applyAlignment="1" applyProtection="1">
      <alignment vertical="top" wrapText="1"/>
    </xf>
    <xf numFmtId="0" fontId="20" fillId="4" borderId="52" xfId="0" applyFont="1" applyFill="1" applyBorder="1" applyAlignment="1" applyProtection="1">
      <alignment horizontal="center" vertical="top"/>
    </xf>
    <xf numFmtId="0" fontId="20" fillId="4" borderId="9" xfId="0" applyFont="1" applyFill="1" applyBorder="1" applyAlignment="1" applyProtection="1">
      <alignment vertical="top"/>
    </xf>
    <xf numFmtId="0" fontId="19" fillId="5" borderId="44" xfId="0" applyFont="1" applyFill="1" applyBorder="1" applyAlignment="1" applyProtection="1">
      <alignment horizontal="left" vertical="top"/>
    </xf>
    <xf numFmtId="0" fontId="26" fillId="5" borderId="52" xfId="0" applyFont="1" applyFill="1" applyBorder="1" applyAlignment="1" applyProtection="1">
      <alignment horizontal="center" vertical="top" wrapText="1"/>
    </xf>
    <xf numFmtId="0" fontId="26" fillId="5" borderId="0" xfId="0" applyFont="1" applyFill="1" applyAlignment="1" applyProtection="1">
      <alignment horizontal="center" vertical="top" wrapText="1"/>
    </xf>
    <xf numFmtId="0" fontId="5" fillId="5" borderId="52" xfId="0" applyFont="1" applyFill="1" applyBorder="1" applyAlignment="1" applyProtection="1">
      <alignment horizontal="center" vertical="top"/>
    </xf>
    <xf numFmtId="0" fontId="24" fillId="5" borderId="9" xfId="0" applyFont="1" applyFill="1" applyBorder="1" applyAlignment="1" applyProtection="1">
      <alignment vertical="top"/>
    </xf>
    <xf numFmtId="0" fontId="19" fillId="4" borderId="44" xfId="0" applyFont="1" applyFill="1" applyBorder="1" applyAlignment="1" applyProtection="1">
      <alignment vertical="top"/>
    </xf>
    <xf numFmtId="0" fontId="19" fillId="5" borderId="52" xfId="0" applyFont="1" applyFill="1" applyBorder="1" applyAlignment="1" applyProtection="1">
      <alignment horizontal="center" vertical="top" wrapText="1"/>
    </xf>
    <xf numFmtId="0" fontId="19" fillId="5" borderId="0" xfId="0" applyFont="1" applyFill="1" applyAlignment="1" applyProtection="1">
      <alignment horizontal="center" vertical="top" wrapText="1"/>
    </xf>
    <xf numFmtId="0" fontId="20" fillId="5" borderId="52" xfId="0" applyFont="1" applyFill="1" applyBorder="1" applyAlignment="1" applyProtection="1">
      <alignment horizontal="center" vertical="top"/>
    </xf>
    <xf numFmtId="0" fontId="20" fillId="5" borderId="9" xfId="0" applyFont="1" applyFill="1" applyBorder="1" applyAlignment="1" applyProtection="1">
      <alignment vertical="top"/>
    </xf>
    <xf numFmtId="0" fontId="19" fillId="0" borderId="60" xfId="0" applyFont="1" applyBorder="1" applyAlignment="1" applyProtection="1">
      <alignment horizontal="center" vertical="top"/>
    </xf>
    <xf numFmtId="0" fontId="20" fillId="2" borderId="27" xfId="0" applyFont="1" applyFill="1" applyBorder="1" applyAlignment="1" applyProtection="1">
      <alignment vertical="top" wrapText="1"/>
    </xf>
    <xf numFmtId="0" fontId="20" fillId="2" borderId="0" xfId="0" applyFont="1" applyFill="1" applyAlignment="1" applyProtection="1">
      <alignment horizontal="center" vertical="top" wrapText="1"/>
    </xf>
    <xf numFmtId="0" fontId="5" fillId="0" borderId="27" xfId="0" applyFont="1" applyBorder="1" applyAlignment="1" applyProtection="1">
      <alignment vertical="top" wrapText="1"/>
    </xf>
    <xf numFmtId="0" fontId="3" fillId="0" borderId="60" xfId="0" applyFont="1" applyBorder="1" applyAlignment="1" applyProtection="1">
      <alignment horizontal="center" vertical="top"/>
    </xf>
    <xf numFmtId="0" fontId="5" fillId="2" borderId="0" xfId="0" applyFont="1" applyFill="1" applyAlignment="1" applyProtection="1">
      <alignment horizontal="center" vertical="top" wrapText="1"/>
    </xf>
    <xf numFmtId="0" fontId="2" fillId="5" borderId="44" xfId="0" applyFont="1" applyFill="1" applyBorder="1" applyAlignment="1" applyProtection="1">
      <alignment horizontal="left" vertical="top"/>
    </xf>
    <xf numFmtId="0" fontId="5" fillId="2" borderId="6" xfId="0" applyFont="1" applyFill="1" applyBorder="1" applyAlignment="1" applyProtection="1">
      <alignment vertical="top"/>
    </xf>
    <xf numFmtId="0" fontId="5" fillId="2" borderId="7" xfId="0" applyFont="1" applyFill="1" applyBorder="1" applyAlignment="1" applyProtection="1">
      <alignment vertical="top"/>
    </xf>
    <xf numFmtId="0" fontId="5" fillId="2" borderId="7" xfId="0" applyFont="1" applyFill="1" applyBorder="1" applyAlignment="1" applyProtection="1">
      <alignment horizontal="center" vertical="top"/>
    </xf>
    <xf numFmtId="0" fontId="27" fillId="2" borderId="7" xfId="0" applyFont="1" applyFill="1" applyBorder="1" applyAlignment="1" applyProtection="1">
      <alignment horizontal="center" vertical="top"/>
    </xf>
    <xf numFmtId="0" fontId="5" fillId="2" borderId="8" xfId="0" applyFont="1" applyFill="1" applyBorder="1" applyAlignment="1" applyProtection="1">
      <alignment vertical="top"/>
    </xf>
    <xf numFmtId="0" fontId="9" fillId="2" borderId="2" xfId="0" applyFont="1" applyFill="1" applyBorder="1" applyAlignment="1" applyProtection="1">
      <alignment vertical="top"/>
    </xf>
    <xf numFmtId="0" fontId="9" fillId="2" borderId="7" xfId="0" applyFont="1" applyFill="1" applyBorder="1" applyAlignment="1" applyProtection="1">
      <alignment vertical="top"/>
    </xf>
    <xf numFmtId="0" fontId="5" fillId="2" borderId="61" xfId="0" applyFont="1" applyFill="1" applyBorder="1" applyAlignment="1" applyProtection="1">
      <alignment vertical="top"/>
    </xf>
    <xf numFmtId="0" fontId="2" fillId="2" borderId="61" xfId="0" applyFont="1" applyFill="1" applyBorder="1" applyAlignment="1" applyProtection="1">
      <alignment vertical="top"/>
    </xf>
    <xf numFmtId="0" fontId="20" fillId="0" borderId="73" xfId="0" applyFont="1" applyBorder="1" applyAlignment="1" applyProtection="1">
      <alignment vertical="top" wrapText="1"/>
    </xf>
    <xf numFmtId="0" fontId="9" fillId="2" borderId="2" xfId="0" applyFont="1" applyFill="1" applyBorder="1" applyProtection="1"/>
    <xf numFmtId="0" fontId="9" fillId="2" borderId="2" xfId="0" applyFont="1" applyFill="1" applyBorder="1" applyAlignment="1" applyProtection="1">
      <alignment vertical="center"/>
    </xf>
    <xf numFmtId="0" fontId="5" fillId="2" borderId="2" xfId="0" applyFont="1" applyFill="1" applyBorder="1" applyAlignment="1" applyProtection="1">
      <alignment vertical="center"/>
    </xf>
    <xf numFmtId="0" fontId="9" fillId="2" borderId="0" xfId="0" applyFont="1" applyFill="1" applyProtection="1"/>
    <xf numFmtId="0" fontId="9" fillId="2" borderId="0" xfId="0" applyFont="1" applyFill="1" applyAlignment="1" applyProtection="1">
      <alignment vertical="center"/>
    </xf>
    <xf numFmtId="0" fontId="9" fillId="2" borderId="0" xfId="0" applyFont="1" applyFill="1" applyAlignment="1" applyProtection="1">
      <alignment horizontal="center" vertical="center"/>
    </xf>
    <xf numFmtId="0" fontId="7" fillId="3" borderId="25" xfId="0" applyFont="1" applyFill="1" applyBorder="1" applyProtection="1"/>
    <xf numFmtId="0" fontId="7" fillId="3" borderId="26" xfId="0" applyFont="1" applyFill="1" applyBorder="1" applyProtection="1"/>
    <xf numFmtId="0" fontId="7" fillId="2" borderId="0" xfId="0" applyFont="1" applyFill="1" applyProtection="1"/>
    <xf numFmtId="0" fontId="7" fillId="3" borderId="21" xfId="0" applyFont="1" applyFill="1" applyBorder="1" applyAlignment="1" applyProtection="1">
      <alignment horizontal="center"/>
    </xf>
    <xf numFmtId="0" fontId="7" fillId="3" borderId="27" xfId="0" applyFont="1" applyFill="1" applyBorder="1" applyAlignment="1" applyProtection="1">
      <alignment horizontal="center"/>
    </xf>
    <xf numFmtId="0" fontId="7" fillId="3" borderId="27" xfId="0" applyFont="1" applyFill="1" applyBorder="1" applyAlignment="1" applyProtection="1">
      <alignment horizontal="center" vertical="center"/>
    </xf>
    <xf numFmtId="0" fontId="9" fillId="3" borderId="27" xfId="0" applyFont="1" applyFill="1" applyBorder="1" applyProtection="1"/>
    <xf numFmtId="0" fontId="7" fillId="3" borderId="22" xfId="0" applyFont="1" applyFill="1" applyBorder="1" applyProtection="1"/>
    <xf numFmtId="0" fontId="2" fillId="5" borderId="12" xfId="0" applyFont="1" applyFill="1" applyBorder="1" applyProtection="1"/>
    <xf numFmtId="0" fontId="2" fillId="2" borderId="0" xfId="0" applyFont="1" applyFill="1" applyProtection="1"/>
    <xf numFmtId="0" fontId="2" fillId="5" borderId="14" xfId="0" applyFont="1" applyFill="1" applyBorder="1" applyProtection="1"/>
    <xf numFmtId="0" fontId="2" fillId="5" borderId="15" xfId="0" applyFont="1" applyFill="1" applyBorder="1" applyProtection="1"/>
    <xf numFmtId="0" fontId="5" fillId="5" borderId="28" xfId="0" applyFont="1" applyFill="1" applyBorder="1" applyProtection="1"/>
    <xf numFmtId="0" fontId="9" fillId="5" borderId="0" xfId="0" applyFont="1" applyFill="1" applyAlignment="1" applyProtection="1">
      <alignment horizontal="center" vertical="center"/>
    </xf>
    <xf numFmtId="0" fontId="5" fillId="5" borderId="28" xfId="0" applyFont="1" applyFill="1" applyBorder="1" applyAlignment="1" applyProtection="1">
      <alignment vertical="center"/>
    </xf>
    <xf numFmtId="0" fontId="9" fillId="5" borderId="0" xfId="0" applyFont="1" applyFill="1" applyProtection="1"/>
    <xf numFmtId="0" fontId="5" fillId="2" borderId="12" xfId="0" applyFont="1" applyFill="1" applyBorder="1" applyAlignment="1" applyProtection="1">
      <alignment vertical="top"/>
    </xf>
    <xf numFmtId="0" fontId="5" fillId="2" borderId="14" xfId="0" applyFont="1" applyFill="1" applyBorder="1" applyAlignment="1" applyProtection="1">
      <alignment vertical="top"/>
    </xf>
    <xf numFmtId="0" fontId="5" fillId="2" borderId="29" xfId="0" applyFont="1" applyFill="1" applyBorder="1" applyAlignment="1" applyProtection="1">
      <alignment horizontal="left" vertical="center"/>
    </xf>
    <xf numFmtId="0" fontId="5" fillId="2" borderId="29" xfId="0" applyFont="1" applyFill="1" applyBorder="1" applyAlignment="1" applyProtection="1">
      <alignment horizontal="left" vertical="center" wrapText="1"/>
    </xf>
    <xf numFmtId="0" fontId="5" fillId="2" borderId="33" xfId="0" applyFont="1" applyFill="1" applyBorder="1" applyAlignment="1" applyProtection="1">
      <alignment vertical="top"/>
    </xf>
    <xf numFmtId="0" fontId="5" fillId="2" borderId="33" xfId="0" applyFont="1" applyFill="1" applyBorder="1" applyAlignment="1" applyProtection="1">
      <alignment vertical="top" wrapText="1"/>
    </xf>
    <xf numFmtId="0" fontId="3" fillId="2" borderId="0" xfId="0" applyFont="1" applyFill="1" applyAlignment="1" applyProtection="1">
      <alignment horizontal="center" vertical="center"/>
    </xf>
    <xf numFmtId="0" fontId="5" fillId="2" borderId="0" xfId="0" applyFont="1" applyFill="1" applyAlignment="1" applyProtection="1">
      <alignment vertical="top" wrapText="1"/>
    </xf>
    <xf numFmtId="0" fontId="19" fillId="4" borderId="0" xfId="0" applyFont="1" applyFill="1" applyAlignment="1" applyProtection="1">
      <alignment vertical="center"/>
    </xf>
    <xf numFmtId="0" fontId="19" fillId="2" borderId="0" xfId="0" applyFont="1" applyFill="1" applyAlignment="1" applyProtection="1">
      <alignment vertical="center"/>
    </xf>
    <xf numFmtId="0" fontId="19" fillId="4"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19" fillId="4" borderId="0" xfId="0" applyFont="1" applyFill="1" applyAlignment="1" applyProtection="1">
      <alignment vertical="center" wrapText="1"/>
    </xf>
    <xf numFmtId="0" fontId="5" fillId="2" borderId="12" xfId="0" applyFont="1" applyFill="1" applyBorder="1" applyAlignment="1" applyProtection="1">
      <alignment horizontal="center" vertical="center"/>
    </xf>
    <xf numFmtId="0" fontId="5" fillId="2" borderId="0" xfId="0" applyFont="1" applyFill="1" applyAlignment="1" applyProtection="1">
      <alignment horizontal="center"/>
    </xf>
    <xf numFmtId="0" fontId="7" fillId="3" borderId="67" xfId="0" applyFont="1" applyFill="1" applyBorder="1" applyProtection="1"/>
    <xf numFmtId="0" fontId="7" fillId="3" borderId="66" xfId="0" applyFont="1" applyFill="1" applyBorder="1" applyProtection="1"/>
    <xf numFmtId="0" fontId="7" fillId="3" borderId="20" xfId="0" applyFont="1" applyFill="1" applyBorder="1" applyAlignment="1" applyProtection="1">
      <alignment horizontal="center"/>
    </xf>
    <xf numFmtId="0" fontId="7" fillId="3" borderId="0" xfId="0" applyFont="1" applyFill="1" applyAlignment="1" applyProtection="1">
      <alignment horizontal="center" vertical="center"/>
    </xf>
    <xf numFmtId="0" fontId="7" fillId="3" borderId="20" xfId="0" applyFont="1" applyFill="1" applyBorder="1" applyAlignment="1" applyProtection="1">
      <alignment horizontal="center" vertical="center"/>
    </xf>
    <xf numFmtId="0" fontId="9" fillId="2" borderId="0" xfId="0" applyFont="1" applyFill="1" applyAlignment="1" applyProtection="1">
      <alignment horizontal="center"/>
    </xf>
    <xf numFmtId="0" fontId="26" fillId="4" borderId="0" xfId="0" applyFont="1" applyFill="1" applyAlignment="1" applyProtection="1">
      <alignment horizontal="center" vertical="center" wrapText="1"/>
    </xf>
    <xf numFmtId="0" fontId="9" fillId="0" borderId="0" xfId="0" applyFont="1" applyProtection="1"/>
    <xf numFmtId="0" fontId="5" fillId="0" borderId="15" xfId="0" applyFont="1" applyBorder="1" applyAlignment="1" applyProtection="1">
      <alignment vertical="top" wrapText="1"/>
    </xf>
    <xf numFmtId="0" fontId="3" fillId="11" borderId="12" xfId="0" applyFont="1" applyFill="1" applyBorder="1" applyAlignment="1" applyProtection="1">
      <alignment horizontal="center" vertical="center"/>
    </xf>
    <xf numFmtId="0" fontId="8" fillId="6" borderId="47" xfId="0" applyFont="1" applyFill="1" applyBorder="1" applyAlignment="1" applyProtection="1">
      <alignment horizontal="left" vertical="center" wrapText="1"/>
    </xf>
    <xf numFmtId="0" fontId="5" fillId="9" borderId="36" xfId="0" applyFont="1" applyFill="1" applyBorder="1" applyAlignment="1" applyProtection="1">
      <alignment vertical="top" wrapText="1"/>
    </xf>
    <xf numFmtId="0" fontId="5" fillId="0" borderId="15" xfId="0" quotePrefix="1" applyFont="1" applyBorder="1" applyAlignment="1" applyProtection="1">
      <alignment horizontal="left" vertical="top" wrapText="1" indent="3"/>
    </xf>
    <xf numFmtId="0" fontId="3" fillId="2" borderId="12" xfId="0" applyFont="1" applyFill="1" applyBorder="1" applyAlignment="1" applyProtection="1">
      <alignment horizontal="center" vertical="center"/>
    </xf>
    <xf numFmtId="0" fontId="5" fillId="2" borderId="9" xfId="0" applyFont="1" applyFill="1" applyBorder="1" applyAlignment="1" applyProtection="1">
      <alignment horizontal="center" vertical="center" wrapText="1"/>
    </xf>
    <xf numFmtId="0" fontId="5" fillId="2" borderId="15" xfId="0" applyFont="1" applyFill="1" applyBorder="1" applyAlignment="1" applyProtection="1">
      <alignment vertical="top" wrapText="1"/>
    </xf>
    <xf numFmtId="0" fontId="8" fillId="6" borderId="45" xfId="0" applyFont="1" applyFill="1" applyBorder="1" applyAlignment="1" applyProtection="1">
      <alignment horizontal="left" vertical="center" wrapText="1"/>
    </xf>
    <xf numFmtId="0" fontId="8" fillId="6" borderId="53" xfId="0" applyFont="1" applyFill="1" applyBorder="1" applyAlignment="1" applyProtection="1">
      <alignment horizontal="left" vertical="center" wrapText="1"/>
    </xf>
    <xf numFmtId="0" fontId="5" fillId="2" borderId="43" xfId="0" applyFont="1" applyFill="1" applyBorder="1" applyAlignment="1" applyProtection="1">
      <alignment vertical="top"/>
    </xf>
    <xf numFmtId="0" fontId="5" fillId="2" borderId="43" xfId="0" applyFont="1" applyFill="1" applyBorder="1" applyAlignment="1" applyProtection="1">
      <alignment vertical="top" wrapText="1"/>
    </xf>
    <xf numFmtId="0" fontId="3" fillId="2" borderId="43" xfId="0" applyFont="1" applyFill="1" applyBorder="1" applyAlignment="1" applyProtection="1">
      <alignment horizontal="center" vertical="center"/>
    </xf>
    <xf numFmtId="0" fontId="8" fillId="0" borderId="0" xfId="0" applyFont="1" applyAlignment="1" applyProtection="1">
      <alignment horizontal="left" vertical="center" wrapText="1"/>
    </xf>
    <xf numFmtId="0" fontId="8" fillId="0" borderId="57" xfId="0" applyFont="1" applyBorder="1" applyAlignment="1" applyProtection="1">
      <alignment horizontal="left" vertical="center" wrapText="1"/>
    </xf>
    <xf numFmtId="0" fontId="19" fillId="5" borderId="15" xfId="0" applyFont="1" applyFill="1" applyBorder="1" applyProtection="1"/>
    <xf numFmtId="0" fontId="5" fillId="5" borderId="46" xfId="0" applyFont="1" applyFill="1" applyBorder="1" applyProtection="1"/>
    <xf numFmtId="0" fontId="5" fillId="5" borderId="46" xfId="0" applyFont="1" applyFill="1" applyBorder="1" applyAlignment="1" applyProtection="1">
      <alignment vertical="center"/>
    </xf>
    <xf numFmtId="0" fontId="5" fillId="2" borderId="34" xfId="0" applyFont="1" applyFill="1" applyBorder="1" applyAlignment="1" applyProtection="1">
      <alignment vertical="top"/>
    </xf>
    <xf numFmtId="0" fontId="5" fillId="2" borderId="35" xfId="0" applyFont="1" applyFill="1" applyBorder="1" applyAlignment="1" applyProtection="1">
      <alignment vertical="top" wrapText="1"/>
    </xf>
    <xf numFmtId="0" fontId="8" fillId="6" borderId="48" xfId="0" applyFont="1" applyFill="1" applyBorder="1" applyAlignment="1" applyProtection="1">
      <alignment horizontal="left" vertical="center" wrapText="1"/>
    </xf>
    <xf numFmtId="0" fontId="19" fillId="5" borderId="15" xfId="0" applyFont="1" applyFill="1" applyBorder="1" applyAlignment="1" applyProtection="1">
      <alignment wrapText="1"/>
    </xf>
    <xf numFmtId="0" fontId="5" fillId="5" borderId="12" xfId="0" applyFont="1" applyFill="1" applyBorder="1" applyAlignment="1" applyProtection="1">
      <alignment vertical="center"/>
    </xf>
    <xf numFmtId="0" fontId="20" fillId="2" borderId="15" xfId="0" quotePrefix="1" applyFont="1" applyFill="1" applyBorder="1" applyAlignment="1" applyProtection="1">
      <alignment horizontal="left" vertical="top" wrapText="1" indent="1"/>
    </xf>
    <xf numFmtId="0" fontId="8" fillId="9" borderId="47" xfId="0" applyFont="1" applyFill="1" applyBorder="1" applyAlignment="1" applyProtection="1">
      <alignment horizontal="left" vertical="center" wrapText="1"/>
    </xf>
    <xf numFmtId="0" fontId="9" fillId="2" borderId="7" xfId="0" applyFont="1" applyFill="1" applyBorder="1" applyProtection="1"/>
    <xf numFmtId="0" fontId="9" fillId="2" borderId="7" xfId="0" applyFont="1" applyFill="1" applyBorder="1" applyAlignment="1" applyProtection="1">
      <alignment vertical="center"/>
    </xf>
    <xf numFmtId="0" fontId="5" fillId="2" borderId="7" xfId="0" applyFont="1" applyFill="1" applyBorder="1" applyAlignment="1" applyProtection="1">
      <alignment vertical="center"/>
    </xf>
    <xf numFmtId="0" fontId="0" fillId="2" borderId="2" xfId="0" applyFill="1" applyBorder="1" applyAlignment="1" applyProtection="1">
      <alignment horizontal="center" vertical="center"/>
    </xf>
    <xf numFmtId="0" fontId="1" fillId="2" borderId="0" xfId="0" applyFont="1" applyFill="1" applyAlignment="1" applyProtection="1">
      <alignment horizontal="left" vertical="top" wrapText="1"/>
    </xf>
    <xf numFmtId="0" fontId="0" fillId="2" borderId="0" xfId="0" applyFill="1" applyAlignment="1" applyProtection="1">
      <alignment horizontal="center" vertical="center"/>
    </xf>
    <xf numFmtId="16" fontId="0" fillId="0" borderId="0" xfId="0" quotePrefix="1" applyNumberFormat="1" applyAlignment="1" applyProtection="1">
      <alignment horizontal="right"/>
    </xf>
    <xf numFmtId="0" fontId="11" fillId="2" borderId="0" xfId="0" applyFont="1" applyFill="1" applyAlignment="1" applyProtection="1">
      <alignment vertical="center" wrapText="1"/>
    </xf>
    <xf numFmtId="0" fontId="0" fillId="0" borderId="0" xfId="0" applyAlignment="1" applyProtection="1">
      <alignment wrapText="1"/>
    </xf>
    <xf numFmtId="0" fontId="10" fillId="2" borderId="0" xfId="0" applyFont="1" applyFill="1" applyAlignment="1" applyProtection="1">
      <alignment vertical="center" wrapText="1"/>
    </xf>
    <xf numFmtId="0" fontId="10" fillId="2" borderId="0" xfId="0" applyFont="1" applyFill="1" applyAlignment="1" applyProtection="1">
      <alignment horizontal="center" vertical="center" wrapText="1"/>
    </xf>
    <xf numFmtId="0" fontId="0" fillId="0" borderId="0" xfId="0" applyAlignment="1" applyProtection="1">
      <alignment horizontal="right"/>
    </xf>
    <xf numFmtId="0" fontId="10" fillId="2" borderId="0" xfId="0" applyFont="1" applyFill="1" applyAlignment="1" applyProtection="1">
      <alignment horizontal="center" vertical="center"/>
    </xf>
    <xf numFmtId="0" fontId="7" fillId="3" borderId="49" xfId="0" applyFont="1" applyFill="1" applyBorder="1" applyAlignment="1" applyProtection="1">
      <alignment vertical="top" wrapText="1"/>
    </xf>
    <xf numFmtId="164" fontId="7" fillId="3" borderId="49" xfId="0" applyNumberFormat="1" applyFont="1" applyFill="1" applyBorder="1" applyAlignment="1" applyProtection="1">
      <alignment vertical="top"/>
    </xf>
    <xf numFmtId="0" fontId="11" fillId="13" borderId="0" xfId="0" applyFont="1" applyFill="1" applyAlignment="1" applyProtection="1">
      <alignment horizontal="left" vertical="top" wrapText="1"/>
    </xf>
    <xf numFmtId="0" fontId="10" fillId="0" borderId="0" xfId="0" applyFont="1" applyProtection="1"/>
    <xf numFmtId="0" fontId="10" fillId="2" borderId="0" xfId="0" applyFont="1" applyFill="1" applyAlignment="1" applyProtection="1">
      <alignment vertical="top"/>
    </xf>
    <xf numFmtId="0" fontId="18" fillId="0" borderId="0" xfId="0" applyFont="1" applyProtection="1"/>
    <xf numFmtId="0" fontId="1" fillId="2" borderId="0" xfId="0" applyFont="1" applyFill="1" applyAlignment="1" applyProtection="1">
      <alignment horizontal="left" vertical="center" wrapText="1"/>
    </xf>
    <xf numFmtId="16" fontId="1" fillId="2" borderId="0" xfId="0" applyNumberFormat="1" applyFont="1" applyFill="1" applyAlignment="1" applyProtection="1">
      <alignment horizontal="left" vertical="top" wrapText="1"/>
    </xf>
    <xf numFmtId="0" fontId="10" fillId="2" borderId="0" xfId="0" applyFont="1" applyFill="1" applyAlignment="1" applyProtection="1">
      <alignment vertical="center"/>
    </xf>
    <xf numFmtId="0" fontId="10" fillId="0" borderId="0" xfId="0" applyFont="1" applyAlignment="1" applyProtection="1">
      <alignment vertical="center"/>
    </xf>
    <xf numFmtId="0" fontId="18" fillId="2" borderId="0" xfId="0" applyFont="1" applyFill="1" applyProtection="1"/>
    <xf numFmtId="0" fontId="0" fillId="2" borderId="39" xfId="0" applyFill="1" applyBorder="1" applyAlignment="1" applyProtection="1">
      <alignment horizontal="center" vertical="center"/>
    </xf>
    <xf numFmtId="0" fontId="0" fillId="2" borderId="39" xfId="0" applyFill="1" applyBorder="1" applyProtection="1"/>
    <xf numFmtId="0" fontId="18" fillId="2" borderId="0" xfId="0" applyFont="1" applyFill="1" applyAlignment="1" applyProtection="1">
      <alignment horizontal="center" vertical="center"/>
    </xf>
    <xf numFmtId="0" fontId="10" fillId="0" borderId="0" xfId="0" applyFont="1" applyAlignment="1" applyProtection="1">
      <alignment vertical="center" wrapText="1"/>
    </xf>
    <xf numFmtId="9" fontId="1" fillId="2" borderId="0" xfId="0" applyNumberFormat="1" applyFont="1" applyFill="1" applyAlignment="1" applyProtection="1">
      <alignment horizontal="left" vertical="top" wrapText="1"/>
    </xf>
    <xf numFmtId="0" fontId="23" fillId="2" borderId="0" xfId="0" applyFont="1" applyFill="1" applyProtection="1"/>
    <xf numFmtId="0" fontId="0" fillId="2" borderId="7" xfId="0" applyFill="1" applyBorder="1" applyAlignment="1" applyProtection="1">
      <alignment horizontal="center" vertical="center"/>
    </xf>
    <xf numFmtId="4" fontId="0" fillId="2" borderId="0" xfId="0" applyNumberFormat="1" applyFill="1" applyProtection="1"/>
    <xf numFmtId="0" fontId="0" fillId="2" borderId="0" xfId="0" applyFill="1" applyAlignment="1" applyProtection="1">
      <alignment horizontal="right"/>
    </xf>
    <xf numFmtId="0" fontId="32" fillId="2" borderId="0" xfId="0" applyFont="1" applyFill="1" applyProtection="1"/>
  </cellXfs>
  <cellStyles count="5">
    <cellStyle name="20 % - Akzent1" xfId="2" builtinId="30"/>
    <cellStyle name="60 % - Akzent1" xfId="3" builtinId="32"/>
    <cellStyle name="Link" xfId="1" builtinId="8"/>
    <cellStyle name="Standard" xfId="0" builtinId="0"/>
    <cellStyle name="Standard 2" xfId="4" xr:uid="{00851BFE-18C6-4F6E-9DAD-A080715054A1}"/>
  </cellStyles>
  <dxfs count="4">
    <dxf>
      <fill>
        <patternFill>
          <bgColor rgb="FF92D050"/>
        </patternFill>
      </fill>
    </dxf>
    <dxf>
      <font>
        <color rgb="FFFFFF00"/>
      </font>
      <fill>
        <patternFill>
          <bgColor rgb="FFC00000"/>
        </patternFill>
      </fill>
    </dxf>
    <dxf>
      <fill>
        <patternFill>
          <bgColor rgb="FF92D050"/>
        </patternFill>
      </fill>
    </dxf>
    <dxf>
      <font>
        <color rgb="FFFFFF00"/>
      </font>
      <fill>
        <patternFill>
          <bgColor rgb="FFC00000"/>
        </patternFill>
      </fill>
    </dxf>
  </dxfs>
  <tableStyles count="0" defaultTableStyle="TableStyleMedium2" defaultPivotStyle="PivotStyleLight16"/>
  <colors>
    <mruColors>
      <color rgb="FFFF33CC"/>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68036</xdr:colOff>
      <xdr:row>2</xdr:row>
      <xdr:rowOff>122464</xdr:rowOff>
    </xdr:from>
    <xdr:to>
      <xdr:col>5</xdr:col>
      <xdr:colOff>291193</xdr:colOff>
      <xdr:row>12</xdr:row>
      <xdr:rowOff>176893</xdr:rowOff>
    </xdr:to>
    <xdr:sp macro="" textlink="">
      <xdr:nvSpPr>
        <xdr:cNvPr id="1025" name="AutoShape 1" descr="Firma in Freyung, krankenhaus">
          <a:extLst>
            <a:ext uri="{FF2B5EF4-FFF2-40B4-BE49-F238E27FC236}">
              <a16:creationId xmlns:a16="http://schemas.microsoft.com/office/drawing/2014/main" id="{BB3764FC-B10B-7D5C-46C4-658A63A6B8F6}"/>
            </a:ext>
          </a:extLst>
        </xdr:cNvPr>
        <xdr:cNvSpPr>
          <a:spLocks noChangeAspect="1" noChangeArrowheads="1"/>
        </xdr:cNvSpPr>
      </xdr:nvSpPr>
      <xdr:spPr bwMode="auto">
        <a:xfrm>
          <a:off x="244929" y="503464"/>
          <a:ext cx="4509407" cy="28166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0</xdr:colOff>
      <xdr:row>42</xdr:row>
      <xdr:rowOff>0</xdr:rowOff>
    </xdr:from>
    <xdr:to>
      <xdr:col>18</xdr:col>
      <xdr:colOff>457200</xdr:colOff>
      <xdr:row>46</xdr:row>
      <xdr:rowOff>38100</xdr:rowOff>
    </xdr:to>
    <xdr:sp macro="" textlink="">
      <xdr:nvSpPr>
        <xdr:cNvPr id="3073" name="AutoShape 1" descr="Klinikum-Passau: Klinikum Passau – Wir sind für Sie da">
          <a:extLst>
            <a:ext uri="{FF2B5EF4-FFF2-40B4-BE49-F238E27FC236}">
              <a16:creationId xmlns:a16="http://schemas.microsoft.com/office/drawing/2014/main" id="{84A6C077-80D1-E468-12CD-98B268E17AB4}"/>
            </a:ext>
          </a:extLst>
        </xdr:cNvPr>
        <xdr:cNvSpPr>
          <a:spLocks noChangeAspect="1" noChangeArrowheads="1"/>
        </xdr:cNvSpPr>
      </xdr:nvSpPr>
      <xdr:spPr bwMode="auto">
        <a:xfrm>
          <a:off x="11658600" y="15668625"/>
          <a:ext cx="3505200" cy="838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2:AD34"/>
  <sheetViews>
    <sheetView zoomScale="70" zoomScaleNormal="70" zoomScaleSheetLayoutView="70" workbookViewId="0">
      <selection activeCell="E29" sqref="E29:F30"/>
    </sheetView>
  </sheetViews>
  <sheetFormatPr baseColWidth="10" defaultColWidth="11.42578125" defaultRowHeight="15"/>
  <cols>
    <col min="1" max="2" width="2.7109375" style="127" customWidth="1"/>
    <col min="3" max="3" width="19.85546875" style="127" customWidth="1"/>
    <col min="4" max="4" width="2.7109375" style="127" customWidth="1"/>
    <col min="5" max="6" width="39.140625" style="127" customWidth="1"/>
    <col min="7" max="8" width="2.7109375" style="127" customWidth="1"/>
    <col min="9" max="30" width="11.42578125" style="127"/>
    <col min="31" max="16384" width="11.42578125" style="131"/>
  </cols>
  <sheetData>
    <row r="2" spans="1:8">
      <c r="B2" s="128"/>
      <c r="C2" s="129"/>
      <c r="D2" s="129"/>
      <c r="E2" s="129"/>
      <c r="F2" s="129"/>
      <c r="G2" s="130"/>
    </row>
    <row r="3" spans="1:8">
      <c r="B3" s="132"/>
      <c r="G3" s="133"/>
    </row>
    <row r="4" spans="1:8">
      <c r="B4" s="132"/>
      <c r="C4" s="131"/>
      <c r="G4" s="133"/>
    </row>
    <row r="5" spans="1:8">
      <c r="B5" s="132"/>
      <c r="G5" s="133"/>
    </row>
    <row r="6" spans="1:8">
      <c r="B6" s="132"/>
      <c r="G6" s="133"/>
    </row>
    <row r="7" spans="1:8">
      <c r="B7" s="132"/>
      <c r="G7" s="133"/>
    </row>
    <row r="8" spans="1:8">
      <c r="B8" s="132"/>
      <c r="G8" s="133"/>
    </row>
    <row r="9" spans="1:8" ht="70.150000000000006" customHeight="1">
      <c r="A9" s="134"/>
      <c r="B9" s="135"/>
      <c r="C9" s="136" t="str">
        <f>+Inhaltsverzeichnis!C6</f>
        <v>Leistungsverzeichnis zum Vergabeverfahren Lieferung, Montage und Inbetriebnahme von einer monoplanen bodenmontiertem Angiografieanlage</v>
      </c>
      <c r="D9" s="136"/>
      <c r="E9" s="136"/>
      <c r="F9" s="136"/>
      <c r="G9" s="137"/>
      <c r="H9" s="134"/>
    </row>
    <row r="10" spans="1:8" ht="18.75">
      <c r="A10" s="134"/>
      <c r="B10" s="135"/>
      <c r="C10" s="136"/>
      <c r="D10" s="136"/>
      <c r="E10" s="136"/>
      <c r="F10" s="136"/>
      <c r="G10" s="137"/>
      <c r="H10" s="134"/>
    </row>
    <row r="11" spans="1:8" ht="18.75">
      <c r="A11" s="134"/>
      <c r="B11" s="135"/>
      <c r="C11" s="136"/>
      <c r="D11" s="136"/>
      <c r="E11" s="136"/>
      <c r="F11" s="136"/>
      <c r="G11" s="137"/>
      <c r="H11" s="134"/>
    </row>
    <row r="12" spans="1:8" ht="18.75">
      <c r="A12" s="134"/>
      <c r="B12" s="135"/>
      <c r="C12" s="136"/>
      <c r="D12" s="136"/>
      <c r="E12" s="136"/>
      <c r="F12" s="136"/>
      <c r="G12" s="137"/>
      <c r="H12" s="134"/>
    </row>
    <row r="13" spans="1:8" ht="18.75">
      <c r="A13" s="134"/>
      <c r="B13" s="135"/>
      <c r="C13" s="136"/>
      <c r="D13" s="136"/>
      <c r="E13" s="136"/>
      <c r="F13" s="136"/>
      <c r="G13" s="137"/>
      <c r="H13" s="134"/>
    </row>
    <row r="14" spans="1:8" ht="18.75">
      <c r="A14" s="134"/>
      <c r="B14" s="135"/>
      <c r="C14" s="136"/>
      <c r="D14" s="136"/>
      <c r="E14" s="136"/>
      <c r="F14" s="136"/>
      <c r="G14" s="137"/>
      <c r="H14" s="134"/>
    </row>
    <row r="15" spans="1:8" ht="18.75">
      <c r="A15" s="134"/>
      <c r="B15" s="135"/>
      <c r="C15" s="136"/>
      <c r="D15" s="136"/>
      <c r="E15" s="136"/>
      <c r="F15" s="136"/>
      <c r="G15" s="137"/>
      <c r="H15" s="134"/>
    </row>
    <row r="16" spans="1:8" ht="18.75">
      <c r="A16" s="134"/>
      <c r="B16" s="135"/>
      <c r="C16" s="136"/>
      <c r="D16" s="136"/>
      <c r="E16" s="136"/>
      <c r="F16" s="136"/>
      <c r="G16" s="137"/>
      <c r="H16" s="134"/>
    </row>
    <row r="17" spans="1:13" ht="18.75">
      <c r="A17" s="134"/>
      <c r="B17" s="135"/>
      <c r="C17" s="134"/>
      <c r="D17" s="134"/>
      <c r="E17" s="134"/>
      <c r="F17" s="134"/>
      <c r="G17" s="137"/>
      <c r="H17" s="134"/>
    </row>
    <row r="18" spans="1:13" ht="18.75">
      <c r="A18" s="134"/>
      <c r="B18" s="135"/>
      <c r="C18" s="138" t="s">
        <v>51</v>
      </c>
      <c r="D18" s="134"/>
      <c r="E18" s="139" t="s">
        <v>199</v>
      </c>
      <c r="F18" s="140"/>
      <c r="G18" s="137"/>
      <c r="H18" s="134"/>
    </row>
    <row r="19" spans="1:13" ht="18.75">
      <c r="A19" s="134"/>
      <c r="B19" s="135"/>
      <c r="C19" s="138"/>
      <c r="D19" s="134"/>
      <c r="E19" s="141"/>
      <c r="F19" s="141"/>
      <c r="G19" s="137"/>
      <c r="H19" s="134"/>
    </row>
    <row r="20" spans="1:13" ht="18.75">
      <c r="A20" s="134"/>
      <c r="B20" s="135"/>
      <c r="C20" s="138"/>
      <c r="D20" s="134"/>
      <c r="E20" s="141"/>
      <c r="F20" s="141"/>
      <c r="G20" s="137"/>
      <c r="H20" s="134"/>
    </row>
    <row r="21" spans="1:13" ht="18.75">
      <c r="A21" s="134"/>
      <c r="B21" s="135"/>
      <c r="C21" s="138" t="s">
        <v>21</v>
      </c>
      <c r="D21" s="134"/>
      <c r="E21" s="139" t="s">
        <v>197</v>
      </c>
      <c r="F21" s="140"/>
      <c r="G21" s="137"/>
      <c r="H21" s="134"/>
      <c r="M21" s="131"/>
    </row>
    <row r="22" spans="1:13" ht="18.75">
      <c r="A22" s="134"/>
      <c r="B22" s="135"/>
      <c r="C22" s="138"/>
      <c r="D22" s="134"/>
      <c r="E22" s="139" t="s">
        <v>198</v>
      </c>
      <c r="F22" s="140"/>
      <c r="G22" s="137"/>
      <c r="H22" s="134"/>
    </row>
    <row r="23" spans="1:13" ht="18.75">
      <c r="A23" s="134"/>
      <c r="B23" s="135"/>
      <c r="C23" s="138"/>
      <c r="D23" s="134"/>
      <c r="E23" s="141"/>
      <c r="F23" s="141"/>
      <c r="G23" s="137"/>
      <c r="H23" s="134"/>
    </row>
    <row r="24" spans="1:13" ht="18.75">
      <c r="A24" s="134"/>
      <c r="B24" s="135"/>
      <c r="C24" s="138"/>
      <c r="D24" s="134"/>
      <c r="E24" s="141"/>
      <c r="F24" s="141"/>
      <c r="G24" s="137"/>
      <c r="H24" s="134"/>
    </row>
    <row r="25" spans="1:13" ht="45" customHeight="1">
      <c r="A25" s="134"/>
      <c r="B25" s="135"/>
      <c r="C25" s="138" t="s">
        <v>20</v>
      </c>
      <c r="D25" s="134"/>
      <c r="E25" s="139" t="s">
        <v>200</v>
      </c>
      <c r="F25" s="140"/>
      <c r="G25" s="137"/>
      <c r="H25" s="134"/>
    </row>
    <row r="26" spans="1:13" ht="18.75">
      <c r="A26" s="134"/>
      <c r="B26" s="135"/>
      <c r="C26" s="138"/>
      <c r="D26" s="134"/>
      <c r="E26" s="141"/>
      <c r="F26" s="141"/>
      <c r="G26" s="137"/>
      <c r="H26" s="134"/>
    </row>
    <row r="27" spans="1:13" ht="18.75">
      <c r="A27" s="134"/>
      <c r="B27" s="135"/>
      <c r="C27" s="134"/>
      <c r="D27" s="134"/>
      <c r="E27" s="141"/>
      <c r="F27" s="141"/>
      <c r="G27" s="137"/>
      <c r="H27" s="134"/>
    </row>
    <row r="28" spans="1:13" ht="18.75">
      <c r="A28" s="134"/>
      <c r="B28" s="135"/>
      <c r="C28" s="134"/>
      <c r="D28" s="134"/>
      <c r="E28" s="142" t="s">
        <v>52</v>
      </c>
      <c r="F28" s="143"/>
      <c r="G28" s="137"/>
      <c r="H28" s="134"/>
    </row>
    <row r="29" spans="1:13" ht="18.75">
      <c r="A29" s="134"/>
      <c r="B29" s="135"/>
      <c r="C29" s="134"/>
      <c r="D29" s="134"/>
      <c r="E29" s="93"/>
      <c r="F29" s="94"/>
      <c r="G29" s="137"/>
      <c r="H29" s="134"/>
    </row>
    <row r="30" spans="1:13" ht="18.75">
      <c r="A30" s="134"/>
      <c r="B30" s="135"/>
      <c r="C30" s="134"/>
      <c r="D30" s="134"/>
      <c r="E30" s="93"/>
      <c r="F30" s="94"/>
      <c r="G30" s="137"/>
      <c r="H30" s="134"/>
    </row>
    <row r="31" spans="1:13" ht="18.75">
      <c r="A31" s="134"/>
      <c r="B31" s="135"/>
      <c r="C31" s="134"/>
      <c r="D31" s="134"/>
      <c r="E31" s="142"/>
      <c r="F31" s="143"/>
      <c r="G31" s="137"/>
      <c r="H31" s="134"/>
    </row>
    <row r="32" spans="1:13" ht="60" customHeight="1">
      <c r="A32" s="134"/>
      <c r="B32" s="135"/>
      <c r="C32" s="134"/>
      <c r="D32" s="134"/>
      <c r="E32" s="144"/>
      <c r="F32" s="145"/>
      <c r="G32" s="137"/>
      <c r="H32" s="134"/>
    </row>
    <row r="33" spans="2:7">
      <c r="B33" s="132"/>
      <c r="G33" s="133"/>
    </row>
    <row r="34" spans="2:7">
      <c r="B34" s="146"/>
      <c r="C34" s="147"/>
      <c r="D34" s="147"/>
      <c r="E34" s="147"/>
      <c r="F34" s="147"/>
      <c r="G34" s="148"/>
    </row>
  </sheetData>
  <sheetProtection algorithmName="SHA-512" hashValue="ZrjdWNGo15ThrbLPCOSVnxIQDSiUetOGU5cbgrcYcaJ7VRUUNa7klHo3qHtIe/P2FN7U1jjEnFe/tGZYdyfJGA==" saltValue="fK4/OCvevzJYdfeZIkAAHQ==" spinCount="100000" sheet="1" selectLockedCells="1"/>
  <mergeCells count="8">
    <mergeCell ref="C9:F16"/>
    <mergeCell ref="E31:F31"/>
    <mergeCell ref="E18:F18"/>
    <mergeCell ref="E21:F21"/>
    <mergeCell ref="E22:F22"/>
    <mergeCell ref="E25:F25"/>
    <mergeCell ref="E29:F30"/>
    <mergeCell ref="E28:F28"/>
  </mergeCells>
  <pageMargins left="0.70866141732283472" right="0.31496062992125984" top="0.74803149606299213" bottom="0.74803149606299213" header="0.31496062992125984" footer="0.31496062992125984"/>
  <pageSetup paperSize="9" scale="82" fitToHeight="0" orientation="portrait" r:id="rId1"/>
  <headerFooter>
    <oddFooter>&amp;C&amp;F
&amp;A
Seite &amp;P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K80"/>
  <sheetViews>
    <sheetView topLeftCell="A21" zoomScale="85" zoomScaleNormal="85" workbookViewId="0">
      <selection activeCell="F40" sqref="F40"/>
    </sheetView>
  </sheetViews>
  <sheetFormatPr baseColWidth="10" defaultColWidth="11.42578125" defaultRowHeight="15"/>
  <cols>
    <col min="1" max="2" width="2.7109375" style="25" customWidth="1"/>
    <col min="3" max="3" width="11.7109375" style="43" customWidth="1"/>
    <col min="4" max="4" width="2.7109375" style="25" customWidth="1"/>
    <col min="5" max="5" width="2.7109375" style="43" customWidth="1"/>
    <col min="6" max="6" width="84.85546875" style="43" customWidth="1"/>
    <col min="7" max="7" width="5.42578125" style="25" hidden="1" customWidth="1"/>
    <col min="8" max="8" width="4.5703125" style="25" hidden="1" customWidth="1"/>
    <col min="9" max="10" width="3" style="25" hidden="1" customWidth="1"/>
    <col min="11" max="12" width="2.7109375" style="25" customWidth="1"/>
    <col min="13" max="16384" width="11.42578125" style="25"/>
  </cols>
  <sheetData>
    <row r="2" spans="2:11">
      <c r="B2" s="26"/>
      <c r="C2" s="55"/>
      <c r="D2" s="27"/>
      <c r="E2" s="55"/>
      <c r="F2" s="55"/>
      <c r="G2" s="27"/>
      <c r="H2" s="27"/>
      <c r="I2" s="27"/>
      <c r="J2" s="27"/>
      <c r="K2" s="28"/>
    </row>
    <row r="3" spans="2:11">
      <c r="B3" s="29"/>
      <c r="K3" s="30"/>
    </row>
    <row r="4" spans="2:11">
      <c r="B4" s="29"/>
      <c r="C4" s="53"/>
      <c r="K4" s="30"/>
    </row>
    <row r="5" spans="2:11">
      <c r="B5" s="29"/>
      <c r="C5" s="56"/>
      <c r="D5" s="34"/>
      <c r="E5" s="56"/>
      <c r="F5" s="56"/>
      <c r="G5" s="34"/>
      <c r="H5" s="34"/>
      <c r="I5" s="34"/>
      <c r="J5" s="34"/>
      <c r="K5" s="30"/>
    </row>
    <row r="6" spans="2:11" ht="15.75">
      <c r="B6" s="5"/>
      <c r="C6" s="95" t="s">
        <v>196</v>
      </c>
      <c r="D6" s="96"/>
      <c r="E6" s="96"/>
      <c r="F6" s="96"/>
      <c r="G6" s="96"/>
      <c r="H6" s="97"/>
      <c r="I6" s="97"/>
      <c r="J6" s="97"/>
      <c r="K6" s="30"/>
    </row>
    <row r="7" spans="2:11" ht="15.75">
      <c r="B7" s="5"/>
      <c r="C7" s="98"/>
      <c r="D7" s="98"/>
      <c r="E7" s="98"/>
      <c r="F7" s="98"/>
      <c r="G7" s="98"/>
      <c r="H7" s="99"/>
      <c r="I7" s="99"/>
      <c r="J7" s="99"/>
      <c r="K7" s="30"/>
    </row>
    <row r="8" spans="2:11" ht="15.75">
      <c r="B8" s="5"/>
      <c r="C8" s="100"/>
      <c r="D8" s="100"/>
      <c r="E8" s="100"/>
      <c r="F8" s="100"/>
      <c r="G8" s="100"/>
      <c r="H8" s="101"/>
      <c r="I8" s="101"/>
      <c r="J8" s="101"/>
      <c r="K8" s="30"/>
    </row>
    <row r="9" spans="2:11" s="31" customFormat="1" ht="70.150000000000006" customHeight="1">
      <c r="B9" s="32"/>
      <c r="C9" s="48"/>
      <c r="E9" s="48"/>
      <c r="F9" s="48"/>
      <c r="K9" s="33"/>
    </row>
    <row r="10" spans="2:11" s="31" customFormat="1" ht="18.75">
      <c r="B10" s="32"/>
      <c r="C10" s="48"/>
      <c r="E10" s="48"/>
      <c r="F10" s="48"/>
      <c r="K10" s="33"/>
    </row>
    <row r="11" spans="2:11" s="31" customFormat="1" ht="18.75">
      <c r="B11" s="32"/>
      <c r="C11" s="57" t="s">
        <v>14</v>
      </c>
      <c r="E11" s="48"/>
      <c r="F11" s="48"/>
      <c r="K11" s="33"/>
    </row>
    <row r="12" spans="2:11" s="31" customFormat="1" ht="18.75">
      <c r="B12" s="32"/>
      <c r="C12" s="48"/>
      <c r="E12" s="48"/>
      <c r="F12" s="48"/>
      <c r="K12" s="33"/>
    </row>
    <row r="13" spans="2:11" s="31" customFormat="1" ht="18.75">
      <c r="B13" s="32"/>
      <c r="C13" s="58" t="s">
        <v>17</v>
      </c>
      <c r="E13" s="62" t="s">
        <v>15</v>
      </c>
      <c r="F13" s="57"/>
      <c r="H13" s="35" t="s">
        <v>48</v>
      </c>
      <c r="I13" s="35"/>
      <c r="J13" s="35" t="s">
        <v>49</v>
      </c>
      <c r="K13" s="33"/>
    </row>
    <row r="14" spans="2:11" s="31" customFormat="1" ht="6" customHeight="1">
      <c r="B14" s="32"/>
      <c r="C14" s="48"/>
      <c r="E14" s="48"/>
      <c r="F14" s="48"/>
      <c r="H14" s="35"/>
      <c r="I14" s="35"/>
      <c r="J14" s="35"/>
      <c r="K14" s="33"/>
    </row>
    <row r="15" spans="2:11" s="31" customFormat="1" ht="18.75">
      <c r="B15" s="32"/>
      <c r="C15" s="58" t="s">
        <v>18</v>
      </c>
      <c r="E15" s="62" t="s">
        <v>16</v>
      </c>
      <c r="F15" s="57"/>
      <c r="H15" s="35" t="e">
        <f>+H19+H21+#REF!</f>
        <v>#REF!</v>
      </c>
      <c r="I15" s="35"/>
      <c r="J15" s="35" t="e">
        <f>+J19+J21+#REF!</f>
        <v>#REF!</v>
      </c>
      <c r="K15" s="33"/>
    </row>
    <row r="16" spans="2:11" s="31" customFormat="1" ht="6" customHeight="1">
      <c r="B16" s="32"/>
      <c r="C16" s="48"/>
      <c r="E16" s="48"/>
      <c r="F16" s="48"/>
      <c r="H16" s="35"/>
      <c r="I16" s="35"/>
      <c r="J16" s="35"/>
      <c r="K16" s="33"/>
    </row>
    <row r="17" spans="2:11" s="31" customFormat="1" ht="18.75">
      <c r="B17" s="32"/>
      <c r="C17" s="59" t="s">
        <v>81</v>
      </c>
      <c r="E17" s="102" t="s">
        <v>82</v>
      </c>
      <c r="F17" s="102"/>
      <c r="H17" s="35"/>
      <c r="I17" s="35"/>
      <c r="J17" s="35"/>
      <c r="K17" s="33"/>
    </row>
    <row r="18" spans="2:11" s="31" customFormat="1" ht="6" customHeight="1">
      <c r="B18" s="32"/>
      <c r="C18" s="48"/>
      <c r="E18" s="48"/>
      <c r="F18" s="48"/>
      <c r="H18" s="35"/>
      <c r="I18" s="35"/>
      <c r="J18" s="35"/>
      <c r="K18" s="33"/>
    </row>
    <row r="19" spans="2:11" s="31" customFormat="1" ht="18.75">
      <c r="B19" s="32"/>
      <c r="C19" s="59" t="s">
        <v>19</v>
      </c>
      <c r="E19" s="102" t="s">
        <v>56</v>
      </c>
      <c r="F19" s="102"/>
      <c r="H19" s="35" t="e">
        <f>+#REF!</f>
        <v>#REF!</v>
      </c>
      <c r="I19" s="35"/>
      <c r="J19" s="35" t="e">
        <f>+#REF!</f>
        <v>#REF!</v>
      </c>
      <c r="K19" s="33"/>
    </row>
    <row r="20" spans="2:11" s="31" customFormat="1" ht="6" customHeight="1">
      <c r="B20" s="32"/>
      <c r="C20" s="48"/>
      <c r="E20" s="48"/>
      <c r="F20" s="48"/>
      <c r="H20" s="35"/>
      <c r="I20" s="35"/>
      <c r="J20" s="35"/>
      <c r="K20" s="33"/>
    </row>
    <row r="21" spans="2:11" s="31" customFormat="1" ht="18.75">
      <c r="B21" s="32"/>
      <c r="C21" s="59" t="str">
        <f>'2. Systemanforderungen MKH'!C15</f>
        <v>2.</v>
      </c>
      <c r="E21" s="103" t="str">
        <f>'2. Systemanforderungen MKH'!E15</f>
        <v>Systemanforderungen</v>
      </c>
      <c r="F21" s="103"/>
      <c r="H21" s="35" t="e">
        <f>+#REF!</f>
        <v>#REF!</v>
      </c>
      <c r="I21" s="35"/>
      <c r="J21" s="35" t="e">
        <f>+#REF!</f>
        <v>#REF!</v>
      </c>
      <c r="K21" s="33"/>
    </row>
    <row r="22" spans="2:11" s="31" customFormat="1" ht="18.75">
      <c r="B22" s="32"/>
      <c r="C22" s="86" t="str">
        <f>'2. Systemanforderungen MKH'!C16</f>
        <v xml:space="preserve">   2.1.</v>
      </c>
      <c r="E22" s="90"/>
      <c r="F22" s="87" t="str">
        <f>'2. Systemanforderungen MKH'!F16</f>
        <v>Allgemeine Geräteanforderungen</v>
      </c>
      <c r="H22" s="35"/>
      <c r="I22" s="35"/>
      <c r="J22" s="35"/>
      <c r="K22" s="33"/>
    </row>
    <row r="23" spans="2:11" s="31" customFormat="1" ht="18.75">
      <c r="B23" s="32"/>
      <c r="C23" s="86" t="str">
        <f>'2. Systemanforderungen MKH'!C32</f>
        <v xml:space="preserve">   2.2.</v>
      </c>
      <c r="E23" s="90"/>
      <c r="F23" s="87" t="str">
        <f>'2. Systemanforderungen MKH'!F32</f>
        <v>Systemkomponenten der monoplane Angiografieanlage</v>
      </c>
      <c r="H23" s="35"/>
      <c r="I23" s="35"/>
      <c r="J23" s="35"/>
      <c r="K23" s="33"/>
    </row>
    <row r="24" spans="2:11" s="31" customFormat="1" ht="18.75">
      <c r="B24" s="32"/>
      <c r="C24" s="60" t="str">
        <f>'2. Systemanforderungen MKH'!C33</f>
        <v xml:space="preserve">   2.2.1</v>
      </c>
      <c r="E24" s="69"/>
      <c r="F24" s="63" t="str">
        <f>'2. Systemanforderungen MKH'!F33</f>
        <v>C-Bogen-System</v>
      </c>
      <c r="H24" s="35"/>
      <c r="I24" s="35"/>
      <c r="J24" s="35"/>
      <c r="K24" s="33"/>
    </row>
    <row r="25" spans="2:11" s="31" customFormat="1" ht="18.75">
      <c r="B25" s="32"/>
      <c r="C25" s="60" t="str">
        <f>'2. Systemanforderungen MKH'!C50</f>
        <v xml:space="preserve">   2.2.2</v>
      </c>
      <c r="E25" s="69"/>
      <c r="F25" s="63" t="str">
        <f>'2. Systemanforderungen MKH'!F50</f>
        <v>bodenmontierter C-Bogen</v>
      </c>
      <c r="H25" s="35"/>
      <c r="I25" s="35"/>
      <c r="J25" s="35"/>
      <c r="K25" s="33"/>
    </row>
    <row r="26" spans="2:11" s="31" customFormat="1" ht="18.75">
      <c r="B26" s="32"/>
      <c r="C26" s="88" t="str">
        <f>'2. Systemanforderungen MKH'!C51</f>
        <v xml:space="preserve">   2.2.2.1</v>
      </c>
      <c r="E26" s="91"/>
      <c r="F26" s="89" t="str">
        <f>'2. Systemanforderungen MKH'!F51</f>
        <v>C-Bogen</v>
      </c>
      <c r="H26" s="35"/>
      <c r="I26" s="35"/>
      <c r="J26" s="35"/>
      <c r="K26" s="33"/>
    </row>
    <row r="27" spans="2:11" s="31" customFormat="1" ht="18.75">
      <c r="B27" s="32"/>
      <c r="C27" s="88" t="str">
        <f>'2. Systemanforderungen MKH'!C102</f>
        <v xml:space="preserve">   2.2.2.2</v>
      </c>
      <c r="E27" s="91"/>
      <c r="F27" s="89" t="str">
        <f>'2. Systemanforderungen MKH'!F102</f>
        <v xml:space="preserve">Röntgengenerator </v>
      </c>
      <c r="H27" s="35"/>
      <c r="I27" s="35"/>
      <c r="J27" s="35"/>
      <c r="K27" s="33"/>
    </row>
    <row r="28" spans="2:11" s="31" customFormat="1" ht="18.75">
      <c r="B28" s="32"/>
      <c r="C28" s="88" t="str">
        <f>'2. Systemanforderungen MKH'!C116</f>
        <v xml:space="preserve">   2.2.2.3</v>
      </c>
      <c r="E28" s="91"/>
      <c r="F28" s="89" t="str">
        <f>'2. Systemanforderungen MKH'!F116</f>
        <v>Röntgenstrahler</v>
      </c>
      <c r="H28" s="35"/>
      <c r="I28" s="35"/>
      <c r="J28" s="35"/>
      <c r="K28" s="33"/>
    </row>
    <row r="29" spans="2:11" s="31" customFormat="1" ht="18.75">
      <c r="B29" s="32"/>
      <c r="C29" s="88" t="str">
        <f>'2. Systemanforderungen MKH'!C150</f>
        <v xml:space="preserve">   2.2.2.4</v>
      </c>
      <c r="E29" s="91"/>
      <c r="F29" s="89" t="str">
        <f>'2. Systemanforderungen MKH'!F150</f>
        <v>Flachdetektoren-System</v>
      </c>
      <c r="H29" s="35"/>
      <c r="I29" s="35"/>
      <c r="J29" s="35"/>
      <c r="K29" s="33"/>
    </row>
    <row r="30" spans="2:11" s="31" customFormat="1" ht="18.75">
      <c r="B30" s="32"/>
      <c r="C30" s="88" t="str">
        <f>'2. Systemanforderungen MKH'!C178</f>
        <v xml:space="preserve">   2.2.2.5</v>
      </c>
      <c r="E30" s="91"/>
      <c r="F30" s="89" t="str">
        <f>'2. Systemanforderungen MKH'!F178</f>
        <v>Blende</v>
      </c>
      <c r="H30" s="35"/>
      <c r="I30" s="35"/>
      <c r="J30" s="35"/>
      <c r="K30" s="33"/>
    </row>
    <row r="31" spans="2:11" s="31" customFormat="1" ht="18.75">
      <c r="B31" s="32"/>
      <c r="C31" s="60" t="str">
        <f>'2. Systemanforderungen MKH'!C191</f>
        <v xml:space="preserve">   2.2.3</v>
      </c>
      <c r="E31" s="69"/>
      <c r="F31" s="63" t="str">
        <f>'2. Systemanforderungen MKH'!F191</f>
        <v>Patiententisch</v>
      </c>
      <c r="H31" s="35"/>
      <c r="I31" s="35"/>
      <c r="J31" s="35"/>
      <c r="K31" s="33"/>
    </row>
    <row r="32" spans="2:11" s="31" customFormat="1" ht="18.75">
      <c r="B32" s="32"/>
      <c r="C32" s="60" t="str">
        <f>'2. Systemanforderungen MKH'!C228</f>
        <v xml:space="preserve">   2.2.4</v>
      </c>
      <c r="E32" s="69"/>
      <c r="F32" s="63" t="str">
        <f>'2. Systemanforderungen MKH'!F228</f>
        <v>Steuer- und Bedienelemente</v>
      </c>
      <c r="H32" s="35"/>
      <c r="I32" s="35"/>
      <c r="J32" s="35"/>
      <c r="K32" s="33"/>
    </row>
    <row r="33" spans="2:11" s="31" customFormat="1" ht="18.75">
      <c r="B33" s="32"/>
      <c r="C33" s="60" t="str">
        <f>'2. Systemanforderungen MKH'!C268</f>
        <v xml:space="preserve">   2.2.5</v>
      </c>
      <c r="E33" s="69"/>
      <c r="F33" s="63" t="str">
        <f>'2. Systemanforderungen MKH'!F268</f>
        <v>Großbildmonitor am Tragarmsystem im Untersuchungsraum</v>
      </c>
      <c r="H33" s="35"/>
      <c r="I33" s="35"/>
      <c r="J33" s="35"/>
      <c r="K33" s="33"/>
    </row>
    <row r="34" spans="2:11" s="31" customFormat="1" ht="18.75">
      <c r="B34" s="32"/>
      <c r="C34" s="60" t="str">
        <f>'2. Systemanforderungen MKH'!C299</f>
        <v xml:space="preserve">   2.2.6</v>
      </c>
      <c r="E34" s="69"/>
      <c r="F34" s="63" t="str">
        <f>'2. Systemanforderungen MKH'!F299</f>
        <v>USV- Absicherung für Geräte/Tisch und Bildsystem</v>
      </c>
      <c r="H34" s="35"/>
      <c r="I34" s="35"/>
      <c r="J34" s="35"/>
      <c r="K34" s="33"/>
    </row>
    <row r="35" spans="2:11" s="31" customFormat="1" ht="18.75">
      <c r="B35" s="32"/>
      <c r="C35" s="60" t="str">
        <f>'2. Systemanforderungen MKH'!C306</f>
        <v xml:space="preserve">   2.2.7</v>
      </c>
      <c r="E35" s="69"/>
      <c r="F35" s="63" t="str">
        <f>'2. Systemanforderungen MKH'!F306</f>
        <v>Strahlenschutzelemente</v>
      </c>
      <c r="H35" s="35"/>
      <c r="I35" s="35"/>
      <c r="J35" s="35"/>
      <c r="K35" s="33"/>
    </row>
    <row r="36" spans="2:11" s="31" customFormat="1" ht="18.75">
      <c r="B36" s="32"/>
      <c r="C36" s="60" t="str">
        <f>'2. Systemanforderungen MKH'!C310</f>
        <v xml:space="preserve">   2.2.8</v>
      </c>
      <c r="E36" s="69"/>
      <c r="F36" s="63" t="str">
        <f>'2. Systemanforderungen MKH'!F310</f>
        <v>Untersuchungsleuchte</v>
      </c>
      <c r="H36" s="35"/>
      <c r="I36" s="35"/>
      <c r="J36" s="35"/>
      <c r="K36" s="33"/>
    </row>
    <row r="37" spans="2:11" s="31" customFormat="1" ht="18.75">
      <c r="B37" s="32"/>
      <c r="C37" s="60" t="str">
        <f>'2. Systemanforderungen MKH'!C315</f>
        <v xml:space="preserve">   2.2.9</v>
      </c>
      <c r="E37" s="69"/>
      <c r="F37" s="63" t="str">
        <f>'2. Systemanforderungen MKH'!F315</f>
        <v>Bedarfsposition: Deckenversorgungseinheit</v>
      </c>
      <c r="H37" s="35"/>
      <c r="I37" s="35"/>
      <c r="J37" s="35"/>
      <c r="K37" s="33"/>
    </row>
    <row r="38" spans="2:11" s="31" customFormat="1" ht="18.75">
      <c r="B38" s="32"/>
      <c r="C38" s="60" t="str">
        <f>'2. Systemanforderungen MKH'!C330</f>
        <v xml:space="preserve">   2.2.10</v>
      </c>
      <c r="E38" s="69"/>
      <c r="F38" s="63" t="str">
        <f>'2. Systemanforderungen MKH'!F330</f>
        <v>Bedarfsposition: Schwerlastdecke</v>
      </c>
      <c r="H38" s="35"/>
      <c r="I38" s="35"/>
      <c r="J38" s="35"/>
      <c r="K38" s="33"/>
    </row>
    <row r="39" spans="2:11" s="31" customFormat="1" ht="18.75">
      <c r="B39" s="32"/>
      <c r="C39" s="60" t="str">
        <f>'2. Systemanforderungen MKH'!C340</f>
        <v xml:space="preserve">   2.2.11</v>
      </c>
      <c r="E39" s="69"/>
      <c r="F39" s="63" t="str">
        <f>'2. Systemanforderungen MKH'!F340</f>
        <v>Wechselsprechanlage</v>
      </c>
      <c r="H39" s="35"/>
      <c r="I39" s="35"/>
      <c r="J39" s="35"/>
      <c r="K39" s="33"/>
    </row>
    <row r="40" spans="2:11" s="31" customFormat="1" ht="18.75">
      <c r="B40" s="32"/>
      <c r="C40" s="60" t="str">
        <f>'2. Systemanforderungen MKH'!C351</f>
        <v xml:space="preserve">   2.2.12</v>
      </c>
      <c r="E40" s="69"/>
      <c r="F40" s="63" t="str">
        <f>'2. Systemanforderungen MKH'!F351</f>
        <v>weitere Schutzmaßnahmen</v>
      </c>
      <c r="H40" s="35"/>
      <c r="I40" s="35"/>
      <c r="J40" s="35"/>
      <c r="K40" s="33"/>
    </row>
    <row r="41" spans="2:11" s="31" customFormat="1" ht="18.75">
      <c r="B41" s="32"/>
      <c r="C41" s="60" t="str">
        <f>'2. Systemanforderungen MKH'!C354</f>
        <v xml:space="preserve">   2.2.13</v>
      </c>
      <c r="E41" s="69"/>
      <c r="F41" s="63" t="str">
        <f>'2. Systemanforderungen MKH'!F354</f>
        <v>Workstation mit Monitor als Bedienkonsole im Schaltraum</v>
      </c>
      <c r="H41" s="35"/>
      <c r="I41" s="35"/>
      <c r="J41" s="35"/>
      <c r="K41" s="33"/>
    </row>
    <row r="42" spans="2:11" s="31" customFormat="1" ht="18.75">
      <c r="B42" s="32"/>
      <c r="C42" s="60" t="str">
        <f>'2. Systemanforderungen MKH'!C358</f>
        <v xml:space="preserve">   2.2.14</v>
      </c>
      <c r="E42" s="69"/>
      <c r="F42" s="63" t="str">
        <f>'2. Systemanforderungen MKH'!F358</f>
        <v>Kontrastmittelinjektor</v>
      </c>
      <c r="H42" s="35"/>
      <c r="I42" s="35"/>
      <c r="J42" s="35"/>
      <c r="K42" s="33"/>
    </row>
    <row r="43" spans="2:11" s="31" customFormat="1" ht="18.75">
      <c r="B43" s="32"/>
      <c r="C43" s="60" t="str">
        <f>'2. Systemanforderungen MKH'!C362</f>
        <v xml:space="preserve">   2.2.15</v>
      </c>
      <c r="E43" s="69"/>
      <c r="F43" s="63" t="str">
        <f>'2. Systemanforderungen MKH'!F362</f>
        <v>Zubehör</v>
      </c>
      <c r="H43" s="35"/>
      <c r="I43" s="35"/>
      <c r="J43" s="35"/>
      <c r="K43" s="33"/>
    </row>
    <row r="44" spans="2:11" s="31" customFormat="1" ht="18.75">
      <c r="B44" s="32"/>
      <c r="C44" s="86" t="str">
        <f>'2. Systemanforderungen MKH'!C367</f>
        <v xml:space="preserve">   2.3</v>
      </c>
      <c r="E44" s="90"/>
      <c r="F44" s="87" t="str">
        <f>'2. Systemanforderungen MKH'!F367</f>
        <v>Bildgebung, Bildverarbeitung, Bildnachbearbeitung</v>
      </c>
      <c r="H44" s="35"/>
      <c r="I44" s="35"/>
      <c r="J44" s="35"/>
      <c r="K44" s="33"/>
    </row>
    <row r="45" spans="2:11" s="31" customFormat="1" ht="18.75">
      <c r="B45" s="32"/>
      <c r="C45" s="60" t="str">
        <f>'2. Systemanforderungen MKH'!C368</f>
        <v xml:space="preserve">   2.3.1</v>
      </c>
      <c r="E45" s="69"/>
      <c r="F45" s="63" t="str">
        <f>'2. Systemanforderungen MKH'!F368</f>
        <v>Digitale Bildgebung</v>
      </c>
      <c r="H45" s="35"/>
      <c r="I45" s="35"/>
      <c r="J45" s="35"/>
      <c r="K45" s="33"/>
    </row>
    <row r="46" spans="2:11" s="31" customFormat="1" ht="18.75">
      <c r="B46" s="32"/>
      <c r="C46" s="60" t="str">
        <f>'2. Systemanforderungen MKH'!C379</f>
        <v xml:space="preserve">   2.3.2</v>
      </c>
      <c r="E46" s="69"/>
      <c r="F46" s="63" t="str">
        <f>'2. Systemanforderungen MKH'!F379</f>
        <v>Digitale Bildverarbeitung DICOM</v>
      </c>
      <c r="H46" s="35"/>
      <c r="I46" s="35"/>
      <c r="J46" s="35"/>
      <c r="K46" s="33"/>
    </row>
    <row r="47" spans="2:11" s="31" customFormat="1" ht="18.75">
      <c r="B47" s="32"/>
      <c r="C47" s="60" t="str">
        <f>'2. Systemanforderungen MKH'!C390</f>
        <v xml:space="preserve">   2.3.3</v>
      </c>
      <c r="E47" s="69"/>
      <c r="F47" s="63" t="str">
        <f>'2. Systemanforderungen MKH'!F390</f>
        <v>Betriebssystem - Software</v>
      </c>
      <c r="H47" s="35"/>
      <c r="I47" s="35"/>
      <c r="J47" s="35"/>
      <c r="K47" s="33"/>
    </row>
    <row r="48" spans="2:11" s="31" customFormat="1" ht="18.75">
      <c r="B48" s="32"/>
      <c r="C48" s="60" t="str">
        <f>'2. Systemanforderungen MKH'!C393</f>
        <v xml:space="preserve">   2.3.4</v>
      </c>
      <c r="E48" s="69"/>
      <c r="F48" s="63" t="str">
        <f>'2. Systemanforderungen MKH'!F393</f>
        <v>Bildsystem- &amp; Auswertesoftware</v>
      </c>
      <c r="H48" s="35"/>
      <c r="I48" s="35"/>
      <c r="J48" s="35"/>
      <c r="K48" s="33"/>
    </row>
    <row r="49" spans="2:11" s="31" customFormat="1" ht="18.75">
      <c r="B49" s="32"/>
      <c r="C49" s="88" t="str">
        <f>'2. Systemanforderungen MKH'!C406</f>
        <v xml:space="preserve">   2.3.4.1</v>
      </c>
      <c r="E49" s="91"/>
      <c r="F49" s="89" t="str">
        <f>'2. Systemanforderungen MKH'!F406</f>
        <v>Linksventrikel-Analyse (LVA)</v>
      </c>
      <c r="H49" s="35"/>
      <c r="I49" s="35"/>
      <c r="J49" s="35"/>
      <c r="K49" s="33"/>
    </row>
    <row r="50" spans="2:11" s="31" customFormat="1" ht="18.75">
      <c r="B50" s="32"/>
      <c r="C50" s="88" t="str">
        <f>'2. Systemanforderungen MKH'!C415</f>
        <v xml:space="preserve">   2.3.4.2</v>
      </c>
      <c r="E50" s="91"/>
      <c r="F50" s="89" t="str">
        <f>'2. Systemanforderungen MKH'!F415</f>
        <v>Software Stent</v>
      </c>
      <c r="H50" s="35"/>
      <c r="I50" s="35"/>
      <c r="J50" s="35"/>
      <c r="K50" s="33"/>
    </row>
    <row r="51" spans="2:11" s="31" customFormat="1" ht="18.75">
      <c r="B51" s="32"/>
      <c r="C51" s="88" t="str">
        <f>'2. Systemanforderungen MKH'!C424</f>
        <v xml:space="preserve">   2.3.4.3</v>
      </c>
      <c r="E51" s="91"/>
      <c r="F51" s="89" t="str">
        <f>'2. Systemanforderungen MKH'!F424</f>
        <v>Stabilisierung und Verbesserung von Stents in Echtzeit</v>
      </c>
      <c r="H51" s="35"/>
      <c r="I51" s="35"/>
      <c r="J51" s="35"/>
      <c r="K51" s="33"/>
    </row>
    <row r="52" spans="2:11" s="31" customFormat="1" ht="18.75">
      <c r="B52" s="32"/>
      <c r="C52" s="88" t="str">
        <f>'2. Systemanforderungen MKH'!C433</f>
        <v xml:space="preserve">   2.3.4.4</v>
      </c>
      <c r="E52" s="91"/>
      <c r="F52" s="89" t="str">
        <f>'2. Systemanforderungen MKH'!F433</f>
        <v>Software QCA</v>
      </c>
      <c r="H52" s="35"/>
      <c r="I52" s="35"/>
      <c r="J52" s="35"/>
      <c r="K52" s="33"/>
    </row>
    <row r="53" spans="2:11" s="31" customFormat="1" ht="18.75">
      <c r="B53" s="32"/>
      <c r="C53" s="88" t="str">
        <f>'2. Systemanforderungen MKH'!C444</f>
        <v xml:space="preserve">   2.3.4.5</v>
      </c>
      <c r="E53" s="91"/>
      <c r="F53" s="89" t="str">
        <f>'2. Systemanforderungen MKH'!F444</f>
        <v>digitale Subtraktionsangiographie (DSA)</v>
      </c>
      <c r="H53" s="35"/>
      <c r="I53" s="35"/>
      <c r="J53" s="35"/>
      <c r="K53" s="33"/>
    </row>
    <row r="54" spans="2:11" s="31" customFormat="1" ht="18.75">
      <c r="B54" s="32"/>
      <c r="C54" s="60" t="str">
        <f>'2. Systemanforderungen MKH'!C452</f>
        <v xml:space="preserve">   2.3.5</v>
      </c>
      <c r="E54" s="69"/>
      <c r="F54" s="63" t="str">
        <f>'2. Systemanforderungen MKH'!F452</f>
        <v>Optimierung der Bildqualität</v>
      </c>
      <c r="H54" s="35"/>
      <c r="I54" s="35"/>
      <c r="J54" s="35"/>
      <c r="K54" s="33"/>
    </row>
    <row r="55" spans="2:11" s="31" customFormat="1" ht="18.75">
      <c r="B55" s="32"/>
      <c r="C55" s="86" t="str">
        <f>'2. Systemanforderungen MKH'!C460</f>
        <v xml:space="preserve">   2.4</v>
      </c>
      <c r="E55" s="90"/>
      <c r="F55" s="87" t="str">
        <f>'2. Systemanforderungen MKH'!F460</f>
        <v>Dosismanagement</v>
      </c>
      <c r="H55" s="35"/>
      <c r="I55" s="35"/>
      <c r="J55" s="35"/>
      <c r="K55" s="33"/>
    </row>
    <row r="56" spans="2:11" s="31" customFormat="1" ht="37.5">
      <c r="B56" s="32"/>
      <c r="C56" s="86" t="str">
        <f>'2. Systemanforderungen MKH'!C504</f>
        <v xml:space="preserve">   2.5</v>
      </c>
      <c r="E56" s="90"/>
      <c r="F56" s="87" t="str">
        <f>'2. Systemanforderungen MKH'!F504</f>
        <v>kombiniertes Hämodynamisches und elektrophysiologisches Registrier- und Informationssystem für das HKL</v>
      </c>
      <c r="H56" s="35"/>
      <c r="I56" s="35"/>
      <c r="J56" s="35"/>
      <c r="K56" s="33"/>
    </row>
    <row r="57" spans="2:11" s="31" customFormat="1" ht="18.75">
      <c r="B57" s="32"/>
      <c r="C57" s="60" t="str">
        <f>'2. Systemanforderungen MKH'!C508</f>
        <v xml:space="preserve">   2.5.1.</v>
      </c>
      <c r="E57" s="69"/>
      <c r="F57" s="63" t="str">
        <f>'2. Systemanforderungen MKH'!F508</f>
        <v xml:space="preserve">Hämodynamischer Messplatz </v>
      </c>
      <c r="H57" s="35"/>
      <c r="I57" s="35"/>
      <c r="J57" s="35"/>
      <c r="K57" s="33"/>
    </row>
    <row r="58" spans="2:11" s="31" customFormat="1" ht="18.75">
      <c r="B58" s="32"/>
      <c r="C58" s="88" t="str">
        <f>'2. Systemanforderungen MKH'!C522</f>
        <v xml:space="preserve">   2.5.1.1</v>
      </c>
      <c r="E58" s="91"/>
      <c r="F58" s="89" t="str">
        <f>'2. Systemanforderungen MKH'!F522</f>
        <v>12-Kanal-EKG</v>
      </c>
      <c r="H58" s="35"/>
      <c r="I58" s="35"/>
      <c r="J58" s="35"/>
      <c r="K58" s="33"/>
    </row>
    <row r="59" spans="2:11" s="31" customFormat="1" ht="18.75">
      <c r="B59" s="32"/>
      <c r="C59" s="88" t="str">
        <f>'2. Systemanforderungen MKH'!C532</f>
        <v xml:space="preserve">   2.5.1.2</v>
      </c>
      <c r="E59" s="91"/>
      <c r="F59" s="89" t="str">
        <f>'2. Systemanforderungen MKH'!F532</f>
        <v>Invasiver Blutdruck</v>
      </c>
      <c r="H59" s="35"/>
      <c r="I59" s="35"/>
      <c r="J59" s="35"/>
      <c r="K59" s="33"/>
    </row>
    <row r="60" spans="2:11" s="31" customFormat="1" ht="18.75">
      <c r="B60" s="32"/>
      <c r="C60" s="88" t="str">
        <f>'2. Systemanforderungen MKH'!C540</f>
        <v xml:space="preserve">   2.5.1.3</v>
      </c>
      <c r="E60" s="91"/>
      <c r="F60" s="89" t="str">
        <f>'2. Systemanforderungen MKH'!F540</f>
        <v>Nicht-Invasiver Blutdruck</v>
      </c>
      <c r="H60" s="35"/>
      <c r="I60" s="35"/>
      <c r="J60" s="35"/>
      <c r="K60" s="33"/>
    </row>
    <row r="61" spans="2:11" s="31" customFormat="1" ht="18.75">
      <c r="B61" s="32"/>
      <c r="C61" s="88" t="str">
        <f>'2. Systemanforderungen MKH'!C546</f>
        <v xml:space="preserve">   2.5.1.4</v>
      </c>
      <c r="E61" s="91"/>
      <c r="F61" s="89" t="str">
        <f>'2. Systemanforderungen MKH'!F546</f>
        <v>SpO2</v>
      </c>
      <c r="H61" s="35"/>
      <c r="I61" s="35"/>
      <c r="J61" s="35"/>
      <c r="K61" s="33"/>
    </row>
    <row r="62" spans="2:11" s="31" customFormat="1" ht="18.75">
      <c r="B62" s="32"/>
      <c r="C62" s="88" t="str">
        <f>'2. Systemanforderungen MKH'!C550</f>
        <v xml:space="preserve">   2.5.1.5</v>
      </c>
      <c r="E62" s="91"/>
      <c r="F62" s="89" t="str">
        <f>'2. Systemanforderungen MKH'!F550</f>
        <v>Herzzeitvolumen</v>
      </c>
      <c r="H62" s="35"/>
      <c r="I62" s="35"/>
      <c r="J62" s="35"/>
      <c r="K62" s="33"/>
    </row>
    <row r="63" spans="2:11" s="31" customFormat="1" ht="18.75">
      <c r="B63" s="32"/>
      <c r="C63" s="88" t="str">
        <f>'2. Systemanforderungen MKH'!C559</f>
        <v xml:space="preserve">   2.5.1.6</v>
      </c>
      <c r="E63" s="91"/>
      <c r="F63" s="89" t="str">
        <f>'2. Systemanforderungen MKH'!F559</f>
        <v>Signaleingangsbox und Kathetereingangsbox Hämo-System</v>
      </c>
      <c r="H63" s="35"/>
      <c r="I63" s="35"/>
      <c r="J63" s="35"/>
      <c r="K63" s="33"/>
    </row>
    <row r="64" spans="2:11" s="31" customFormat="1" ht="18.75">
      <c r="B64" s="32"/>
      <c r="C64" s="88" t="str">
        <f>'2. Systemanforderungen MKH'!C568</f>
        <v xml:space="preserve">   2.5.1.7</v>
      </c>
      <c r="E64" s="91"/>
      <c r="F64" s="89" t="str">
        <f>'2. Systemanforderungen MKH'!F568</f>
        <v xml:space="preserve">Kommunikationsschnittstellen Hämo-System </v>
      </c>
      <c r="H64" s="35"/>
      <c r="I64" s="35"/>
      <c r="J64" s="35"/>
      <c r="K64" s="33"/>
    </row>
    <row r="65" spans="2:11" s="31" customFormat="1" ht="18.75">
      <c r="B65" s="32"/>
      <c r="C65" s="88" t="str">
        <f>'2. Systemanforderungen MKH'!C577</f>
        <v xml:space="preserve">   2.5.1.8</v>
      </c>
      <c r="E65" s="91"/>
      <c r="F65" s="89" t="str">
        <f>'2. Systemanforderungen MKH'!F577</f>
        <v>Integrierte FFR-Messung</v>
      </c>
      <c r="H65" s="35"/>
      <c r="I65" s="35"/>
      <c r="J65" s="35"/>
      <c r="K65" s="33"/>
    </row>
    <row r="66" spans="2:11" s="31" customFormat="1" ht="18.75">
      <c r="B66" s="32"/>
      <c r="C66" s="88" t="str">
        <f>'2. Systemanforderungen MKH'!C583</f>
        <v xml:space="preserve">   2.5.1.9</v>
      </c>
      <c r="E66" s="91"/>
      <c r="F66" s="89" t="str">
        <f>'2. Systemanforderungen MKH'!F583</f>
        <v>Unterbrechungsfreie Stromversorgung für Hämo-System</v>
      </c>
      <c r="H66" s="35"/>
      <c r="I66" s="35"/>
      <c r="J66" s="35"/>
      <c r="K66" s="33"/>
    </row>
    <row r="67" spans="2:11" s="31" customFormat="1" ht="18.75">
      <c r="B67" s="32"/>
      <c r="C67" s="60" t="str">
        <f>'2. Systemanforderungen MKH'!C587</f>
        <v xml:space="preserve">   2.5.2</v>
      </c>
      <c r="E67" s="69"/>
      <c r="F67" s="63" t="str">
        <f>'2. Systemanforderungen MKH'!F587</f>
        <v xml:space="preserve">Elektrophysiologischer Messplatz </v>
      </c>
      <c r="H67" s="35"/>
      <c r="I67" s="35"/>
      <c r="J67" s="35"/>
      <c r="K67" s="33"/>
    </row>
    <row r="68" spans="2:11" s="31" customFormat="1" ht="18.75">
      <c r="B68" s="32"/>
      <c r="C68" s="86" t="str">
        <f>'2. Systemanforderungen MKH'!C598</f>
        <v xml:space="preserve">   2.6</v>
      </c>
      <c r="E68" s="90"/>
      <c r="F68" s="87" t="str">
        <f>'2. Systemanforderungen MKH'!F598</f>
        <v>Abmaße und Installationsangaben</v>
      </c>
      <c r="H68" s="35"/>
      <c r="I68" s="35"/>
      <c r="J68" s="35"/>
      <c r="K68" s="33"/>
    </row>
    <row r="69" spans="2:11" s="31" customFormat="1" ht="37.5">
      <c r="B69" s="32"/>
      <c r="C69" s="60" t="str">
        <f>'2. Systemanforderungen MKH'!C599</f>
        <v xml:space="preserve">   2.6.1</v>
      </c>
      <c r="E69" s="69"/>
      <c r="F69" s="63" t="str">
        <f>'2. Systemanforderungen MKH'!F599</f>
        <v>Energieeffizienz-Angaben des Gesamtsystems gemäß COCIR SRI, CPV 33111000-1, 33111650-2</v>
      </c>
      <c r="H69" s="35"/>
      <c r="I69" s="35"/>
      <c r="J69" s="35"/>
      <c r="K69" s="33"/>
    </row>
    <row r="70" spans="2:11" s="31" customFormat="1" ht="18.75">
      <c r="B70" s="32"/>
      <c r="C70" s="60" t="str">
        <f>'2. Systemanforderungen MKH'!C602</f>
        <v xml:space="preserve">   2.6.2</v>
      </c>
      <c r="E70" s="69"/>
      <c r="F70" s="63" t="str">
        <f>'2. Systemanforderungen MKH'!F602</f>
        <v>elektrische Anschluss- Daten</v>
      </c>
      <c r="H70" s="35"/>
      <c r="I70" s="35"/>
      <c r="J70" s="35"/>
      <c r="K70" s="33"/>
    </row>
    <row r="71" spans="2:11" s="31" customFormat="1" ht="18.75">
      <c r="B71" s="32"/>
      <c r="C71" s="60" t="str">
        <f>'2. Systemanforderungen MKH'!C608</f>
        <v xml:space="preserve">   2.6.3</v>
      </c>
      <c r="E71" s="69"/>
      <c r="F71" s="63" t="str">
        <f>'2. Systemanforderungen MKH'!F608</f>
        <v>typ. Wärmeabgabe an Raumluft Gesamt-System</v>
      </c>
      <c r="H71" s="35"/>
      <c r="I71" s="35"/>
      <c r="J71" s="35"/>
      <c r="K71" s="33"/>
    </row>
    <row r="72" spans="2:11" s="31" customFormat="1" ht="18.75">
      <c r="B72" s="32"/>
      <c r="C72" s="60" t="str">
        <f>'2. Systemanforderungen MKH'!C613</f>
        <v xml:space="preserve">   2.6.4</v>
      </c>
      <c r="E72" s="69"/>
      <c r="F72" s="63" t="str">
        <f>'2. Systemanforderungen MKH'!F613</f>
        <v>wichtige Angaben zu Lieferung, Transport und Einbringung</v>
      </c>
      <c r="H72" s="35"/>
      <c r="I72" s="35"/>
      <c r="J72" s="35"/>
      <c r="K72" s="33"/>
    </row>
    <row r="73" spans="2:11" s="31" customFormat="1" ht="18.75">
      <c r="B73" s="32"/>
      <c r="C73" s="60" t="str">
        <f>'2. Systemanforderungen MKH'!C620</f>
        <v xml:space="preserve">   2.6.5</v>
      </c>
      <c r="E73" s="69"/>
      <c r="F73" s="63" t="str">
        <f>'2. Systemanforderungen MKH'!F620</f>
        <v xml:space="preserve">minimalen Raumabmessungen </v>
      </c>
      <c r="H73" s="35"/>
      <c r="I73" s="35"/>
      <c r="J73" s="35"/>
      <c r="K73" s="33"/>
    </row>
    <row r="74" spans="2:11" s="31" customFormat="1" ht="18.75">
      <c r="B74" s="32"/>
      <c r="C74" s="60" t="str">
        <f>'2. Systemanforderungen MKH'!C624</f>
        <v xml:space="preserve">   2.6.6</v>
      </c>
      <c r="E74" s="69"/>
      <c r="F74" s="63" t="str">
        <f>'2. Systemanforderungen MKH'!F624</f>
        <v>typische Gewichte</v>
      </c>
      <c r="H74" s="35"/>
      <c r="I74" s="35"/>
      <c r="J74" s="35"/>
      <c r="K74" s="33"/>
    </row>
    <row r="75" spans="2:11" s="31" customFormat="1" ht="6.6" customHeight="1">
      <c r="B75" s="32"/>
      <c r="C75" s="48"/>
      <c r="E75" s="48"/>
      <c r="F75" s="48"/>
      <c r="H75" s="35"/>
      <c r="I75" s="35"/>
      <c r="J75" s="35"/>
      <c r="K75" s="33"/>
    </row>
    <row r="76" spans="2:11" s="31" customFormat="1" ht="6.6" customHeight="1">
      <c r="B76" s="32"/>
      <c r="C76" s="48"/>
      <c r="E76" s="48"/>
      <c r="F76" s="48"/>
      <c r="H76" s="35"/>
      <c r="I76" s="35"/>
      <c r="J76" s="35"/>
      <c r="K76" s="33"/>
    </row>
    <row r="77" spans="2:11" s="31" customFormat="1" ht="18.75">
      <c r="B77" s="32"/>
      <c r="C77" s="59" t="s">
        <v>70</v>
      </c>
      <c r="E77" s="103" t="s">
        <v>134</v>
      </c>
      <c r="F77" s="103"/>
      <c r="H77" s="35"/>
      <c r="I77" s="35"/>
      <c r="J77" s="35"/>
      <c r="K77" s="33"/>
    </row>
    <row r="78" spans="2:11" s="31" customFormat="1" ht="6" customHeight="1">
      <c r="B78" s="32"/>
      <c r="C78" s="48"/>
      <c r="E78" s="48"/>
      <c r="F78" s="48"/>
      <c r="H78" s="35"/>
      <c r="I78" s="35"/>
      <c r="J78" s="35"/>
      <c r="K78" s="33"/>
    </row>
    <row r="79" spans="2:11" s="31" customFormat="1" ht="18.75">
      <c r="B79" s="32"/>
      <c r="C79" s="58" t="s">
        <v>57</v>
      </c>
      <c r="E79" s="62" t="s">
        <v>58</v>
      </c>
      <c r="F79" s="57"/>
      <c r="H79" s="35"/>
      <c r="I79" s="35"/>
      <c r="J79" s="35"/>
      <c r="K79" s="33"/>
    </row>
    <row r="80" spans="2:11" s="31" customFormat="1" ht="18.75">
      <c r="B80" s="36"/>
      <c r="C80" s="61"/>
      <c r="D80" s="37"/>
      <c r="E80" s="61"/>
      <c r="F80" s="61"/>
      <c r="G80" s="37"/>
      <c r="H80" s="37"/>
      <c r="I80" s="37"/>
      <c r="J80" s="37"/>
      <c r="K80" s="38"/>
    </row>
  </sheetData>
  <sheetProtection algorithmName="SHA-512" hashValue="gILG0dgCybTgb0pvbUzPW+8CPkYhruDZSNrkpYgxKJj/b2cB2xVzAE9iZZJAbaxQaF0ssaGa9vCnuNVbmNa4JA==" saltValue="s6rhh7zR/B4ONaHgpoVQ7A==" spinCount="100000" sheet="1" selectLockedCells="1"/>
  <mergeCells count="5">
    <mergeCell ref="C6:J8"/>
    <mergeCell ref="E19:F19"/>
    <mergeCell ref="E21:F21"/>
    <mergeCell ref="E77:F77"/>
    <mergeCell ref="E17:F17"/>
  </mergeCells>
  <phoneticPr fontId="16" type="noConversion"/>
  <hyperlinks>
    <hyperlink ref="E13" location="'0. Vorbemerkungen'!Druckbereich" display="Bearbeitungshinweise" xr:uid="{00000000-0004-0000-0100-000000000000}"/>
    <hyperlink ref="E15" location="'B. Unternehmensangaben'!Druckbereich" display="Unternehmensangaben" xr:uid="{00000000-0004-0000-0100-000001000000}"/>
    <hyperlink ref="E77" location="'2. Allg. Systemanforderungen'!C10" display="Allgemeine Systemanforderungen" xr:uid="{00000000-0004-0000-0100-000002000000}"/>
    <hyperlink ref="E79" location="'C1. Preisblatt'!Druckbereich" display="Preisblatt" xr:uid="{00000000-0004-0000-0100-000003000000}"/>
    <hyperlink ref="E17" location="'1. Allg. Randbedingungen'!A1" display="Allgemeine Randbedingungen" xr:uid="{00000000-0004-0000-0100-000005000000}"/>
    <hyperlink ref="E17:F17" location="'0. Vorbemerkungen'!Druckbereich" display="Vorbemerkungen" xr:uid="{00000000-0004-0000-0100-000006000000}"/>
    <hyperlink ref="E77:F77" location="'3. Service und Wartung'!Druckbereich" display="Service, Wartung, Support" xr:uid="{00000000-0004-0000-0100-000007000000}"/>
    <hyperlink ref="E19:F19" location="'1. Allgemeine Randbedingungen'!A1" display="Allgemeine Randbedingungen" xr:uid="{00000000-0004-0000-0100-00000B000000}"/>
    <hyperlink ref="E79:F79" location="'C1. Preisblatt'!Druckbereich" display="Preisblatt" xr:uid="{00000000-0004-0000-0100-00000C000000}"/>
  </hyperlinks>
  <pageMargins left="0.70866141732283472" right="0.31496062992125984" top="0.74803149606299213" bottom="0.74803149606299213" header="0.31496062992125984" footer="0.31496062992125984"/>
  <pageSetup paperSize="9" scale="82" fitToHeight="0" orientation="portrait" r:id="rId1"/>
  <headerFooter>
    <oddFooter>&amp;C&amp;F
&amp;A
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B2:O43"/>
  <sheetViews>
    <sheetView topLeftCell="C1" zoomScale="70" zoomScaleNormal="70" zoomScaleSheetLayoutView="50" workbookViewId="0">
      <selection activeCell="M10" sqref="M10"/>
    </sheetView>
  </sheetViews>
  <sheetFormatPr baseColWidth="10" defaultColWidth="11.42578125" defaultRowHeight="15.75"/>
  <cols>
    <col min="1" max="2" width="2.7109375" style="6" customWidth="1"/>
    <col min="3" max="3" width="9.5703125" style="6" customWidth="1"/>
    <col min="4" max="4" width="2.7109375" style="6" customWidth="1"/>
    <col min="5" max="5" width="31.140625" style="6" customWidth="1"/>
    <col min="6" max="6" width="2.7109375" style="6" customWidth="1"/>
    <col min="7" max="7" width="60.7109375" style="6" customWidth="1"/>
    <col min="8" max="9" width="2.7109375" style="6" customWidth="1"/>
    <col min="10" max="16384" width="11.42578125" style="6"/>
  </cols>
  <sheetData>
    <row r="2" spans="2:14">
      <c r="B2" s="7"/>
      <c r="C2" s="8"/>
      <c r="D2" s="8"/>
      <c r="E2" s="8"/>
      <c r="F2" s="8"/>
      <c r="G2" s="8"/>
      <c r="H2" s="9"/>
    </row>
    <row r="3" spans="2:14">
      <c r="B3" s="5"/>
      <c r="H3" s="10"/>
    </row>
    <row r="4" spans="2:14">
      <c r="B4" s="5"/>
      <c r="C4"/>
      <c r="H4" s="10"/>
    </row>
    <row r="5" spans="2:14" ht="28.5" customHeight="1">
      <c r="B5" s="5"/>
      <c r="C5" s="11"/>
      <c r="D5" s="11"/>
      <c r="E5" s="11"/>
      <c r="F5" s="11"/>
      <c r="G5" s="11"/>
      <c r="H5" s="10"/>
    </row>
    <row r="6" spans="2:14">
      <c r="B6" s="5"/>
      <c r="C6" s="95" t="str">
        <f>+Inhaltsverzeichnis!C6</f>
        <v>Leistungsverzeichnis zum Vergabeverfahren Lieferung, Montage und Inbetriebnahme von einer monoplanen bodenmontiertem Angiografieanlage</v>
      </c>
      <c r="D6" s="104"/>
      <c r="E6" s="104"/>
      <c r="F6" s="104"/>
      <c r="G6" s="104"/>
      <c r="H6" s="10"/>
    </row>
    <row r="7" spans="2:14">
      <c r="B7" s="5"/>
      <c r="C7" s="105"/>
      <c r="D7" s="105"/>
      <c r="E7" s="105"/>
      <c r="F7" s="105"/>
      <c r="G7" s="105"/>
      <c r="H7" s="10"/>
      <c r="N7" s="12"/>
    </row>
    <row r="8" spans="2:14">
      <c r="B8" s="5"/>
      <c r="C8" s="106"/>
      <c r="D8" s="106"/>
      <c r="E8" s="106"/>
      <c r="F8" s="106"/>
      <c r="G8" s="106"/>
      <c r="H8" s="10"/>
    </row>
    <row r="9" spans="2:14" ht="13.5" customHeight="1">
      <c r="B9" s="5"/>
      <c r="H9" s="10"/>
    </row>
    <row r="10" spans="2:14">
      <c r="B10" s="5"/>
      <c r="H10" s="10"/>
    </row>
    <row r="11" spans="2:14" ht="15" customHeight="1">
      <c r="B11" s="5"/>
      <c r="C11" s="1" t="s">
        <v>0</v>
      </c>
      <c r="H11" s="10"/>
    </row>
    <row r="12" spans="2:14" ht="15" customHeight="1">
      <c r="B12" s="5"/>
      <c r="H12" s="10"/>
    </row>
    <row r="13" spans="2:14" ht="25.15" customHeight="1">
      <c r="B13" s="5"/>
      <c r="C13" s="107" t="s">
        <v>50</v>
      </c>
      <c r="D13" s="108"/>
      <c r="E13" s="108"/>
      <c r="F13" s="108"/>
      <c r="G13" s="108"/>
      <c r="H13" s="10"/>
    </row>
    <row r="14" spans="2:14" ht="25.5" customHeight="1">
      <c r="B14" s="5"/>
      <c r="C14" s="108"/>
      <c r="D14" s="108"/>
      <c r="E14" s="108"/>
      <c r="F14" s="108"/>
      <c r="G14" s="108"/>
      <c r="H14" s="10"/>
    </row>
    <row r="15" spans="2:14" ht="39.75" customHeight="1">
      <c r="B15" s="5"/>
      <c r="C15" s="108"/>
      <c r="D15" s="108"/>
      <c r="E15" s="108"/>
      <c r="F15" s="108"/>
      <c r="G15" s="108"/>
      <c r="H15" s="10"/>
    </row>
    <row r="16" spans="2:14" ht="6" customHeight="1">
      <c r="B16" s="5"/>
      <c r="H16" s="10"/>
    </row>
    <row r="17" spans="2:8">
      <c r="B17" s="5"/>
      <c r="C17" s="2" t="s">
        <v>1</v>
      </c>
      <c r="H17" s="10"/>
    </row>
    <row r="18" spans="2:8">
      <c r="B18" s="5"/>
      <c r="C18" s="13" t="s">
        <v>2</v>
      </c>
      <c r="E18" s="14" t="s">
        <v>3</v>
      </c>
      <c r="G18" s="14" t="s">
        <v>4</v>
      </c>
      <c r="H18" s="10"/>
    </row>
    <row r="19" spans="2:8">
      <c r="B19" s="5"/>
      <c r="C19" s="3" t="s">
        <v>5</v>
      </c>
      <c r="E19" s="15" t="s">
        <v>10</v>
      </c>
      <c r="G19" s="16" t="s">
        <v>13</v>
      </c>
      <c r="H19" s="10"/>
    </row>
    <row r="20" spans="2:8" ht="147" customHeight="1">
      <c r="B20" s="5"/>
      <c r="C20" s="4" t="s">
        <v>6</v>
      </c>
      <c r="E20" s="17" t="s">
        <v>54</v>
      </c>
      <c r="G20" s="18" t="s">
        <v>63</v>
      </c>
      <c r="H20" s="10"/>
    </row>
    <row r="21" spans="2:8" ht="94.5">
      <c r="B21" s="5"/>
      <c r="C21" s="4" t="s">
        <v>7</v>
      </c>
      <c r="E21" s="17" t="s">
        <v>157</v>
      </c>
      <c r="G21" s="18" t="s">
        <v>180</v>
      </c>
      <c r="H21" s="10"/>
    </row>
    <row r="22" spans="2:8">
      <c r="B22" s="5"/>
      <c r="C22" s="4" t="s">
        <v>8</v>
      </c>
      <c r="E22" s="17" t="s">
        <v>47</v>
      </c>
      <c r="G22" s="18" t="s">
        <v>182</v>
      </c>
      <c r="H22" s="10"/>
    </row>
    <row r="23" spans="2:8" ht="47.25">
      <c r="B23" s="5"/>
      <c r="C23" s="4" t="s">
        <v>9</v>
      </c>
      <c r="E23" s="17" t="s">
        <v>11</v>
      </c>
      <c r="G23" s="18" t="s">
        <v>183</v>
      </c>
      <c r="H23" s="10"/>
    </row>
    <row r="24" spans="2:8" ht="177" customHeight="1">
      <c r="B24" s="5"/>
      <c r="C24" s="4" t="s">
        <v>181</v>
      </c>
      <c r="E24" s="17" t="s">
        <v>12</v>
      </c>
      <c r="G24" s="18" t="s">
        <v>184</v>
      </c>
      <c r="H24" s="10"/>
    </row>
    <row r="25" spans="2:8" ht="6" customHeight="1">
      <c r="B25" s="5"/>
      <c r="H25" s="10"/>
    </row>
    <row r="26" spans="2:8">
      <c r="B26" s="19"/>
      <c r="C26" s="11"/>
      <c r="D26" s="11"/>
      <c r="E26" s="11"/>
      <c r="F26" s="11"/>
      <c r="G26" s="11"/>
      <c r="H26" s="20"/>
    </row>
    <row r="29" spans="2:8" ht="70.150000000000006" customHeight="1"/>
    <row r="43" spans="15:15">
      <c r="O43"/>
    </row>
  </sheetData>
  <sheetProtection algorithmName="SHA-512" hashValue="/C9AMUhk/KS0hz50Uvq8XHyC9g6rfLfPvfNFughTKWydOAYpBG2BqXBDm4QKFCgR756SWFK/VTUp5BcVibzGrw==" saltValue="gNNyNQTlQJLeeJE6k75m+A==" spinCount="100000" sheet="1" selectLockedCells="1"/>
  <mergeCells count="2">
    <mergeCell ref="C6:G8"/>
    <mergeCell ref="C13:G15"/>
  </mergeCells>
  <pageMargins left="0.70866141732283472" right="0.31496062992125984" top="0.74803149606299213" bottom="0.74803149606299213" header="0.31496062992125984" footer="0.31496062992125984"/>
  <pageSetup paperSize="9" scale="77" fitToHeight="0" orientation="portrait" r:id="rId1"/>
  <headerFooter>
    <oddFooter>&amp;C&amp;F
&amp;A
Seite &amp;P von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pageSetUpPr fitToPage="1"/>
  </sheetPr>
  <dimension ref="A1:AI48"/>
  <sheetViews>
    <sheetView zoomScale="70" zoomScaleNormal="70" workbookViewId="0">
      <selection activeCell="H23" sqref="H23"/>
    </sheetView>
  </sheetViews>
  <sheetFormatPr baseColWidth="10" defaultColWidth="11.42578125" defaultRowHeight="15"/>
  <cols>
    <col min="1" max="2" width="2.7109375" style="131" customWidth="1"/>
    <col min="3" max="3" width="11.7109375" style="131" customWidth="1"/>
    <col min="4" max="5" width="2.7109375" style="131" customWidth="1"/>
    <col min="6" max="6" width="53.140625" style="131" customWidth="1"/>
    <col min="7" max="7" width="2.7109375" style="131" customWidth="1"/>
    <col min="8" max="8" width="62.42578125" style="131" customWidth="1"/>
    <col min="9" max="10" width="2.7109375" style="131" customWidth="1"/>
    <col min="11" max="35" width="11.42578125" style="127"/>
    <col min="36" max="16384" width="11.42578125" style="131"/>
  </cols>
  <sheetData>
    <row r="1" spans="2:9" s="149" customFormat="1" ht="15.75"/>
    <row r="2" spans="2:9" s="149" customFormat="1" ht="15.75">
      <c r="B2" s="150"/>
      <c r="C2" s="151"/>
      <c r="D2" s="151"/>
      <c r="E2" s="151"/>
      <c r="F2" s="151"/>
      <c r="G2" s="151"/>
      <c r="H2" s="151"/>
      <c r="I2" s="152"/>
    </row>
    <row r="3" spans="2:9" s="149" customFormat="1" ht="15.75">
      <c r="B3" s="153"/>
      <c r="I3" s="154"/>
    </row>
    <row r="4" spans="2:9" s="149" customFormat="1" ht="15.75">
      <c r="B4" s="153"/>
      <c r="C4" s="131"/>
      <c r="I4" s="154"/>
    </row>
    <row r="5" spans="2:9" s="149" customFormat="1" ht="46.5" customHeight="1">
      <c r="B5" s="153"/>
      <c r="I5" s="154"/>
    </row>
    <row r="6" spans="2:9" s="149" customFormat="1" ht="15.75">
      <c r="B6" s="153"/>
      <c r="C6" s="155" t="str">
        <f>+Inhaltsverzeichnis!C6</f>
        <v>Leistungsverzeichnis zum Vergabeverfahren Lieferung, Montage und Inbetriebnahme von einer monoplanen bodenmontiertem Angiografieanlage</v>
      </c>
      <c r="D6" s="156"/>
      <c r="E6" s="156"/>
      <c r="F6" s="156"/>
      <c r="G6" s="156"/>
      <c r="H6" s="157"/>
      <c r="I6" s="154"/>
    </row>
    <row r="7" spans="2:9" s="149" customFormat="1" ht="15.75">
      <c r="B7" s="153"/>
      <c r="C7" s="158"/>
      <c r="D7" s="158"/>
      <c r="E7" s="158"/>
      <c r="F7" s="158"/>
      <c r="G7" s="158"/>
      <c r="H7" s="159"/>
      <c r="I7" s="154"/>
    </row>
    <row r="8" spans="2:9" s="149" customFormat="1" ht="15.75">
      <c r="B8" s="153"/>
      <c r="C8" s="160"/>
      <c r="D8" s="160"/>
      <c r="E8" s="160"/>
      <c r="F8" s="160"/>
      <c r="G8" s="160"/>
      <c r="H8" s="161"/>
      <c r="I8" s="154"/>
    </row>
    <row r="9" spans="2:9" s="149" customFormat="1" ht="35.25" customHeight="1">
      <c r="B9" s="153"/>
      <c r="I9" s="154"/>
    </row>
    <row r="10" spans="2:9" s="149" customFormat="1" ht="15.75">
      <c r="B10" s="153"/>
      <c r="I10" s="154"/>
    </row>
    <row r="11" spans="2:9" s="149" customFormat="1" ht="15.75">
      <c r="B11" s="153"/>
      <c r="C11" s="162" t="s">
        <v>22</v>
      </c>
      <c r="I11" s="154"/>
    </row>
    <row r="12" spans="2:9" s="149" customFormat="1" ht="15.75">
      <c r="B12" s="153"/>
      <c r="I12" s="154"/>
    </row>
    <row r="13" spans="2:9" s="149" customFormat="1" ht="15.75">
      <c r="B13" s="153"/>
      <c r="C13" s="163" t="s">
        <v>10</v>
      </c>
      <c r="E13" s="163" t="s">
        <v>23</v>
      </c>
      <c r="F13" s="163"/>
      <c r="H13" s="163" t="s">
        <v>12</v>
      </c>
      <c r="I13" s="154"/>
    </row>
    <row r="14" spans="2:9" s="149" customFormat="1" ht="78" customHeight="1">
      <c r="B14" s="153"/>
      <c r="C14" s="164"/>
      <c r="E14" s="165"/>
      <c r="F14" s="166"/>
      <c r="H14" s="164"/>
      <c r="I14" s="154"/>
    </row>
    <row r="15" spans="2:9" s="149" customFormat="1" ht="15.75">
      <c r="B15" s="153"/>
      <c r="C15" s="167" t="s">
        <v>18</v>
      </c>
      <c r="E15" s="168" t="s">
        <v>16</v>
      </c>
      <c r="F15" s="168"/>
      <c r="H15" s="169"/>
      <c r="I15" s="154"/>
    </row>
    <row r="16" spans="2:9" s="149" customFormat="1" ht="15.75">
      <c r="B16" s="153"/>
      <c r="C16" s="170" t="s">
        <v>24</v>
      </c>
      <c r="E16" s="171"/>
      <c r="F16" s="172" t="s">
        <v>34</v>
      </c>
      <c r="H16" s="170"/>
      <c r="I16" s="154"/>
    </row>
    <row r="17" spans="2:9" s="175" customFormat="1" ht="25.15" customHeight="1">
      <c r="B17" s="173"/>
      <c r="C17" s="174" t="s">
        <v>25</v>
      </c>
      <c r="E17" s="176"/>
      <c r="F17" s="177" t="s">
        <v>35</v>
      </c>
      <c r="H17" s="21"/>
      <c r="I17" s="178"/>
    </row>
    <row r="18" spans="2:9" s="175" customFormat="1" ht="25.15" customHeight="1">
      <c r="B18" s="173"/>
      <c r="C18" s="174" t="s">
        <v>26</v>
      </c>
      <c r="E18" s="176"/>
      <c r="F18" s="177" t="s">
        <v>59</v>
      </c>
      <c r="H18" s="21"/>
      <c r="I18" s="178"/>
    </row>
    <row r="19" spans="2:9" s="175" customFormat="1" ht="25.15" customHeight="1">
      <c r="B19" s="173"/>
      <c r="C19" s="174" t="s">
        <v>27</v>
      </c>
      <c r="E19" s="176"/>
      <c r="F19" s="177" t="s">
        <v>60</v>
      </c>
      <c r="H19" s="22"/>
      <c r="I19" s="178"/>
    </row>
    <row r="20" spans="2:9" s="175" customFormat="1" ht="25.15" customHeight="1">
      <c r="B20" s="173"/>
      <c r="C20" s="174" t="s">
        <v>28</v>
      </c>
      <c r="E20" s="176"/>
      <c r="F20" s="177" t="s">
        <v>36</v>
      </c>
      <c r="H20" s="21"/>
      <c r="I20" s="178"/>
    </row>
    <row r="21" spans="2:9" s="175" customFormat="1" ht="25.15" customHeight="1">
      <c r="B21" s="173"/>
      <c r="C21" s="174" t="s">
        <v>29</v>
      </c>
      <c r="E21" s="176"/>
      <c r="F21" s="177" t="s">
        <v>37</v>
      </c>
      <c r="H21" s="21"/>
      <c r="I21" s="178"/>
    </row>
    <row r="22" spans="2:9" s="175" customFormat="1" ht="25.15" customHeight="1">
      <c r="B22" s="173"/>
      <c r="C22" s="174" t="s">
        <v>30</v>
      </c>
      <c r="E22" s="176"/>
      <c r="F22" s="177" t="s">
        <v>38</v>
      </c>
      <c r="H22" s="21"/>
      <c r="I22" s="178"/>
    </row>
    <row r="23" spans="2:9" s="175" customFormat="1" ht="25.15" customHeight="1">
      <c r="B23" s="173"/>
      <c r="C23" s="174" t="s">
        <v>31</v>
      </c>
      <c r="E23" s="176"/>
      <c r="F23" s="177" t="s">
        <v>39</v>
      </c>
      <c r="H23" s="22"/>
      <c r="I23" s="178"/>
    </row>
    <row r="24" spans="2:9" s="175" customFormat="1" ht="25.15" customHeight="1">
      <c r="B24" s="173"/>
      <c r="C24" s="174" t="s">
        <v>32</v>
      </c>
      <c r="E24" s="176"/>
      <c r="F24" s="177" t="s">
        <v>40</v>
      </c>
      <c r="H24" s="72"/>
      <c r="I24" s="178"/>
    </row>
    <row r="25" spans="2:9" s="175" customFormat="1" ht="25.15" customHeight="1">
      <c r="B25" s="173"/>
      <c r="C25" s="174" t="s">
        <v>33</v>
      </c>
      <c r="E25" s="176"/>
      <c r="F25" s="177" t="s">
        <v>41</v>
      </c>
      <c r="H25" s="21"/>
      <c r="I25" s="178"/>
    </row>
    <row r="26" spans="2:9" s="149" customFormat="1" ht="6" customHeight="1">
      <c r="B26" s="153"/>
      <c r="I26" s="154"/>
    </row>
    <row r="27" spans="2:9" s="149" customFormat="1" ht="15.75">
      <c r="B27" s="153"/>
      <c r="E27" s="179" t="s">
        <v>42</v>
      </c>
      <c r="F27" s="157"/>
      <c r="G27" s="157"/>
      <c r="H27" s="180"/>
      <c r="I27" s="154"/>
    </row>
    <row r="28" spans="2:9" s="149" customFormat="1" ht="24" customHeight="1">
      <c r="B28" s="153"/>
      <c r="E28" s="181"/>
      <c r="F28" s="159"/>
      <c r="G28" s="159"/>
      <c r="H28" s="182"/>
      <c r="I28" s="154"/>
    </row>
    <row r="29" spans="2:9" s="149" customFormat="1" ht="27.75" customHeight="1">
      <c r="B29" s="153"/>
      <c r="E29" s="183"/>
      <c r="F29" s="161"/>
      <c r="G29" s="161"/>
      <c r="H29" s="184"/>
      <c r="I29" s="154"/>
    </row>
    <row r="30" spans="2:9" s="149" customFormat="1" ht="17.25" customHeight="1">
      <c r="B30" s="153"/>
      <c r="I30" s="154"/>
    </row>
    <row r="31" spans="2:9" s="149" customFormat="1" ht="29.25" customHeight="1">
      <c r="B31" s="153"/>
      <c r="E31" s="109"/>
      <c r="F31" s="109"/>
      <c r="H31" s="109"/>
      <c r="I31" s="154"/>
    </row>
    <row r="32" spans="2:9" s="149" customFormat="1" ht="24.75" customHeight="1" thickBot="1">
      <c r="B32" s="153"/>
      <c r="E32" s="110"/>
      <c r="F32" s="110"/>
      <c r="H32" s="110"/>
      <c r="I32" s="154"/>
    </row>
    <row r="33" spans="1:15" s="149" customFormat="1" ht="33" customHeight="1">
      <c r="B33" s="153"/>
      <c r="E33" s="185" t="s">
        <v>43</v>
      </c>
      <c r="F33" s="186"/>
      <c r="H33" s="187" t="s">
        <v>44</v>
      </c>
      <c r="I33" s="154"/>
    </row>
    <row r="34" spans="1:15" s="149" customFormat="1" ht="15.75">
      <c r="B34" s="188"/>
      <c r="C34" s="189"/>
      <c r="D34" s="189"/>
      <c r="E34" s="189"/>
      <c r="F34" s="189"/>
      <c r="G34" s="189"/>
      <c r="H34" s="189"/>
      <c r="I34" s="190"/>
    </row>
    <row r="35" spans="1:15">
      <c r="A35" s="127"/>
      <c r="B35" s="127"/>
      <c r="C35" s="127"/>
      <c r="D35" s="127"/>
      <c r="E35" s="127"/>
      <c r="F35" s="127"/>
      <c r="G35" s="127"/>
      <c r="H35" s="127"/>
      <c r="I35" s="127"/>
      <c r="J35" s="127"/>
    </row>
    <row r="36" spans="1:15" s="127" customFormat="1"/>
    <row r="37" spans="1:15" s="127" customFormat="1"/>
    <row r="38" spans="1:15" s="127" customFormat="1"/>
    <row r="39" spans="1:15" s="127" customFormat="1"/>
    <row r="40" spans="1:15" s="127" customFormat="1"/>
    <row r="41" spans="1:15" s="127" customFormat="1"/>
    <row r="42" spans="1:15" s="127" customFormat="1"/>
    <row r="43" spans="1:15" s="127" customFormat="1">
      <c r="O43" s="131"/>
    </row>
    <row r="44" spans="1:15" s="127" customFormat="1"/>
    <row r="45" spans="1:15" s="127" customFormat="1"/>
    <row r="46" spans="1:15" s="127" customFormat="1"/>
    <row r="47" spans="1:15" s="127" customFormat="1"/>
    <row r="48" spans="1:15" s="127" customFormat="1"/>
  </sheetData>
  <sheetProtection algorithmName="SHA-512" hashValue="WsqgxLagpSKPKl/hzIooQ5AWqn7TYeXH6lO4juwfyNUsX+aUX9p+5q+krVOzsfim+NtVQE/at2Yp4w6sPj6/uQ==" saltValue="/kzEUuW5PRSoF2R372tNhQ==" spinCount="100000" sheet="1" selectLockedCells="1"/>
  <mergeCells count="5">
    <mergeCell ref="C6:H8"/>
    <mergeCell ref="E27:H29"/>
    <mergeCell ref="E31:F32"/>
    <mergeCell ref="H31:H32"/>
    <mergeCell ref="E33:F33"/>
  </mergeCells>
  <pageMargins left="0.70866141732283472" right="0.31496062992125984" top="0.74803149606299213" bottom="0.74803149606299213" header="0.31496062992125984" footer="0.31496062992125984"/>
  <pageSetup paperSize="9" scale="63" fitToHeight="0" orientation="portrait" r:id="rId1"/>
  <headerFooter>
    <oddFooter>&amp;C&amp;F
&amp;A
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BED95-1541-4864-8AE0-0529316618F3}">
  <sheetPr codeName="Tabelle5"/>
  <dimension ref="B2:H28"/>
  <sheetViews>
    <sheetView topLeftCell="A20" zoomScale="70" zoomScaleNormal="70" workbookViewId="0">
      <selection activeCell="M20" sqref="M20"/>
    </sheetView>
  </sheetViews>
  <sheetFormatPr baseColWidth="10" defaultColWidth="11.42578125" defaultRowHeight="15.75"/>
  <cols>
    <col min="1" max="2" width="2.7109375" style="6" customWidth="1"/>
    <col min="3" max="3" width="9.5703125" style="6" customWidth="1"/>
    <col min="4" max="4" width="2.7109375" style="6" customWidth="1"/>
    <col min="5" max="5" width="31.140625" style="6" customWidth="1"/>
    <col min="6" max="6" width="2.7109375" style="6" customWidth="1"/>
    <col min="7" max="7" width="60.7109375" style="6" customWidth="1"/>
    <col min="8" max="9" width="2.7109375" style="6" customWidth="1"/>
    <col min="10" max="16384" width="11.42578125" style="6"/>
  </cols>
  <sheetData>
    <row r="2" spans="2:8">
      <c r="B2" s="7"/>
      <c r="C2" s="8"/>
      <c r="D2" s="8"/>
      <c r="E2" s="8"/>
      <c r="F2" s="8"/>
      <c r="G2" s="8"/>
      <c r="H2" s="9"/>
    </row>
    <row r="3" spans="2:8">
      <c r="B3" s="5"/>
      <c r="H3" s="10"/>
    </row>
    <row r="4" spans="2:8">
      <c r="B4" s="5"/>
      <c r="C4"/>
      <c r="H4" s="10"/>
    </row>
    <row r="5" spans="2:8">
      <c r="B5" s="5"/>
      <c r="C5" s="11"/>
      <c r="D5" s="11"/>
      <c r="E5" s="11"/>
      <c r="F5" s="11"/>
      <c r="G5" s="11"/>
      <c r="H5" s="10"/>
    </row>
    <row r="6" spans="2:8">
      <c r="B6" s="5"/>
      <c r="C6" s="95" t="str">
        <f>+Inhaltsverzeichnis!C6</f>
        <v>Leistungsverzeichnis zum Vergabeverfahren Lieferung, Montage und Inbetriebnahme von einer monoplanen bodenmontiertem Angiografieanlage</v>
      </c>
      <c r="D6" s="104"/>
      <c r="E6" s="104"/>
      <c r="F6" s="104"/>
      <c r="G6" s="104"/>
      <c r="H6" s="10"/>
    </row>
    <row r="7" spans="2:8">
      <c r="B7" s="5"/>
      <c r="C7" s="105"/>
      <c r="D7" s="105"/>
      <c r="E7" s="105"/>
      <c r="F7" s="105"/>
      <c r="G7" s="105"/>
      <c r="H7" s="10"/>
    </row>
    <row r="8" spans="2:8">
      <c r="B8" s="5"/>
      <c r="C8" s="106"/>
      <c r="D8" s="106"/>
      <c r="E8" s="106"/>
      <c r="F8" s="106"/>
      <c r="G8" s="106"/>
      <c r="H8" s="10"/>
    </row>
    <row r="9" spans="2:8">
      <c r="B9" s="5"/>
      <c r="H9" s="10"/>
    </row>
    <row r="10" spans="2:8">
      <c r="B10" s="5"/>
      <c r="H10" s="10"/>
    </row>
    <row r="11" spans="2:8">
      <c r="B11" s="5"/>
      <c r="C11" s="1" t="s">
        <v>1297</v>
      </c>
      <c r="D11" s="1" t="s">
        <v>1300</v>
      </c>
      <c r="E11" s="1"/>
      <c r="H11" s="10"/>
    </row>
    <row r="12" spans="2:8" ht="27.6" customHeight="1">
      <c r="B12" s="5"/>
      <c r="C12" s="80" t="s">
        <v>1302</v>
      </c>
      <c r="D12" s="80"/>
      <c r="E12" s="80" t="s">
        <v>1303</v>
      </c>
      <c r="H12" s="10"/>
    </row>
    <row r="13" spans="2:8" ht="409.15" customHeight="1">
      <c r="B13" s="5"/>
      <c r="C13" s="113" t="s">
        <v>1322</v>
      </c>
      <c r="D13" s="114"/>
      <c r="E13" s="114"/>
      <c r="F13" s="114"/>
      <c r="G13" s="114"/>
      <c r="H13" s="10"/>
    </row>
    <row r="14" spans="2:8" ht="294" customHeight="1">
      <c r="B14" s="5"/>
      <c r="C14" s="113" t="s">
        <v>1323</v>
      </c>
      <c r="D14" s="112"/>
      <c r="E14" s="112"/>
      <c r="F14" s="112"/>
      <c r="G14" s="112"/>
      <c r="H14" s="10"/>
    </row>
    <row r="15" spans="2:8" ht="371.45" customHeight="1">
      <c r="B15" s="5"/>
      <c r="C15" s="113" t="s">
        <v>1304</v>
      </c>
      <c r="D15" s="115"/>
      <c r="E15" s="115"/>
      <c r="F15" s="115"/>
      <c r="G15" s="115"/>
      <c r="H15" s="10"/>
    </row>
    <row r="16" spans="2:8" ht="358.15" customHeight="1">
      <c r="B16" s="5"/>
      <c r="C16" s="111" t="s">
        <v>1305</v>
      </c>
      <c r="D16" s="112"/>
      <c r="E16" s="112"/>
      <c r="F16" s="112"/>
      <c r="G16" s="112"/>
      <c r="H16" s="10"/>
    </row>
    <row r="17" spans="2:8" ht="291" customHeight="1">
      <c r="B17" s="5"/>
      <c r="C17" s="111" t="s">
        <v>1306</v>
      </c>
      <c r="D17" s="112"/>
      <c r="E17" s="112"/>
      <c r="F17" s="112"/>
      <c r="G17" s="112"/>
      <c r="H17" s="10"/>
    </row>
    <row r="18" spans="2:8" ht="31.9" customHeight="1">
      <c r="B18" s="5"/>
      <c r="C18" s="80" t="s">
        <v>1307</v>
      </c>
      <c r="D18" s="80"/>
      <c r="E18" s="80" t="s">
        <v>1308</v>
      </c>
      <c r="H18" s="10"/>
    </row>
    <row r="19" spans="2:8" ht="264" customHeight="1">
      <c r="B19" s="5"/>
      <c r="C19" s="113" t="s">
        <v>1309</v>
      </c>
      <c r="D19" s="114"/>
      <c r="E19" s="114"/>
      <c r="F19" s="114"/>
      <c r="G19" s="114"/>
      <c r="H19" s="10"/>
    </row>
    <row r="20" spans="2:8" ht="409.6" customHeight="1">
      <c r="B20" s="5"/>
      <c r="C20" s="113" t="s">
        <v>1310</v>
      </c>
      <c r="D20" s="114"/>
      <c r="E20" s="114"/>
      <c r="F20" s="114"/>
      <c r="G20" s="114"/>
      <c r="H20" s="10"/>
    </row>
    <row r="21" spans="2:8" ht="381.75" customHeight="1">
      <c r="B21" s="5"/>
      <c r="C21" s="113" t="s">
        <v>1311</v>
      </c>
      <c r="D21" s="114"/>
      <c r="E21" s="114"/>
      <c r="F21" s="114"/>
      <c r="G21" s="114"/>
      <c r="H21" s="10"/>
    </row>
    <row r="22" spans="2:8" ht="216" customHeight="1">
      <c r="B22" s="5"/>
      <c r="C22" s="113" t="s">
        <v>1324</v>
      </c>
      <c r="D22" s="114"/>
      <c r="E22" s="114"/>
      <c r="F22" s="114"/>
      <c r="G22" s="114"/>
      <c r="H22" s="10"/>
    </row>
    <row r="23" spans="2:8" ht="15.6" customHeight="1">
      <c r="B23" s="19"/>
      <c r="C23" s="47"/>
      <c r="D23" s="47"/>
      <c r="E23" s="47"/>
      <c r="F23" s="47"/>
      <c r="G23" s="47"/>
      <c r="H23" s="20"/>
    </row>
    <row r="27" spans="2:8">
      <c r="C27" s="116"/>
      <c r="D27" s="117"/>
      <c r="E27" s="117"/>
      <c r="F27" s="117"/>
      <c r="G27" s="117"/>
      <c r="H27" s="117"/>
    </row>
    <row r="28" spans="2:8">
      <c r="C28" s="116"/>
      <c r="D28" s="117"/>
      <c r="E28" s="117"/>
      <c r="F28" s="117"/>
      <c r="G28" s="117"/>
      <c r="H28" s="117"/>
    </row>
  </sheetData>
  <sheetProtection algorithmName="SHA-512" hashValue="mSYXmzA5l/cqmTrYfMfTH7HU7kwZTLKvl4kWLOjkcTlNjO4kNS6TDHYpwGTYS0hWjzkJIVtNEs+sORjQj+D2Yg==" saltValue="gyFPwa0TLZPiQCQdD/YrMA==" spinCount="100000" sheet="1" selectLockedCells="1"/>
  <mergeCells count="12">
    <mergeCell ref="C19:G19"/>
    <mergeCell ref="C20:G20"/>
    <mergeCell ref="C27:H27"/>
    <mergeCell ref="C28:H28"/>
    <mergeCell ref="C21:G21"/>
    <mergeCell ref="C22:G22"/>
    <mergeCell ref="C17:G17"/>
    <mergeCell ref="C6:G8"/>
    <mergeCell ref="C13:G13"/>
    <mergeCell ref="C14:G14"/>
    <mergeCell ref="C15:G15"/>
    <mergeCell ref="C16:G16"/>
  </mergeCells>
  <pageMargins left="0.7" right="0.7" top="0.78740157499999996" bottom="0.78740157499999996" header="0.3" footer="0.3"/>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C913F-9D04-427B-8E6C-8B3C7FD38F8A}">
  <sheetPr codeName="Tabelle6"/>
  <dimension ref="B2:H20"/>
  <sheetViews>
    <sheetView zoomScale="70" zoomScaleNormal="70" workbookViewId="0">
      <selection activeCell="Q10" sqref="Q10"/>
    </sheetView>
  </sheetViews>
  <sheetFormatPr baseColWidth="10" defaultColWidth="11.42578125" defaultRowHeight="15.75"/>
  <cols>
    <col min="1" max="2" width="2.7109375" style="6" customWidth="1"/>
    <col min="3" max="3" width="9.5703125" style="6" customWidth="1"/>
    <col min="4" max="4" width="2.7109375" style="6" customWidth="1"/>
    <col min="5" max="5" width="31.140625" style="6" customWidth="1"/>
    <col min="6" max="6" width="2.7109375" style="6" customWidth="1"/>
    <col min="7" max="7" width="60.7109375" style="6" customWidth="1"/>
    <col min="8" max="9" width="2.7109375" style="6" customWidth="1"/>
    <col min="10" max="16384" width="11.42578125" style="6"/>
  </cols>
  <sheetData>
    <row r="2" spans="2:8">
      <c r="B2" s="7"/>
      <c r="C2" s="8"/>
      <c r="D2" s="8"/>
      <c r="E2" s="8"/>
      <c r="F2" s="8"/>
      <c r="G2" s="8"/>
      <c r="H2" s="9"/>
    </row>
    <row r="3" spans="2:8">
      <c r="B3" s="5"/>
      <c r="H3" s="10"/>
    </row>
    <row r="4" spans="2:8">
      <c r="B4" s="5"/>
      <c r="C4"/>
      <c r="H4" s="10"/>
    </row>
    <row r="5" spans="2:8">
      <c r="B5" s="5"/>
      <c r="C5" s="11"/>
      <c r="D5" s="11"/>
      <c r="E5" s="11"/>
      <c r="F5" s="11"/>
      <c r="G5" s="11"/>
      <c r="H5" s="10"/>
    </row>
    <row r="6" spans="2:8">
      <c r="B6" s="5"/>
      <c r="C6" s="95" t="str">
        <f>+Inhaltsverzeichnis!C6</f>
        <v>Leistungsverzeichnis zum Vergabeverfahren Lieferung, Montage und Inbetriebnahme von einer monoplanen bodenmontiertem Angiografieanlage</v>
      </c>
      <c r="D6" s="104"/>
      <c r="E6" s="104"/>
      <c r="F6" s="104"/>
      <c r="G6" s="104"/>
      <c r="H6" s="10"/>
    </row>
    <row r="7" spans="2:8">
      <c r="B7" s="5"/>
      <c r="C7" s="105"/>
      <c r="D7" s="105"/>
      <c r="E7" s="105"/>
      <c r="F7" s="105"/>
      <c r="G7" s="105"/>
      <c r="H7" s="10"/>
    </row>
    <row r="8" spans="2:8">
      <c r="B8" s="5"/>
      <c r="C8" s="106"/>
      <c r="D8" s="106"/>
      <c r="E8" s="106"/>
      <c r="F8" s="106"/>
      <c r="G8" s="106"/>
      <c r="H8" s="10"/>
    </row>
    <row r="9" spans="2:8">
      <c r="B9" s="5"/>
      <c r="H9" s="10"/>
    </row>
    <row r="10" spans="2:8">
      <c r="B10" s="5"/>
      <c r="H10" s="10"/>
    </row>
    <row r="11" spans="2:8">
      <c r="B11" s="5"/>
      <c r="C11" s="1" t="s">
        <v>85</v>
      </c>
      <c r="D11" s="1" t="s">
        <v>1325</v>
      </c>
      <c r="E11" s="1"/>
      <c r="H11" s="10"/>
    </row>
    <row r="12" spans="2:8" ht="265.14999999999998" customHeight="1">
      <c r="B12" s="5"/>
      <c r="C12" s="113" t="s">
        <v>1326</v>
      </c>
      <c r="D12" s="114"/>
      <c r="E12" s="114"/>
      <c r="F12" s="114"/>
      <c r="G12" s="114"/>
      <c r="H12" s="10"/>
    </row>
    <row r="13" spans="2:8" ht="157.9" customHeight="1">
      <c r="B13" s="5"/>
      <c r="C13" s="113" t="s">
        <v>1327</v>
      </c>
      <c r="D13" s="112"/>
      <c r="E13" s="112"/>
      <c r="F13" s="112"/>
      <c r="G13" s="112"/>
      <c r="H13" s="10"/>
    </row>
    <row r="14" spans="2:8" ht="409.15" customHeight="1">
      <c r="B14" s="5"/>
      <c r="C14" s="113" t="s">
        <v>1328</v>
      </c>
      <c r="D14" s="115"/>
      <c r="E14" s="115"/>
      <c r="F14" s="115"/>
      <c r="G14" s="115"/>
      <c r="H14" s="10"/>
    </row>
    <row r="15" spans="2:8" ht="15.6" customHeight="1">
      <c r="B15" s="19"/>
      <c r="C15" s="47"/>
      <c r="D15" s="47"/>
      <c r="E15" s="47"/>
      <c r="F15" s="47"/>
      <c r="G15" s="47"/>
      <c r="H15" s="20"/>
    </row>
    <row r="19" spans="3:8">
      <c r="C19" s="116"/>
      <c r="D19" s="117"/>
      <c r="E19" s="117"/>
      <c r="F19" s="117"/>
      <c r="G19" s="117"/>
      <c r="H19" s="117"/>
    </row>
    <row r="20" spans="3:8">
      <c r="C20" s="116"/>
      <c r="D20" s="117"/>
      <c r="E20" s="117"/>
      <c r="F20" s="117"/>
      <c r="G20" s="117"/>
      <c r="H20" s="117"/>
    </row>
  </sheetData>
  <sheetProtection algorithmName="SHA-512" hashValue="pNNQyfQAMh6mwoHviTmL8ZpgGSJCgg42FClsydMvHKOt5X/YjiandVFP/SrZsliGTYA97Jfl39nd1rIiO6Q0CQ==" saltValue="BBjGNcD/3sYXhWs8pEhUkw==" spinCount="100000" sheet="1" selectLockedCells="1"/>
  <mergeCells count="6">
    <mergeCell ref="C19:H19"/>
    <mergeCell ref="C20:H20"/>
    <mergeCell ref="C6:G8"/>
    <mergeCell ref="C12:G12"/>
    <mergeCell ref="C13:G13"/>
    <mergeCell ref="C14:G14"/>
  </mergeCells>
  <pageMargins left="0.7" right="0.7" top="0.78740157499999996" bottom="0.78740157499999996"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7"/>
  <dimension ref="B2:H24"/>
  <sheetViews>
    <sheetView topLeftCell="A12" zoomScale="70" zoomScaleNormal="70" workbookViewId="0">
      <selection activeCell="R12" sqref="R12"/>
    </sheetView>
  </sheetViews>
  <sheetFormatPr baseColWidth="10" defaultColWidth="11.42578125" defaultRowHeight="15.75"/>
  <cols>
    <col min="1" max="2" width="2.7109375" style="6" customWidth="1"/>
    <col min="3" max="3" width="9.5703125" style="6" customWidth="1"/>
    <col min="4" max="4" width="2.7109375" style="6" customWidth="1"/>
    <col min="5" max="5" width="31.140625" style="6" customWidth="1"/>
    <col min="6" max="6" width="2.7109375" style="6" customWidth="1"/>
    <col min="7" max="7" width="60.7109375" style="6" customWidth="1"/>
    <col min="8" max="9" width="2.7109375" style="6" customWidth="1"/>
    <col min="10" max="16384" width="11.42578125" style="6"/>
  </cols>
  <sheetData>
    <row r="2" spans="2:8">
      <c r="B2" s="7"/>
      <c r="C2" s="8"/>
      <c r="D2" s="8"/>
      <c r="E2" s="8"/>
      <c r="F2" s="8"/>
      <c r="G2" s="8"/>
      <c r="H2" s="9"/>
    </row>
    <row r="3" spans="2:8">
      <c r="B3" s="5"/>
      <c r="H3" s="10"/>
    </row>
    <row r="4" spans="2:8">
      <c r="B4" s="5"/>
      <c r="C4"/>
      <c r="H4" s="10"/>
    </row>
    <row r="5" spans="2:8">
      <c r="B5" s="5"/>
      <c r="C5" s="11"/>
      <c r="D5" s="11"/>
      <c r="E5" s="11"/>
      <c r="F5" s="11"/>
      <c r="G5" s="11"/>
      <c r="H5" s="10"/>
    </row>
    <row r="6" spans="2:8">
      <c r="B6" s="5"/>
      <c r="C6" s="95" t="str">
        <f>+Inhaltsverzeichnis!C6</f>
        <v>Leistungsverzeichnis zum Vergabeverfahren Lieferung, Montage und Inbetriebnahme von einer monoplanen bodenmontiertem Angiografieanlage</v>
      </c>
      <c r="D6" s="104"/>
      <c r="E6" s="104"/>
      <c r="F6" s="104"/>
      <c r="G6" s="104"/>
      <c r="H6" s="10"/>
    </row>
    <row r="7" spans="2:8">
      <c r="B7" s="5"/>
      <c r="C7" s="105"/>
      <c r="D7" s="105"/>
      <c r="E7" s="105"/>
      <c r="F7" s="105"/>
      <c r="G7" s="105"/>
      <c r="H7" s="10"/>
    </row>
    <row r="8" spans="2:8">
      <c r="B8" s="5"/>
      <c r="C8" s="106"/>
      <c r="D8" s="106"/>
      <c r="E8" s="106"/>
      <c r="F8" s="106"/>
      <c r="G8" s="106"/>
      <c r="H8" s="10"/>
    </row>
    <row r="9" spans="2:8">
      <c r="B9" s="5"/>
      <c r="H9" s="10"/>
    </row>
    <row r="10" spans="2:8">
      <c r="B10" s="5"/>
      <c r="H10" s="10"/>
    </row>
    <row r="11" spans="2:8">
      <c r="B11" s="5"/>
      <c r="C11" s="1" t="s">
        <v>1329</v>
      </c>
      <c r="D11" s="1" t="s">
        <v>1301</v>
      </c>
      <c r="E11" s="1"/>
      <c r="H11" s="10"/>
    </row>
    <row r="12" spans="2:8" ht="295.14999999999998" customHeight="1">
      <c r="B12" s="5"/>
      <c r="C12" s="113" t="s">
        <v>1320</v>
      </c>
      <c r="D12" s="114"/>
      <c r="E12" s="114"/>
      <c r="F12" s="114"/>
      <c r="G12" s="114"/>
      <c r="H12" s="10"/>
    </row>
    <row r="13" spans="2:8" ht="97.15" customHeight="1">
      <c r="B13" s="5"/>
      <c r="C13" s="113" t="s">
        <v>155</v>
      </c>
      <c r="D13" s="112"/>
      <c r="E13" s="112"/>
      <c r="F13" s="112"/>
      <c r="G13" s="112"/>
      <c r="H13" s="10"/>
    </row>
    <row r="14" spans="2:8" ht="15" customHeight="1">
      <c r="B14" s="5"/>
      <c r="C14" s="113"/>
      <c r="D14" s="115"/>
      <c r="E14" s="115"/>
      <c r="F14" s="115"/>
      <c r="G14" s="115"/>
      <c r="H14" s="10"/>
    </row>
    <row r="15" spans="2:8" ht="97.15" customHeight="1">
      <c r="B15" s="5"/>
      <c r="C15" s="111" t="s">
        <v>149</v>
      </c>
      <c r="D15" s="112"/>
      <c r="E15" s="112"/>
      <c r="F15" s="112"/>
      <c r="G15" s="112"/>
      <c r="H15" s="10"/>
    </row>
    <row r="16" spans="2:8" ht="198.6" customHeight="1">
      <c r="B16" s="5"/>
      <c r="C16" s="111" t="s">
        <v>154</v>
      </c>
      <c r="D16" s="112"/>
      <c r="E16" s="112"/>
      <c r="F16" s="112"/>
      <c r="G16" s="112"/>
      <c r="H16" s="10"/>
    </row>
    <row r="17" spans="2:8" ht="242.45" customHeight="1">
      <c r="B17" s="5"/>
      <c r="C17" s="113" t="s">
        <v>191</v>
      </c>
      <c r="D17" s="114"/>
      <c r="E17" s="114"/>
      <c r="F17" s="114"/>
      <c r="G17" s="114"/>
      <c r="H17" s="10"/>
    </row>
    <row r="18" spans="2:8" ht="161.44999999999999" customHeight="1">
      <c r="B18" s="5"/>
      <c r="C18" s="113" t="s">
        <v>192</v>
      </c>
      <c r="D18" s="114"/>
      <c r="E18" s="114"/>
      <c r="F18" s="114"/>
      <c r="G18" s="114"/>
      <c r="H18" s="10"/>
    </row>
    <row r="19" spans="2:8" ht="15.6" customHeight="1">
      <c r="B19" s="19"/>
      <c r="C19" s="47"/>
      <c r="D19" s="47"/>
      <c r="E19" s="47"/>
      <c r="F19" s="47"/>
      <c r="G19" s="47"/>
      <c r="H19" s="20"/>
    </row>
    <row r="23" spans="2:8">
      <c r="C23" s="116"/>
      <c r="D23" s="117"/>
      <c r="E23" s="117"/>
      <c r="F23" s="117"/>
      <c r="G23" s="117"/>
      <c r="H23" s="117"/>
    </row>
    <row r="24" spans="2:8">
      <c r="C24" s="116"/>
      <c r="D24" s="117"/>
      <c r="E24" s="117"/>
      <c r="F24" s="117"/>
      <c r="G24" s="117"/>
      <c r="H24" s="117"/>
    </row>
  </sheetData>
  <sheetProtection algorithmName="SHA-512" hashValue="wT1rDIvY9+y19KX3aZ29f/F6j5TSNwibqMnlO9A/FipWrNWkzVifNzuLVxVpInPYmfYqq9tM/RJ8uxeBRk6b8Q==" saltValue="mI410YC2qqapLFKEZFuHow==" spinCount="100000" sheet="1" selectLockedCells="1"/>
  <mergeCells count="10">
    <mergeCell ref="C6:G8"/>
    <mergeCell ref="C23:H23"/>
    <mergeCell ref="C24:H24"/>
    <mergeCell ref="C13:G13"/>
    <mergeCell ref="C15:G15"/>
    <mergeCell ref="C12:G12"/>
    <mergeCell ref="C16:G16"/>
    <mergeCell ref="C17:G17"/>
    <mergeCell ref="C14:G14"/>
    <mergeCell ref="C18:G18"/>
  </mergeCells>
  <pageMargins left="0.7" right="0.7" top="0.78740157499999996" bottom="0.78740157499999996"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8"/>
  <dimension ref="B2:H20"/>
  <sheetViews>
    <sheetView zoomScale="70" zoomScaleNormal="70" workbookViewId="0">
      <selection activeCell="Q12" sqref="Q12"/>
    </sheetView>
  </sheetViews>
  <sheetFormatPr baseColWidth="10" defaultColWidth="11.42578125" defaultRowHeight="15.75"/>
  <cols>
    <col min="1" max="2" width="2.7109375" style="6" customWidth="1"/>
    <col min="3" max="3" width="9.5703125" style="6" customWidth="1"/>
    <col min="4" max="4" width="2.7109375" style="6" customWidth="1"/>
    <col min="5" max="5" width="31.140625" style="6" customWidth="1"/>
    <col min="6" max="6" width="2.7109375" style="6" customWidth="1"/>
    <col min="7" max="7" width="60.7109375" style="6" customWidth="1"/>
    <col min="8" max="9" width="2.7109375" style="6" customWidth="1"/>
    <col min="10" max="16384" width="11.42578125" style="6"/>
  </cols>
  <sheetData>
    <row r="2" spans="2:8">
      <c r="B2" s="7"/>
      <c r="C2" s="8"/>
      <c r="D2" s="8"/>
      <c r="E2" s="8"/>
      <c r="F2" s="8"/>
      <c r="G2" s="8"/>
      <c r="H2" s="9"/>
    </row>
    <row r="3" spans="2:8">
      <c r="B3" s="5"/>
      <c r="H3" s="10"/>
    </row>
    <row r="4" spans="2:8">
      <c r="B4" s="5"/>
      <c r="C4"/>
      <c r="H4" s="10"/>
    </row>
    <row r="5" spans="2:8">
      <c r="B5" s="5"/>
      <c r="C5" s="11"/>
      <c r="D5" s="11"/>
      <c r="E5" s="11"/>
      <c r="F5" s="11"/>
      <c r="G5" s="11"/>
      <c r="H5" s="10"/>
    </row>
    <row r="6" spans="2:8">
      <c r="B6" s="5"/>
      <c r="C6" s="95" t="str">
        <f>+Inhaltsverzeichnis!C6</f>
        <v>Leistungsverzeichnis zum Vergabeverfahren Lieferung, Montage und Inbetriebnahme von einer monoplanen bodenmontiertem Angiografieanlage</v>
      </c>
      <c r="D6" s="104"/>
      <c r="E6" s="104"/>
      <c r="F6" s="104"/>
      <c r="G6" s="104"/>
      <c r="H6" s="10"/>
    </row>
    <row r="7" spans="2:8">
      <c r="B7" s="5"/>
      <c r="C7" s="105"/>
      <c r="D7" s="105"/>
      <c r="E7" s="105"/>
      <c r="F7" s="105"/>
      <c r="G7" s="105"/>
      <c r="H7" s="10"/>
    </row>
    <row r="8" spans="2:8">
      <c r="B8" s="5"/>
      <c r="C8" s="106"/>
      <c r="D8" s="106"/>
      <c r="E8" s="106"/>
      <c r="F8" s="106"/>
      <c r="G8" s="106"/>
      <c r="H8" s="10"/>
    </row>
    <row r="9" spans="2:8">
      <c r="B9" s="5"/>
      <c r="H9" s="10"/>
    </row>
    <row r="10" spans="2:8">
      <c r="B10" s="5"/>
      <c r="H10" s="10"/>
    </row>
    <row r="11" spans="2:8">
      <c r="B11" s="5"/>
      <c r="C11" s="1" t="s">
        <v>19</v>
      </c>
      <c r="D11" s="1" t="s">
        <v>56</v>
      </c>
      <c r="E11" s="1"/>
      <c r="H11" s="10"/>
    </row>
    <row r="12" spans="2:8">
      <c r="B12" s="5"/>
      <c r="C12" s="123"/>
      <c r="D12" s="123"/>
      <c r="E12" s="123"/>
      <c r="F12" s="123"/>
      <c r="G12" s="123"/>
      <c r="H12" s="10"/>
    </row>
    <row r="13" spans="2:8" ht="230.45" customHeight="1">
      <c r="B13" s="41"/>
      <c r="C13" s="113" t="s">
        <v>1315</v>
      </c>
      <c r="D13" s="113"/>
      <c r="E13" s="113"/>
      <c r="F13" s="113"/>
      <c r="G13" s="113"/>
      <c r="H13" s="42"/>
    </row>
    <row r="14" spans="2:8" ht="116.45" customHeight="1">
      <c r="B14" s="41"/>
      <c r="C14" s="121" t="s">
        <v>153</v>
      </c>
      <c r="D14" s="121"/>
      <c r="E14" s="121"/>
      <c r="F14" s="121"/>
      <c r="G14" s="121"/>
      <c r="H14" s="42"/>
    </row>
    <row r="15" spans="2:8" ht="258.60000000000002" customHeight="1">
      <c r="B15" s="41"/>
      <c r="C15" s="122" t="s">
        <v>1321</v>
      </c>
      <c r="D15" s="122"/>
      <c r="E15" s="122"/>
      <c r="F15" s="122"/>
      <c r="G15" s="122"/>
      <c r="H15" s="42"/>
    </row>
    <row r="16" spans="2:8">
      <c r="B16" s="41"/>
      <c r="C16" s="118" t="s">
        <v>135</v>
      </c>
      <c r="D16" s="118"/>
      <c r="E16" s="118"/>
      <c r="F16" s="118"/>
      <c r="G16" s="118"/>
      <c r="H16" s="42"/>
    </row>
    <row r="17" spans="2:8" ht="140.44999999999999" customHeight="1">
      <c r="B17" s="41"/>
      <c r="C17" s="119" t="s">
        <v>189</v>
      </c>
      <c r="D17" s="107"/>
      <c r="E17" s="107"/>
      <c r="F17" s="107"/>
      <c r="G17" s="107"/>
      <c r="H17" s="42"/>
    </row>
    <row r="18" spans="2:8">
      <c r="B18" s="41"/>
      <c r="C18" s="118" t="s">
        <v>150</v>
      </c>
      <c r="D18" s="118"/>
      <c r="E18" s="118"/>
      <c r="F18" s="118"/>
      <c r="G18" s="118"/>
      <c r="H18" s="42"/>
    </row>
    <row r="19" spans="2:8" ht="219" customHeight="1">
      <c r="B19" s="41"/>
      <c r="C19" s="120" t="s">
        <v>193</v>
      </c>
      <c r="D19" s="120"/>
      <c r="E19" s="120"/>
      <c r="F19" s="120"/>
      <c r="G19" s="120"/>
      <c r="H19" s="42"/>
    </row>
    <row r="20" spans="2:8">
      <c r="B20" s="44"/>
      <c r="C20" s="45"/>
      <c r="D20" s="45"/>
      <c r="E20" s="45"/>
      <c r="F20" s="45"/>
      <c r="G20" s="45"/>
      <c r="H20" s="46"/>
    </row>
  </sheetData>
  <sheetProtection algorithmName="SHA-512" hashValue="q3tABuyMbj631oJGT8mcK3XO2BNb4x+tz8AzvtQ1akulc8uas2EIfLyp01WDLS8pzeqvgIUG0TP5z6xIELHKyw==" saltValue="ufVojOJ0MLgdrOKpZiz6mA==" spinCount="100000" sheet="1" selectLockedCells="1"/>
  <mergeCells count="9">
    <mergeCell ref="C6:G8"/>
    <mergeCell ref="C16:G16"/>
    <mergeCell ref="C17:G17"/>
    <mergeCell ref="C18:G18"/>
    <mergeCell ref="C19:G19"/>
    <mergeCell ref="C14:G14"/>
    <mergeCell ref="C15:G15"/>
    <mergeCell ref="C12:G12"/>
    <mergeCell ref="C13:G13"/>
  </mergeCells>
  <pageMargins left="0.7" right="0.7" top="0.78740157499999996" bottom="0.78740157499999996" header="0.3" footer="0.3"/>
  <pageSetup paperSize="9"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1A28E-DA4F-426C-8296-E6F7FAAF7F89}">
  <sheetPr codeName="Tabelle9">
    <pageSetUpPr fitToPage="1"/>
  </sheetPr>
  <dimension ref="A2:AQ628"/>
  <sheetViews>
    <sheetView tabSelected="1" zoomScale="70" zoomScaleNormal="70" zoomScaleSheetLayoutView="100" workbookViewId="0">
      <selection activeCell="N43" sqref="N43"/>
    </sheetView>
  </sheetViews>
  <sheetFormatPr baseColWidth="10" defaultColWidth="11.42578125" defaultRowHeight="15.75"/>
  <cols>
    <col min="1" max="2" width="2.7109375" style="196" customWidth="1"/>
    <col min="3" max="3" width="13.28515625" style="196" customWidth="1"/>
    <col min="4" max="5" width="2.7109375" style="196" customWidth="1"/>
    <col min="6" max="6" width="115.7109375" style="196" customWidth="1"/>
    <col min="7" max="7" width="2.7109375" style="196" customWidth="1"/>
    <col min="8" max="8" width="20.7109375" style="198" customWidth="1"/>
    <col min="9" max="9" width="2.85546875" style="198" customWidth="1"/>
    <col min="10" max="10" width="29.7109375" style="198" customWidth="1"/>
    <col min="11" max="11" width="3.7109375" style="199" customWidth="1"/>
    <col min="12" max="12" width="14.28515625" style="198" customWidth="1"/>
    <col min="13" max="13" width="2.7109375" style="243" customWidth="1"/>
    <col min="14" max="14" width="60.7109375" style="196" customWidth="1"/>
    <col min="15" max="16" width="2.7109375" style="196" customWidth="1"/>
    <col min="17" max="16384" width="11.42578125" style="196"/>
  </cols>
  <sheetData>
    <row r="2" spans="2:15">
      <c r="B2" s="191"/>
      <c r="C2" s="192"/>
      <c r="D2" s="192"/>
      <c r="E2" s="192"/>
      <c r="F2" s="192"/>
      <c r="G2" s="192"/>
      <c r="H2" s="193"/>
      <c r="I2" s="193"/>
      <c r="J2" s="193"/>
      <c r="K2" s="194"/>
      <c r="L2" s="193"/>
      <c r="M2" s="356"/>
      <c r="N2" s="192"/>
      <c r="O2" s="195"/>
    </row>
    <row r="3" spans="2:15">
      <c r="B3" s="197"/>
      <c r="N3" s="200"/>
      <c r="O3" s="201"/>
    </row>
    <row r="4" spans="2:15">
      <c r="B4" s="197"/>
      <c r="C4" s="202"/>
      <c r="O4" s="201"/>
    </row>
    <row r="5" spans="2:15">
      <c r="B5" s="197"/>
      <c r="H5" s="203"/>
      <c r="I5" s="204"/>
      <c r="J5" s="203"/>
      <c r="O5" s="201"/>
    </row>
    <row r="6" spans="2:15">
      <c r="B6" s="197"/>
      <c r="C6" s="205" t="str">
        <f>+Inhaltsverzeichnis!C6</f>
        <v>Leistungsverzeichnis zum Vergabeverfahren Lieferung, Montage und Inbetriebnahme von einer monoplanen bodenmontiertem Angiografieanlage</v>
      </c>
      <c r="D6" s="206"/>
      <c r="E6" s="206"/>
      <c r="F6" s="206"/>
      <c r="G6" s="206"/>
      <c r="H6" s="206"/>
      <c r="I6" s="206"/>
      <c r="J6" s="206"/>
      <c r="K6" s="206"/>
      <c r="L6" s="206"/>
      <c r="M6" s="206"/>
      <c r="N6" s="207"/>
      <c r="O6" s="201"/>
    </row>
    <row r="7" spans="2:15">
      <c r="B7" s="197"/>
      <c r="C7" s="208"/>
      <c r="D7" s="208"/>
      <c r="E7" s="208"/>
      <c r="F7" s="208"/>
      <c r="G7" s="208"/>
      <c r="H7" s="208"/>
      <c r="I7" s="208"/>
      <c r="J7" s="208"/>
      <c r="K7" s="208"/>
      <c r="L7" s="208"/>
      <c r="M7" s="208"/>
      <c r="N7" s="209"/>
      <c r="O7" s="201"/>
    </row>
    <row r="8" spans="2:15">
      <c r="B8" s="197"/>
      <c r="C8" s="210"/>
      <c r="D8" s="210"/>
      <c r="E8" s="210"/>
      <c r="F8" s="210"/>
      <c r="G8" s="210"/>
      <c r="H8" s="210"/>
      <c r="I8" s="210"/>
      <c r="J8" s="210"/>
      <c r="K8" s="210"/>
      <c r="L8" s="210"/>
      <c r="M8" s="210"/>
      <c r="N8" s="211"/>
      <c r="O8" s="201"/>
    </row>
    <row r="9" spans="2:15">
      <c r="B9" s="197"/>
      <c r="O9" s="201"/>
    </row>
    <row r="10" spans="2:15">
      <c r="B10" s="197"/>
      <c r="K10" s="212">
        <v>10</v>
      </c>
      <c r="O10" s="201"/>
    </row>
    <row r="11" spans="2:15">
      <c r="B11" s="197"/>
      <c r="C11" s="213" t="s">
        <v>65</v>
      </c>
      <c r="K11" s="212">
        <v>5</v>
      </c>
      <c r="O11" s="201"/>
    </row>
    <row r="12" spans="2:15">
      <c r="B12" s="197"/>
      <c r="K12" s="212">
        <v>0</v>
      </c>
      <c r="O12" s="201"/>
    </row>
    <row r="13" spans="2:15">
      <c r="B13" s="197"/>
      <c r="C13" s="214" t="s">
        <v>10</v>
      </c>
      <c r="D13" s="215"/>
      <c r="E13" s="214" t="s">
        <v>54</v>
      </c>
      <c r="F13" s="214"/>
      <c r="G13" s="216"/>
      <c r="H13" s="217" t="s">
        <v>157</v>
      </c>
      <c r="I13" s="218"/>
      <c r="J13" s="217" t="s">
        <v>47</v>
      </c>
      <c r="K13" s="219"/>
      <c r="L13" s="217" t="s">
        <v>55</v>
      </c>
      <c r="N13" s="220" t="s">
        <v>12</v>
      </c>
      <c r="O13" s="201"/>
    </row>
    <row r="14" spans="2:15" ht="117.6" customHeight="1">
      <c r="B14" s="197"/>
      <c r="C14" s="221"/>
      <c r="E14" s="222"/>
      <c r="F14" s="223"/>
      <c r="H14" s="224" t="s">
        <v>1352</v>
      </c>
      <c r="I14" s="225"/>
      <c r="J14" s="225"/>
      <c r="L14" s="226" t="s">
        <v>45</v>
      </c>
      <c r="N14" s="221"/>
      <c r="O14" s="201"/>
    </row>
    <row r="15" spans="2:15">
      <c r="B15" s="197"/>
      <c r="C15" s="227" t="s">
        <v>202</v>
      </c>
      <c r="E15" s="228" t="s">
        <v>201</v>
      </c>
      <c r="F15" s="229"/>
      <c r="G15" s="230"/>
      <c r="H15" s="231">
        <f>SUM(K17:K627)</f>
        <v>1365</v>
      </c>
      <c r="I15" s="232"/>
      <c r="J15" s="233"/>
      <c r="K15" s="232"/>
      <c r="L15" s="231">
        <f>SUM(M17:M627)</f>
        <v>0</v>
      </c>
      <c r="N15" s="234"/>
      <c r="O15" s="201"/>
    </row>
    <row r="16" spans="2:15">
      <c r="B16" s="197"/>
      <c r="C16" s="235" t="s">
        <v>203</v>
      </c>
      <c r="D16" s="236"/>
      <c r="E16" s="237"/>
      <c r="F16" s="238" t="s">
        <v>87</v>
      </c>
      <c r="H16" s="239"/>
      <c r="I16" s="240"/>
      <c r="J16" s="241"/>
      <c r="K16" s="212"/>
      <c r="L16" s="242"/>
      <c r="N16" s="244"/>
      <c r="O16" s="201"/>
    </row>
    <row r="17" spans="2:15" ht="63.6" customHeight="1">
      <c r="B17" s="197"/>
      <c r="C17" s="245" t="s">
        <v>185</v>
      </c>
      <c r="E17" s="246"/>
      <c r="F17" s="247" t="s">
        <v>223</v>
      </c>
      <c r="G17" s="215"/>
      <c r="H17" s="248" t="s">
        <v>46</v>
      </c>
      <c r="I17" s="249"/>
      <c r="J17" s="250" t="s">
        <v>195</v>
      </c>
      <c r="K17" s="212">
        <f>IF(H17="B",$K$11,IF(H17="C",$K$12,0))</f>
        <v>0</v>
      </c>
      <c r="L17" s="76"/>
      <c r="M17" s="243">
        <f t="shared" ref="M17:M213" si="0">IF(L17="ja",K17,0)</f>
        <v>0</v>
      </c>
      <c r="N17" s="54"/>
      <c r="O17" s="201"/>
    </row>
    <row r="18" spans="2:15" ht="96.6" customHeight="1">
      <c r="B18" s="197"/>
      <c r="C18" s="245" t="s">
        <v>188</v>
      </c>
      <c r="E18" s="246"/>
      <c r="F18" s="247" t="s">
        <v>220</v>
      </c>
      <c r="G18" s="215"/>
      <c r="H18" s="248" t="s">
        <v>46</v>
      </c>
      <c r="I18" s="249"/>
      <c r="J18" s="250" t="s">
        <v>195</v>
      </c>
      <c r="K18" s="212">
        <f>IF(H18="B",$K$11,IF(H18="C",$K$12,0))</f>
        <v>0</v>
      </c>
      <c r="L18" s="76"/>
      <c r="M18" s="243">
        <f t="shared" ref="M18" si="1">IF(L18="ja",K18,0)</f>
        <v>0</v>
      </c>
      <c r="N18" s="54"/>
      <c r="O18" s="201"/>
    </row>
    <row r="19" spans="2:15" ht="66.599999999999994" customHeight="1">
      <c r="B19" s="197"/>
      <c r="C19" s="251" t="s">
        <v>190</v>
      </c>
      <c r="E19" s="246"/>
      <c r="F19" s="247" t="s">
        <v>1342</v>
      </c>
      <c r="G19" s="215"/>
      <c r="H19" s="248" t="s">
        <v>156</v>
      </c>
      <c r="I19" s="249"/>
      <c r="J19" s="250" t="s">
        <v>1347</v>
      </c>
      <c r="K19" s="212">
        <f>IF(H19="B",$K$10,0)</f>
        <v>10</v>
      </c>
      <c r="L19" s="76"/>
      <c r="M19" s="243" t="str">
        <f>IF(H19="B",IF(L19="ja",$K$10,IF(L19="nein",$K$12,"")),"")</f>
        <v/>
      </c>
      <c r="N19" s="54"/>
      <c r="O19" s="201"/>
    </row>
    <row r="20" spans="2:15" s="215" customFormat="1" ht="31.5">
      <c r="B20" s="252"/>
      <c r="C20" s="245" t="s">
        <v>194</v>
      </c>
      <c r="E20" s="253"/>
      <c r="F20" s="247" t="s">
        <v>204</v>
      </c>
      <c r="H20" s="248" t="s">
        <v>156</v>
      </c>
      <c r="I20" s="249"/>
      <c r="J20" s="250" t="s">
        <v>1344</v>
      </c>
      <c r="K20" s="212">
        <f>IF(H19="B",$K$11,0)</f>
        <v>5</v>
      </c>
      <c r="L20" s="76"/>
      <c r="M20" s="243" t="str">
        <f>IF(H20="B",IF(L20="ja",$K$11,IF(L20="nein",$K$12,"")),"")</f>
        <v/>
      </c>
      <c r="N20" s="81"/>
      <c r="O20" s="254"/>
    </row>
    <row r="21" spans="2:15" ht="31.5">
      <c r="B21" s="197"/>
      <c r="C21" s="245" t="s">
        <v>205</v>
      </c>
      <c r="E21" s="246"/>
      <c r="F21" s="247" t="s">
        <v>151</v>
      </c>
      <c r="G21" s="215"/>
      <c r="H21" s="248" t="s">
        <v>46</v>
      </c>
      <c r="I21" s="249"/>
      <c r="J21" s="250" t="s">
        <v>195</v>
      </c>
      <c r="K21" s="212">
        <f t="shared" ref="K21:K214" si="2">IF(H21="B",$K$11,IF(H21="C",$K$12,0))</f>
        <v>0</v>
      </c>
      <c r="L21" s="76"/>
      <c r="M21" s="243">
        <f t="shared" si="0"/>
        <v>0</v>
      </c>
      <c r="N21" s="54"/>
      <c r="O21" s="201"/>
    </row>
    <row r="22" spans="2:15" ht="31.5">
      <c r="B22" s="197"/>
      <c r="C22" s="245" t="s">
        <v>208</v>
      </c>
      <c r="E22" s="246"/>
      <c r="F22" s="247" t="s">
        <v>1319</v>
      </c>
      <c r="G22" s="215"/>
      <c r="H22" s="248" t="s">
        <v>46</v>
      </c>
      <c r="I22" s="249"/>
      <c r="J22" s="250" t="s">
        <v>195</v>
      </c>
      <c r="K22" s="212">
        <f t="shared" ref="K22" si="3">IF(H22="B",$K$11,IF(H22="C",$K$12,0))</f>
        <v>0</v>
      </c>
      <c r="L22" s="76"/>
      <c r="M22" s="243">
        <f t="shared" ref="M22" si="4">IF(L22="ja",K22,0)</f>
        <v>0</v>
      </c>
      <c r="N22" s="54"/>
      <c r="O22" s="201"/>
    </row>
    <row r="23" spans="2:15" ht="31.5">
      <c r="B23" s="197"/>
      <c r="C23" s="245" t="s">
        <v>211</v>
      </c>
      <c r="D23" s="215"/>
      <c r="E23" s="253"/>
      <c r="F23" s="255" t="s">
        <v>152</v>
      </c>
      <c r="G23" s="215"/>
      <c r="H23" s="248" t="s">
        <v>46</v>
      </c>
      <c r="I23" s="249"/>
      <c r="J23" s="250" t="s">
        <v>195</v>
      </c>
      <c r="K23" s="212">
        <f t="shared" si="2"/>
        <v>0</v>
      </c>
      <c r="L23" s="76"/>
      <c r="M23" s="243">
        <f t="shared" si="0"/>
        <v>0</v>
      </c>
      <c r="N23" s="54"/>
      <c r="O23" s="201"/>
    </row>
    <row r="24" spans="2:15" ht="31.5">
      <c r="B24" s="197"/>
      <c r="C24" s="245" t="s">
        <v>214</v>
      </c>
      <c r="D24" s="215"/>
      <c r="E24" s="253"/>
      <c r="F24" s="247" t="s">
        <v>531</v>
      </c>
      <c r="G24" s="215"/>
      <c r="H24" s="248" t="s">
        <v>156</v>
      </c>
      <c r="I24" s="249"/>
      <c r="J24" s="250" t="s">
        <v>1344</v>
      </c>
      <c r="K24" s="212">
        <f t="shared" ref="K24:K25" si="5">IF(H23="B",$K$11,0)</f>
        <v>0</v>
      </c>
      <c r="L24" s="76"/>
      <c r="M24" s="243" t="str">
        <f t="shared" ref="M24:M25" si="6">IF(H24="B",IF(L24="ja",$K$11,IF(L24="nein",$K$12,"")),"")</f>
        <v/>
      </c>
      <c r="N24" s="54"/>
      <c r="O24" s="201"/>
    </row>
    <row r="25" spans="2:15" ht="31.5">
      <c r="B25" s="197"/>
      <c r="C25" s="245" t="s">
        <v>217</v>
      </c>
      <c r="D25" s="215"/>
      <c r="E25" s="253"/>
      <c r="F25" s="247" t="s">
        <v>532</v>
      </c>
      <c r="G25" s="215"/>
      <c r="H25" s="248" t="s">
        <v>156</v>
      </c>
      <c r="I25" s="249"/>
      <c r="J25" s="250" t="s">
        <v>1344</v>
      </c>
      <c r="K25" s="212">
        <f t="shared" si="5"/>
        <v>5</v>
      </c>
      <c r="L25" s="76"/>
      <c r="M25" s="243" t="str">
        <f t="shared" si="6"/>
        <v/>
      </c>
      <c r="N25" s="54"/>
      <c r="O25" s="201"/>
    </row>
    <row r="26" spans="2:15" ht="31.5">
      <c r="B26" s="197"/>
      <c r="C26" s="245" t="s">
        <v>221</v>
      </c>
      <c r="D26" s="215"/>
      <c r="E26" s="253"/>
      <c r="F26" s="255" t="s">
        <v>533</v>
      </c>
      <c r="G26" s="215"/>
      <c r="H26" s="248" t="s">
        <v>46</v>
      </c>
      <c r="I26" s="249"/>
      <c r="J26" s="250" t="s">
        <v>195</v>
      </c>
      <c r="K26" s="212">
        <f t="shared" si="2"/>
        <v>0</v>
      </c>
      <c r="L26" s="76"/>
      <c r="N26" s="54" t="s">
        <v>324</v>
      </c>
      <c r="O26" s="201"/>
    </row>
    <row r="27" spans="2:15" ht="31.5">
      <c r="B27" s="197"/>
      <c r="C27" s="245" t="s">
        <v>222</v>
      </c>
      <c r="D27" s="215"/>
      <c r="E27" s="253"/>
      <c r="F27" s="247" t="s">
        <v>206</v>
      </c>
      <c r="G27" s="215"/>
      <c r="H27" s="248" t="s">
        <v>46</v>
      </c>
      <c r="I27" s="249"/>
      <c r="J27" s="250" t="s">
        <v>195</v>
      </c>
      <c r="K27" s="212">
        <f t="shared" ref="K27" si="7">IF(H27="B",$K$11,IF(H27="C",$K$12,0))</f>
        <v>0</v>
      </c>
      <c r="L27" s="76"/>
      <c r="M27" s="243">
        <f t="shared" ref="M27" si="8">IF(L27="ja",K27,0)</f>
        <v>0</v>
      </c>
      <c r="N27" s="79" t="s">
        <v>207</v>
      </c>
      <c r="O27" s="201"/>
    </row>
    <row r="28" spans="2:15" ht="55.15" customHeight="1">
      <c r="B28" s="197"/>
      <c r="C28" s="245" t="s">
        <v>534</v>
      </c>
      <c r="D28" s="215"/>
      <c r="E28" s="253"/>
      <c r="F28" s="247" t="s">
        <v>215</v>
      </c>
      <c r="G28" s="215"/>
      <c r="H28" s="248" t="s">
        <v>46</v>
      </c>
      <c r="I28" s="249"/>
      <c r="J28" s="250" t="s">
        <v>195</v>
      </c>
      <c r="K28" s="212"/>
      <c r="L28" s="76"/>
      <c r="N28" s="79" t="s">
        <v>216</v>
      </c>
      <c r="O28" s="201"/>
    </row>
    <row r="29" spans="2:15" ht="55.15" customHeight="1">
      <c r="B29" s="197"/>
      <c r="C29" s="245" t="s">
        <v>535</v>
      </c>
      <c r="D29" s="215"/>
      <c r="E29" s="253"/>
      <c r="F29" s="247" t="s">
        <v>212</v>
      </c>
      <c r="G29" s="215"/>
      <c r="H29" s="248" t="s">
        <v>46</v>
      </c>
      <c r="I29" s="249"/>
      <c r="J29" s="250" t="s">
        <v>195</v>
      </c>
      <c r="K29" s="212">
        <f t="shared" ref="K29:K30" si="9">IF(H29="B",$K$11,IF(H29="C",$K$12,0))</f>
        <v>0</v>
      </c>
      <c r="L29" s="76"/>
      <c r="M29" s="243">
        <f t="shared" ref="M29:M30" si="10">IF(L29="ja",K29,0)</f>
        <v>0</v>
      </c>
      <c r="N29" s="79" t="s">
        <v>213</v>
      </c>
      <c r="O29" s="201"/>
    </row>
    <row r="30" spans="2:15" ht="55.15" customHeight="1">
      <c r="B30" s="197"/>
      <c r="C30" s="245" t="s">
        <v>536</v>
      </c>
      <c r="D30" s="215"/>
      <c r="E30" s="253"/>
      <c r="F30" s="247" t="s">
        <v>218</v>
      </c>
      <c r="G30" s="215"/>
      <c r="H30" s="248" t="s">
        <v>46</v>
      </c>
      <c r="I30" s="249"/>
      <c r="J30" s="250" t="s">
        <v>195</v>
      </c>
      <c r="K30" s="212">
        <f t="shared" si="9"/>
        <v>0</v>
      </c>
      <c r="L30" s="76"/>
      <c r="M30" s="243">
        <f t="shared" si="10"/>
        <v>0</v>
      </c>
      <c r="N30" s="79" t="s">
        <v>219</v>
      </c>
      <c r="O30" s="201"/>
    </row>
    <row r="31" spans="2:15">
      <c r="B31" s="197"/>
      <c r="C31" s="256"/>
      <c r="D31" s="215"/>
      <c r="E31" s="257"/>
      <c r="F31" s="258"/>
      <c r="G31" s="215"/>
      <c r="H31" s="259"/>
      <c r="I31" s="249"/>
      <c r="J31" s="260"/>
      <c r="K31" s="212">
        <f t="shared" si="2"/>
        <v>0</v>
      </c>
      <c r="L31" s="261"/>
      <c r="M31" s="243">
        <f t="shared" si="0"/>
        <v>0</v>
      </c>
      <c r="N31" s="262"/>
      <c r="O31" s="201"/>
    </row>
    <row r="32" spans="2:15">
      <c r="B32" s="197"/>
      <c r="C32" s="235" t="s">
        <v>209</v>
      </c>
      <c r="D32" s="236"/>
      <c r="E32" s="237"/>
      <c r="F32" s="238" t="s">
        <v>584</v>
      </c>
      <c r="G32" s="215"/>
      <c r="H32" s="263"/>
      <c r="I32" s="249"/>
      <c r="J32" s="264"/>
      <c r="K32" s="212">
        <f t="shared" si="2"/>
        <v>0</v>
      </c>
      <c r="L32" s="242"/>
      <c r="M32" s="243">
        <f t="shared" si="0"/>
        <v>0</v>
      </c>
      <c r="N32" s="265"/>
      <c r="O32" s="201"/>
    </row>
    <row r="33" spans="2:15">
      <c r="B33" s="197"/>
      <c r="C33" s="266" t="s">
        <v>210</v>
      </c>
      <c r="D33" s="236"/>
      <c r="E33" s="267"/>
      <c r="F33" s="268" t="s">
        <v>239</v>
      </c>
      <c r="G33" s="215"/>
      <c r="H33" s="269"/>
      <c r="I33" s="249"/>
      <c r="J33" s="270"/>
      <c r="K33" s="212">
        <f t="shared" si="2"/>
        <v>0</v>
      </c>
      <c r="L33" s="271"/>
      <c r="M33" s="243">
        <f t="shared" si="0"/>
        <v>0</v>
      </c>
      <c r="N33" s="272"/>
      <c r="O33" s="201"/>
    </row>
    <row r="34" spans="2:15" s="215" customFormat="1" ht="31.5">
      <c r="B34" s="252"/>
      <c r="C34" s="245" t="s">
        <v>240</v>
      </c>
      <c r="D34" s="196"/>
      <c r="E34" s="273"/>
      <c r="F34" s="247" t="s">
        <v>242</v>
      </c>
      <c r="H34" s="248" t="s">
        <v>46</v>
      </c>
      <c r="I34" s="249"/>
      <c r="J34" s="250" t="s">
        <v>195</v>
      </c>
      <c r="K34" s="212">
        <f t="shared" si="2"/>
        <v>0</v>
      </c>
      <c r="L34" s="65"/>
      <c r="M34" s="243">
        <f t="shared" si="0"/>
        <v>0</v>
      </c>
      <c r="N34" s="54"/>
      <c r="O34" s="254"/>
    </row>
    <row r="35" spans="2:15" s="215" customFormat="1" ht="110.45" customHeight="1">
      <c r="B35" s="252"/>
      <c r="C35" s="245" t="s">
        <v>246</v>
      </c>
      <c r="D35" s="196"/>
      <c r="E35" s="274"/>
      <c r="F35" s="247" t="s">
        <v>270</v>
      </c>
      <c r="H35" s="248" t="s">
        <v>46</v>
      </c>
      <c r="I35" s="249"/>
      <c r="J35" s="250" t="s">
        <v>195</v>
      </c>
      <c r="K35" s="212">
        <f t="shared" ref="K35:K37" si="11">IF(H35="B",$K$11,IF(H35="C",$K$12,0))</f>
        <v>0</v>
      </c>
      <c r="L35" s="65"/>
      <c r="M35" s="243">
        <f t="shared" ref="M35:M36" si="12">IF(L35="ja",K35,0)</f>
        <v>0</v>
      </c>
      <c r="N35" s="54"/>
      <c r="O35" s="254"/>
    </row>
    <row r="36" spans="2:15" s="215" customFormat="1" ht="390" customHeight="1">
      <c r="B36" s="252"/>
      <c r="C36" s="245" t="s">
        <v>247</v>
      </c>
      <c r="D36" s="196"/>
      <c r="E36" s="274"/>
      <c r="F36" s="247" t="s">
        <v>271</v>
      </c>
      <c r="H36" s="248" t="s">
        <v>46</v>
      </c>
      <c r="I36" s="249"/>
      <c r="J36" s="250" t="s">
        <v>195</v>
      </c>
      <c r="K36" s="212">
        <f t="shared" si="11"/>
        <v>0</v>
      </c>
      <c r="L36" s="65"/>
      <c r="M36" s="243">
        <f t="shared" si="12"/>
        <v>0</v>
      </c>
      <c r="N36" s="54"/>
      <c r="O36" s="254"/>
    </row>
    <row r="37" spans="2:15" s="215" customFormat="1" ht="31.5">
      <c r="B37" s="252"/>
      <c r="C37" s="245" t="s">
        <v>248</v>
      </c>
      <c r="D37" s="196"/>
      <c r="E37" s="274"/>
      <c r="F37" s="247" t="s">
        <v>273</v>
      </c>
      <c r="H37" s="248" t="s">
        <v>86</v>
      </c>
      <c r="I37" s="249"/>
      <c r="J37" s="275"/>
      <c r="K37" s="212">
        <f t="shared" si="11"/>
        <v>0</v>
      </c>
      <c r="L37" s="276"/>
      <c r="M37" s="243"/>
      <c r="N37" s="54"/>
      <c r="O37" s="254"/>
    </row>
    <row r="38" spans="2:15" s="215" customFormat="1" ht="31.5">
      <c r="B38" s="252"/>
      <c r="C38" s="245" t="s">
        <v>249</v>
      </c>
      <c r="D38" s="196"/>
      <c r="E38" s="277"/>
      <c r="F38" s="247" t="s">
        <v>408</v>
      </c>
      <c r="H38" s="248" t="s">
        <v>46</v>
      </c>
      <c r="I38" s="249"/>
      <c r="J38" s="250" t="s">
        <v>195</v>
      </c>
      <c r="K38" s="212">
        <f t="shared" ref="K38" si="13">IF(H38="B",$K$11,IF(H38="C",$K$12,0))</f>
        <v>0</v>
      </c>
      <c r="L38" s="65"/>
      <c r="M38" s="243">
        <f t="shared" ref="M38" si="14">IF(L38="ja",K38,0)</f>
        <v>0</v>
      </c>
      <c r="N38" s="54"/>
      <c r="O38" s="254"/>
    </row>
    <row r="39" spans="2:15" s="215" customFormat="1" ht="31.5">
      <c r="B39" s="252"/>
      <c r="C39" s="245" t="s">
        <v>252</v>
      </c>
      <c r="D39" s="196"/>
      <c r="E39" s="277"/>
      <c r="F39" s="247" t="s">
        <v>245</v>
      </c>
      <c r="H39" s="248" t="s">
        <v>46</v>
      </c>
      <c r="I39" s="249"/>
      <c r="J39" s="250" t="s">
        <v>195</v>
      </c>
      <c r="K39" s="212">
        <f t="shared" ref="K39" si="15">IF(H39="B",$K$11,IF(H39="C",$K$12,0))</f>
        <v>0</v>
      </c>
      <c r="L39" s="65"/>
      <c r="M39" s="243">
        <f t="shared" ref="M39" si="16">IF(L39="ja",K39,0)</f>
        <v>0</v>
      </c>
      <c r="N39" s="54"/>
      <c r="O39" s="254"/>
    </row>
    <row r="40" spans="2:15" s="215" customFormat="1" ht="31.5">
      <c r="B40" s="252"/>
      <c r="C40" s="245" t="s">
        <v>253</v>
      </c>
      <c r="D40" s="196"/>
      <c r="E40" s="277"/>
      <c r="F40" s="247" t="s">
        <v>243</v>
      </c>
      <c r="H40" s="248" t="s">
        <v>46</v>
      </c>
      <c r="I40" s="249"/>
      <c r="J40" s="250" t="s">
        <v>195</v>
      </c>
      <c r="K40" s="212">
        <f>IF(H40="B",$K$11,IF(H40="C",$K$12,0))</f>
        <v>0</v>
      </c>
      <c r="L40" s="65"/>
      <c r="M40" s="243">
        <f>IF(L40="ja",K40,0)</f>
        <v>0</v>
      </c>
      <c r="N40" s="54"/>
      <c r="O40" s="254"/>
    </row>
    <row r="41" spans="2:15" s="215" customFormat="1" ht="31.5">
      <c r="B41" s="252"/>
      <c r="C41" s="245" t="s">
        <v>254</v>
      </c>
      <c r="D41" s="196"/>
      <c r="E41" s="277"/>
      <c r="F41" s="247" t="s">
        <v>244</v>
      </c>
      <c r="H41" s="248" t="s">
        <v>46</v>
      </c>
      <c r="I41" s="249"/>
      <c r="J41" s="250" t="s">
        <v>195</v>
      </c>
      <c r="K41" s="212">
        <f t="shared" ref="K41" si="17">IF(H41="B",$K$11,IF(H41="C",$K$12,0))</f>
        <v>0</v>
      </c>
      <c r="L41" s="65"/>
      <c r="M41" s="243">
        <f t="shared" ref="M41" si="18">IF(L41="ja",K41,0)</f>
        <v>0</v>
      </c>
      <c r="N41" s="54"/>
      <c r="O41" s="254"/>
    </row>
    <row r="42" spans="2:15" s="215" customFormat="1" ht="31.5">
      <c r="B42" s="252"/>
      <c r="C42" s="245" t="s">
        <v>255</v>
      </c>
      <c r="E42" s="278"/>
      <c r="F42" s="247" t="s">
        <v>241</v>
      </c>
      <c r="H42" s="248" t="s">
        <v>46</v>
      </c>
      <c r="I42" s="249"/>
      <c r="J42" s="250" t="s">
        <v>195</v>
      </c>
      <c r="K42" s="212">
        <f t="shared" ref="K42:K46" si="19">IF(H42="B",$K$11,IF(H42="C",$K$12,0))</f>
        <v>0</v>
      </c>
      <c r="L42" s="65"/>
      <c r="M42" s="243">
        <f t="shared" ref="M42:M46" si="20">IF(L42="ja",K42,0)</f>
        <v>0</v>
      </c>
      <c r="N42" s="54"/>
      <c r="O42" s="254"/>
    </row>
    <row r="43" spans="2:15" s="215" customFormat="1" ht="31.5">
      <c r="B43" s="252"/>
      <c r="C43" s="245" t="s">
        <v>256</v>
      </c>
      <c r="E43" s="278"/>
      <c r="F43" s="247" t="s">
        <v>409</v>
      </c>
      <c r="G43" s="279"/>
      <c r="H43" s="248" t="s">
        <v>46</v>
      </c>
      <c r="I43" s="249"/>
      <c r="J43" s="250" t="s">
        <v>195</v>
      </c>
      <c r="K43" s="212">
        <f t="shared" ref="K43" si="21">IF(H43="B",$K$11,IF(H43="C",$K$12,0))</f>
        <v>0</v>
      </c>
      <c r="L43" s="65"/>
      <c r="M43" s="243">
        <f t="shared" ref="M43" si="22">IF(L43="ja",K43,0)</f>
        <v>0</v>
      </c>
      <c r="N43" s="54"/>
      <c r="O43" s="254"/>
    </row>
    <row r="44" spans="2:15" s="215" customFormat="1" ht="31.5">
      <c r="B44" s="252"/>
      <c r="C44" s="245" t="s">
        <v>257</v>
      </c>
      <c r="E44" s="278"/>
      <c r="F44" s="247" t="s">
        <v>250</v>
      </c>
      <c r="H44" s="248" t="s">
        <v>46</v>
      </c>
      <c r="I44" s="249"/>
      <c r="J44" s="250" t="s">
        <v>195</v>
      </c>
      <c r="K44" s="212">
        <f t="shared" si="19"/>
        <v>0</v>
      </c>
      <c r="L44" s="65"/>
      <c r="M44" s="243">
        <f t="shared" si="20"/>
        <v>0</v>
      </c>
      <c r="N44" s="54"/>
      <c r="O44" s="254"/>
    </row>
    <row r="45" spans="2:15" s="215" customFormat="1">
      <c r="B45" s="252"/>
      <c r="C45" s="245" t="s">
        <v>258</v>
      </c>
      <c r="E45" s="278"/>
      <c r="F45" s="280" t="s">
        <v>251</v>
      </c>
      <c r="H45" s="248" t="s">
        <v>86</v>
      </c>
      <c r="I45" s="249"/>
      <c r="J45" s="275"/>
      <c r="K45" s="212">
        <f t="shared" si="19"/>
        <v>0</v>
      </c>
      <c r="L45" s="276"/>
      <c r="M45" s="243">
        <f t="shared" si="20"/>
        <v>0</v>
      </c>
      <c r="N45" s="75"/>
      <c r="O45" s="254"/>
    </row>
    <row r="46" spans="2:15" s="279" customFormat="1" ht="31.5">
      <c r="B46" s="281"/>
      <c r="C46" s="245" t="s">
        <v>259</v>
      </c>
      <c r="E46" s="282"/>
      <c r="F46" s="247" t="s">
        <v>410</v>
      </c>
      <c r="H46" s="248" t="s">
        <v>46</v>
      </c>
      <c r="I46" s="249"/>
      <c r="J46" s="250" t="s">
        <v>195</v>
      </c>
      <c r="K46" s="212">
        <f t="shared" si="19"/>
        <v>0</v>
      </c>
      <c r="L46" s="65"/>
      <c r="M46" s="243">
        <f t="shared" si="20"/>
        <v>0</v>
      </c>
      <c r="N46" s="54"/>
      <c r="O46" s="283"/>
    </row>
    <row r="47" spans="2:15" s="215" customFormat="1">
      <c r="B47" s="252"/>
      <c r="C47" s="245" t="s">
        <v>260</v>
      </c>
      <c r="D47" s="196"/>
      <c r="E47" s="277"/>
      <c r="F47" s="247" t="s">
        <v>224</v>
      </c>
      <c r="H47" s="248" t="s">
        <v>86</v>
      </c>
      <c r="I47" s="249"/>
      <c r="J47" s="275"/>
      <c r="K47" s="212">
        <f t="shared" si="2"/>
        <v>0</v>
      </c>
      <c r="L47" s="276"/>
      <c r="M47" s="243">
        <f t="shared" si="0"/>
        <v>0</v>
      </c>
      <c r="N47" s="67"/>
      <c r="O47" s="254"/>
    </row>
    <row r="48" spans="2:15" s="215" customFormat="1">
      <c r="B48" s="252"/>
      <c r="C48" s="245" t="s">
        <v>272</v>
      </c>
      <c r="D48" s="196"/>
      <c r="E48" s="284"/>
      <c r="F48" s="247" t="s">
        <v>225</v>
      </c>
      <c r="H48" s="248" t="s">
        <v>86</v>
      </c>
      <c r="I48" s="249"/>
      <c r="J48" s="275"/>
      <c r="K48" s="212">
        <f t="shared" si="2"/>
        <v>0</v>
      </c>
      <c r="L48" s="276"/>
      <c r="M48" s="243">
        <f t="shared" si="0"/>
        <v>0</v>
      </c>
      <c r="N48" s="54"/>
      <c r="O48" s="254"/>
    </row>
    <row r="49" spans="2:15" s="215" customFormat="1" ht="21" customHeight="1">
      <c r="B49" s="252"/>
      <c r="C49" s="256"/>
      <c r="E49" s="257"/>
      <c r="F49" s="258"/>
      <c r="H49" s="259"/>
      <c r="I49" s="249"/>
      <c r="J49" s="260"/>
      <c r="K49" s="212">
        <f t="shared" si="2"/>
        <v>0</v>
      </c>
      <c r="L49" s="261"/>
      <c r="M49" s="243">
        <f t="shared" si="0"/>
        <v>0</v>
      </c>
      <c r="N49" s="262"/>
      <c r="O49" s="254"/>
    </row>
    <row r="50" spans="2:15">
      <c r="B50" s="197"/>
      <c r="C50" s="266" t="s">
        <v>261</v>
      </c>
      <c r="D50" s="236"/>
      <c r="E50" s="267"/>
      <c r="F50" s="268" t="s">
        <v>226</v>
      </c>
      <c r="G50" s="215"/>
      <c r="H50" s="269"/>
      <c r="I50" s="249"/>
      <c r="J50" s="270"/>
      <c r="K50" s="212">
        <f t="shared" si="2"/>
        <v>0</v>
      </c>
      <c r="L50" s="271"/>
      <c r="M50" s="243">
        <f t="shared" si="0"/>
        <v>0</v>
      </c>
      <c r="N50" s="272"/>
      <c r="O50" s="201"/>
    </row>
    <row r="51" spans="2:15" s="215" customFormat="1">
      <c r="B51" s="252"/>
      <c r="C51" s="285" t="s">
        <v>262</v>
      </c>
      <c r="D51" s="236"/>
      <c r="E51" s="286"/>
      <c r="F51" s="287" t="s">
        <v>585</v>
      </c>
      <c r="G51" s="196"/>
      <c r="H51" s="288"/>
      <c r="I51" s="198"/>
      <c r="J51" s="289"/>
      <c r="K51" s="212"/>
      <c r="L51" s="288"/>
      <c r="M51" s="243"/>
      <c r="N51" s="290"/>
      <c r="O51" s="254"/>
    </row>
    <row r="52" spans="2:15" s="215" customFormat="1" ht="31.5">
      <c r="B52" s="252"/>
      <c r="C52" s="245" t="s">
        <v>586</v>
      </c>
      <c r="D52" s="196"/>
      <c r="E52" s="246"/>
      <c r="F52" s="291" t="s">
        <v>227</v>
      </c>
      <c r="H52" s="248" t="s">
        <v>156</v>
      </c>
      <c r="I52" s="249"/>
      <c r="J52" s="250" t="s">
        <v>1344</v>
      </c>
      <c r="K52" s="212">
        <f>IF(H51="B",$K$11,0)</f>
        <v>0</v>
      </c>
      <c r="L52" s="65"/>
      <c r="M52" s="243" t="str">
        <f>IF(H52="B",IF(L52="ja",$K$11,IF(L52="nein",$K$12,"")),"")</f>
        <v/>
      </c>
      <c r="N52" s="54"/>
      <c r="O52" s="254"/>
    </row>
    <row r="53" spans="2:15" s="215" customFormat="1" ht="31.5">
      <c r="B53" s="252"/>
      <c r="C53" s="245" t="s">
        <v>587</v>
      </c>
      <c r="D53" s="196"/>
      <c r="E53" s="246"/>
      <c r="F53" s="280" t="s">
        <v>228</v>
      </c>
      <c r="H53" s="248" t="s">
        <v>156</v>
      </c>
      <c r="I53" s="249"/>
      <c r="J53" s="250" t="s">
        <v>1347</v>
      </c>
      <c r="K53" s="212">
        <f>IF(H53="B",$K$10,0)</f>
        <v>10</v>
      </c>
      <c r="L53" s="65"/>
      <c r="M53" s="243" t="str">
        <f>IF(H53="B",IF(L53="ja",$K$10,IF(L53="nein",$K$12,"")),"")</f>
        <v/>
      </c>
      <c r="N53" s="54"/>
      <c r="O53" s="254"/>
    </row>
    <row r="54" spans="2:15" s="215" customFormat="1" ht="31.5">
      <c r="B54" s="252"/>
      <c r="C54" s="245" t="s">
        <v>588</v>
      </c>
      <c r="D54" s="196"/>
      <c r="E54" s="246"/>
      <c r="F54" s="280" t="s">
        <v>263</v>
      </c>
      <c r="H54" s="248" t="s">
        <v>46</v>
      </c>
      <c r="I54" s="249"/>
      <c r="J54" s="250" t="s">
        <v>195</v>
      </c>
      <c r="K54" s="212">
        <f t="shared" ref="K54" si="23">IF(H54="B",$K$11,IF(H54="C",$K$12,0))</f>
        <v>0</v>
      </c>
      <c r="L54" s="65"/>
      <c r="M54" s="243">
        <f t="shared" ref="M54" si="24">IF(L54="ja",K54,0)</f>
        <v>0</v>
      </c>
      <c r="N54" s="54"/>
      <c r="O54" s="254"/>
    </row>
    <row r="55" spans="2:15" s="215" customFormat="1" ht="49.9" customHeight="1">
      <c r="B55" s="252"/>
      <c r="C55" s="245" t="s">
        <v>589</v>
      </c>
      <c r="D55" s="196"/>
      <c r="E55" s="246"/>
      <c r="F55" s="280" t="s">
        <v>229</v>
      </c>
      <c r="H55" s="248" t="s">
        <v>156</v>
      </c>
      <c r="I55" s="249"/>
      <c r="J55" s="250" t="s">
        <v>1345</v>
      </c>
      <c r="K55" s="212">
        <f t="shared" ref="K55:K56" si="25">IF(H54="B",$K$11,0)</f>
        <v>0</v>
      </c>
      <c r="L55" s="276"/>
      <c r="M55" s="243">
        <f t="shared" si="0"/>
        <v>0</v>
      </c>
      <c r="N55" s="54"/>
      <c r="O55" s="254"/>
    </row>
    <row r="56" spans="2:15" s="215" customFormat="1" ht="51" customHeight="1">
      <c r="B56" s="252"/>
      <c r="C56" s="245" t="s">
        <v>590</v>
      </c>
      <c r="D56" s="196"/>
      <c r="E56" s="246"/>
      <c r="F56" s="280" t="s">
        <v>230</v>
      </c>
      <c r="H56" s="248" t="s">
        <v>156</v>
      </c>
      <c r="I56" s="249"/>
      <c r="J56" s="250" t="s">
        <v>1345</v>
      </c>
      <c r="K56" s="212">
        <f t="shared" si="25"/>
        <v>5</v>
      </c>
      <c r="L56" s="276"/>
      <c r="M56" s="243">
        <f t="shared" si="0"/>
        <v>0</v>
      </c>
      <c r="N56" s="54"/>
      <c r="O56" s="254"/>
    </row>
    <row r="57" spans="2:15" s="215" customFormat="1" ht="31.5">
      <c r="B57" s="252"/>
      <c r="C57" s="245" t="s">
        <v>591</v>
      </c>
      <c r="D57" s="196"/>
      <c r="E57" s="246"/>
      <c r="F57" s="280" t="s">
        <v>264</v>
      </c>
      <c r="H57" s="248" t="s">
        <v>46</v>
      </c>
      <c r="I57" s="249"/>
      <c r="J57" s="250" t="s">
        <v>195</v>
      </c>
      <c r="K57" s="212">
        <f t="shared" si="2"/>
        <v>0</v>
      </c>
      <c r="L57" s="65"/>
      <c r="M57" s="243">
        <f t="shared" si="0"/>
        <v>0</v>
      </c>
      <c r="N57" s="54"/>
      <c r="O57" s="254"/>
    </row>
    <row r="58" spans="2:15" s="215" customFormat="1" ht="31.5">
      <c r="B58" s="252"/>
      <c r="C58" s="245" t="s">
        <v>592</v>
      </c>
      <c r="D58" s="196"/>
      <c r="E58" s="246"/>
      <c r="F58" s="280" t="s">
        <v>265</v>
      </c>
      <c r="H58" s="248" t="s">
        <v>46</v>
      </c>
      <c r="I58" s="249"/>
      <c r="J58" s="250" t="s">
        <v>195</v>
      </c>
      <c r="K58" s="212">
        <f t="shared" si="2"/>
        <v>0</v>
      </c>
      <c r="L58" s="65"/>
      <c r="M58" s="243">
        <f t="shared" si="0"/>
        <v>0</v>
      </c>
      <c r="N58" s="54"/>
      <c r="O58" s="254"/>
    </row>
    <row r="59" spans="2:15" s="215" customFormat="1" ht="51" customHeight="1">
      <c r="B59" s="252"/>
      <c r="C59" s="245" t="s">
        <v>593</v>
      </c>
      <c r="D59" s="196"/>
      <c r="E59" s="246"/>
      <c r="F59" s="280" t="s">
        <v>285</v>
      </c>
      <c r="H59" s="248" t="s">
        <v>156</v>
      </c>
      <c r="I59" s="249"/>
      <c r="J59" s="250" t="s">
        <v>1345</v>
      </c>
      <c r="K59" s="212">
        <f>IF(H58="B",$K$11,0)</f>
        <v>0</v>
      </c>
      <c r="L59" s="276"/>
      <c r="M59" s="243"/>
      <c r="N59" s="54"/>
      <c r="O59" s="254"/>
    </row>
    <row r="60" spans="2:15" s="215" customFormat="1" ht="51" customHeight="1">
      <c r="B60" s="252"/>
      <c r="C60" s="245" t="s">
        <v>594</v>
      </c>
      <c r="D60" s="196"/>
      <c r="E60" s="246"/>
      <c r="F60" s="280" t="s">
        <v>288</v>
      </c>
      <c r="H60" s="248" t="s">
        <v>156</v>
      </c>
      <c r="I60" s="249"/>
      <c r="J60" s="250" t="s">
        <v>1348</v>
      </c>
      <c r="K60" s="212">
        <f>IF(H60="B",$K$10,0)</f>
        <v>10</v>
      </c>
      <c r="L60" s="276"/>
      <c r="M60" s="243"/>
      <c r="N60" s="54"/>
      <c r="O60" s="254"/>
    </row>
    <row r="61" spans="2:15" s="215" customFormat="1" ht="31.5">
      <c r="B61" s="252"/>
      <c r="C61" s="245" t="s">
        <v>595</v>
      </c>
      <c r="D61" s="196"/>
      <c r="E61" s="246"/>
      <c r="F61" s="280" t="s">
        <v>388</v>
      </c>
      <c r="H61" s="248" t="s">
        <v>46</v>
      </c>
      <c r="I61" s="249"/>
      <c r="J61" s="250" t="s">
        <v>195</v>
      </c>
      <c r="K61" s="212">
        <f t="shared" si="2"/>
        <v>0</v>
      </c>
      <c r="L61" s="65"/>
      <c r="M61" s="243">
        <f t="shared" si="0"/>
        <v>0</v>
      </c>
      <c r="N61" s="54"/>
      <c r="O61" s="254"/>
    </row>
    <row r="62" spans="2:15" s="215" customFormat="1" ht="47.25">
      <c r="B62" s="252"/>
      <c r="C62" s="245" t="s">
        <v>596</v>
      </c>
      <c r="D62" s="196"/>
      <c r="E62" s="246"/>
      <c r="F62" s="280" t="s">
        <v>291</v>
      </c>
      <c r="H62" s="248" t="s">
        <v>156</v>
      </c>
      <c r="I62" s="249"/>
      <c r="J62" s="250" t="s">
        <v>1348</v>
      </c>
      <c r="K62" s="212">
        <f t="shared" ref="K62:K63" si="26">IF(H62="B",$K$10,0)</f>
        <v>10</v>
      </c>
      <c r="L62" s="276"/>
      <c r="M62" s="243"/>
      <c r="N62" s="54"/>
      <c r="O62" s="254"/>
    </row>
    <row r="63" spans="2:15" s="215" customFormat="1" ht="47.25">
      <c r="B63" s="252"/>
      <c r="C63" s="245" t="s">
        <v>597</v>
      </c>
      <c r="D63" s="196"/>
      <c r="E63" s="246"/>
      <c r="F63" s="280" t="s">
        <v>292</v>
      </c>
      <c r="H63" s="248" t="s">
        <v>156</v>
      </c>
      <c r="I63" s="249"/>
      <c r="J63" s="250" t="s">
        <v>1348</v>
      </c>
      <c r="K63" s="212">
        <f t="shared" si="26"/>
        <v>10</v>
      </c>
      <c r="L63" s="276"/>
      <c r="M63" s="243"/>
      <c r="N63" s="54"/>
      <c r="O63" s="254"/>
    </row>
    <row r="64" spans="2:15" s="215" customFormat="1" ht="31.5">
      <c r="B64" s="252"/>
      <c r="C64" s="245" t="s">
        <v>598</v>
      </c>
      <c r="D64" s="196"/>
      <c r="E64" s="246"/>
      <c r="F64" s="280" t="s">
        <v>387</v>
      </c>
      <c r="H64" s="248" t="s">
        <v>46</v>
      </c>
      <c r="I64" s="249"/>
      <c r="J64" s="250" t="s">
        <v>195</v>
      </c>
      <c r="K64" s="212"/>
      <c r="L64" s="65"/>
      <c r="M64" s="243"/>
      <c r="N64" s="54"/>
      <c r="O64" s="254"/>
    </row>
    <row r="65" spans="2:15" s="215" customFormat="1" ht="47.25">
      <c r="B65" s="252"/>
      <c r="C65" s="245" t="s">
        <v>599</v>
      </c>
      <c r="D65" s="196"/>
      <c r="E65" s="246"/>
      <c r="F65" s="280" t="s">
        <v>293</v>
      </c>
      <c r="H65" s="248" t="s">
        <v>156</v>
      </c>
      <c r="I65" s="249"/>
      <c r="J65" s="250" t="s">
        <v>1348</v>
      </c>
      <c r="K65" s="212">
        <f>IF(H65="B",$K$10,0)</f>
        <v>10</v>
      </c>
      <c r="L65" s="276"/>
      <c r="M65" s="243"/>
      <c r="N65" s="54"/>
      <c r="O65" s="254"/>
    </row>
    <row r="66" spans="2:15" s="215" customFormat="1" ht="31.5">
      <c r="B66" s="252"/>
      <c r="C66" s="245" t="s">
        <v>600</v>
      </c>
      <c r="D66" s="196"/>
      <c r="E66" s="246"/>
      <c r="F66" s="280" t="s">
        <v>386</v>
      </c>
      <c r="H66" s="248" t="s">
        <v>46</v>
      </c>
      <c r="I66" s="249"/>
      <c r="J66" s="250" t="s">
        <v>195</v>
      </c>
      <c r="K66" s="212">
        <f t="shared" si="2"/>
        <v>0</v>
      </c>
      <c r="L66" s="65"/>
      <c r="M66" s="243">
        <f t="shared" si="0"/>
        <v>0</v>
      </c>
      <c r="N66" s="54"/>
      <c r="O66" s="254"/>
    </row>
    <row r="67" spans="2:15" s="215" customFormat="1" ht="47.25">
      <c r="B67" s="252"/>
      <c r="C67" s="245" t="s">
        <v>601</v>
      </c>
      <c r="D67" s="196"/>
      <c r="E67" s="246"/>
      <c r="F67" s="280" t="s">
        <v>289</v>
      </c>
      <c r="H67" s="248" t="s">
        <v>156</v>
      </c>
      <c r="I67" s="249"/>
      <c r="J67" s="250" t="s">
        <v>1348</v>
      </c>
      <c r="K67" s="212">
        <f t="shared" ref="K67:K68" si="27">IF(H67="B",$K$10,0)</f>
        <v>10</v>
      </c>
      <c r="L67" s="276"/>
      <c r="M67" s="243"/>
      <c r="N67" s="54"/>
      <c r="O67" s="254"/>
    </row>
    <row r="68" spans="2:15" s="215" customFormat="1" ht="47.25">
      <c r="B68" s="252"/>
      <c r="C68" s="245" t="s">
        <v>602</v>
      </c>
      <c r="D68" s="196"/>
      <c r="E68" s="246"/>
      <c r="F68" s="280" t="s">
        <v>290</v>
      </c>
      <c r="H68" s="248" t="s">
        <v>156</v>
      </c>
      <c r="I68" s="249"/>
      <c r="J68" s="250" t="s">
        <v>1348</v>
      </c>
      <c r="K68" s="212">
        <f t="shared" si="27"/>
        <v>10</v>
      </c>
      <c r="L68" s="276"/>
      <c r="M68" s="243"/>
      <c r="N68" s="54"/>
      <c r="O68" s="254"/>
    </row>
    <row r="69" spans="2:15" s="215" customFormat="1" ht="50.45" customHeight="1">
      <c r="B69" s="252"/>
      <c r="C69" s="245" t="s">
        <v>603</v>
      </c>
      <c r="D69" s="196"/>
      <c r="E69" s="246"/>
      <c r="F69" s="280" t="s">
        <v>286</v>
      </c>
      <c r="H69" s="248" t="s">
        <v>156</v>
      </c>
      <c r="I69" s="249"/>
      <c r="J69" s="250" t="s">
        <v>1345</v>
      </c>
      <c r="K69" s="212">
        <f>IF(H68="B",$K$11,0)</f>
        <v>5</v>
      </c>
      <c r="L69" s="276"/>
      <c r="M69" s="243"/>
      <c r="N69" s="54"/>
      <c r="O69" s="254"/>
    </row>
    <row r="70" spans="2:15" s="215" customFormat="1" ht="50.45" customHeight="1">
      <c r="B70" s="252"/>
      <c r="C70" s="245" t="s">
        <v>604</v>
      </c>
      <c r="D70" s="196"/>
      <c r="E70" s="246"/>
      <c r="F70" s="280" t="s">
        <v>287</v>
      </c>
      <c r="H70" s="248" t="s">
        <v>156</v>
      </c>
      <c r="I70" s="249"/>
      <c r="J70" s="250" t="s">
        <v>1348</v>
      </c>
      <c r="K70" s="212">
        <f>IF(H70="B",$K$10,0)</f>
        <v>10</v>
      </c>
      <c r="L70" s="276"/>
      <c r="M70" s="243"/>
      <c r="N70" s="54"/>
      <c r="O70" s="254"/>
    </row>
    <row r="71" spans="2:15" s="215" customFormat="1" ht="31.5">
      <c r="B71" s="252"/>
      <c r="C71" s="245" t="s">
        <v>605</v>
      </c>
      <c r="D71" s="196"/>
      <c r="E71" s="246"/>
      <c r="F71" s="280" t="s">
        <v>316</v>
      </c>
      <c r="H71" s="248" t="s">
        <v>156</v>
      </c>
      <c r="I71" s="249"/>
      <c r="J71" s="250" t="s">
        <v>1344</v>
      </c>
      <c r="K71" s="212">
        <f t="shared" ref="K71:K76" si="28">IF(H70="B",$K$11,0)</f>
        <v>5</v>
      </c>
      <c r="L71" s="65"/>
      <c r="M71" s="243" t="str">
        <f t="shared" ref="M71:M76" si="29">IF(H71="B",IF(L71="ja",$K$11,IF(L71="nein",$K$12,"")),"")</f>
        <v/>
      </c>
      <c r="N71" s="54"/>
      <c r="O71" s="254"/>
    </row>
    <row r="72" spans="2:15" s="215" customFormat="1" ht="31.5">
      <c r="B72" s="252"/>
      <c r="C72" s="245" t="s">
        <v>606</v>
      </c>
      <c r="D72" s="196"/>
      <c r="E72" s="246"/>
      <c r="F72" s="280" t="s">
        <v>231</v>
      </c>
      <c r="G72" s="279"/>
      <c r="H72" s="248" t="s">
        <v>156</v>
      </c>
      <c r="I72" s="249"/>
      <c r="J72" s="250" t="s">
        <v>1344</v>
      </c>
      <c r="K72" s="212">
        <f t="shared" si="28"/>
        <v>5</v>
      </c>
      <c r="L72" s="65"/>
      <c r="M72" s="243" t="str">
        <f t="shared" si="29"/>
        <v/>
      </c>
      <c r="N72" s="54"/>
      <c r="O72" s="254"/>
    </row>
    <row r="73" spans="2:15" s="215" customFormat="1" ht="31.5">
      <c r="B73" s="252"/>
      <c r="C73" s="245" t="s">
        <v>607</v>
      </c>
      <c r="D73" s="196"/>
      <c r="E73" s="246"/>
      <c r="F73" s="280" t="s">
        <v>232</v>
      </c>
      <c r="G73" s="279"/>
      <c r="H73" s="248" t="s">
        <v>156</v>
      </c>
      <c r="I73" s="249"/>
      <c r="J73" s="250" t="s">
        <v>1344</v>
      </c>
      <c r="K73" s="212">
        <f t="shared" si="28"/>
        <v>5</v>
      </c>
      <c r="L73" s="65"/>
      <c r="M73" s="243" t="str">
        <f t="shared" si="29"/>
        <v/>
      </c>
      <c r="N73" s="54"/>
      <c r="O73" s="254"/>
    </row>
    <row r="74" spans="2:15" s="215" customFormat="1" ht="31.5">
      <c r="B74" s="252"/>
      <c r="C74" s="245" t="s">
        <v>608</v>
      </c>
      <c r="D74" s="196"/>
      <c r="E74" s="246"/>
      <c r="F74" s="280" t="s">
        <v>233</v>
      </c>
      <c r="H74" s="248" t="s">
        <v>156</v>
      </c>
      <c r="I74" s="249"/>
      <c r="J74" s="250" t="s">
        <v>1344</v>
      </c>
      <c r="K74" s="212">
        <f t="shared" si="28"/>
        <v>5</v>
      </c>
      <c r="L74" s="65"/>
      <c r="M74" s="243" t="str">
        <f t="shared" si="29"/>
        <v/>
      </c>
      <c r="N74" s="54"/>
      <c r="O74" s="254"/>
    </row>
    <row r="75" spans="2:15" s="215" customFormat="1" ht="31.5">
      <c r="B75" s="252"/>
      <c r="C75" s="245" t="s">
        <v>609</v>
      </c>
      <c r="D75" s="196"/>
      <c r="E75" s="246"/>
      <c r="F75" s="280" t="s">
        <v>269</v>
      </c>
      <c r="H75" s="248" t="s">
        <v>156</v>
      </c>
      <c r="I75" s="249"/>
      <c r="J75" s="250" t="s">
        <v>1344</v>
      </c>
      <c r="K75" s="212">
        <f t="shared" si="28"/>
        <v>5</v>
      </c>
      <c r="L75" s="65"/>
      <c r="M75" s="243" t="str">
        <f t="shared" si="29"/>
        <v/>
      </c>
      <c r="N75" s="54"/>
      <c r="O75" s="254"/>
    </row>
    <row r="76" spans="2:15" s="215" customFormat="1" ht="31.5">
      <c r="B76" s="252"/>
      <c r="C76" s="245" t="s">
        <v>610</v>
      </c>
      <c r="D76" s="196"/>
      <c r="E76" s="246"/>
      <c r="F76" s="292" t="s">
        <v>312</v>
      </c>
      <c r="H76" s="248" t="s">
        <v>156</v>
      </c>
      <c r="I76" s="249"/>
      <c r="J76" s="250" t="s">
        <v>1344</v>
      </c>
      <c r="K76" s="212">
        <f t="shared" si="28"/>
        <v>5</v>
      </c>
      <c r="L76" s="65"/>
      <c r="M76" s="243" t="str">
        <f t="shared" si="29"/>
        <v/>
      </c>
      <c r="N76" s="54"/>
      <c r="O76" s="254"/>
    </row>
    <row r="77" spans="2:15" s="215" customFormat="1">
      <c r="B77" s="252"/>
      <c r="C77" s="245" t="s">
        <v>611</v>
      </c>
      <c r="D77" s="196"/>
      <c r="E77" s="246"/>
      <c r="F77" s="292" t="s">
        <v>294</v>
      </c>
      <c r="H77" s="248" t="s">
        <v>86</v>
      </c>
      <c r="I77" s="249"/>
      <c r="J77" s="275"/>
      <c r="K77" s="212">
        <f t="shared" ref="K77" si="30">IF(H77="B",$K$11,IF(H77="C",$K$12,0))</f>
        <v>0</v>
      </c>
      <c r="L77" s="276"/>
      <c r="M77" s="243"/>
      <c r="N77" s="54"/>
      <c r="O77" s="254"/>
    </row>
    <row r="78" spans="2:15" s="215" customFormat="1" ht="31.5">
      <c r="B78" s="252"/>
      <c r="C78" s="245" t="s">
        <v>612</v>
      </c>
      <c r="D78" s="196"/>
      <c r="E78" s="246"/>
      <c r="F78" s="292" t="s">
        <v>313</v>
      </c>
      <c r="H78" s="248" t="s">
        <v>46</v>
      </c>
      <c r="I78" s="249"/>
      <c r="J78" s="250" t="s">
        <v>195</v>
      </c>
      <c r="K78" s="212"/>
      <c r="L78" s="65"/>
      <c r="M78" s="243"/>
      <c r="N78" s="54"/>
      <c r="O78" s="254"/>
    </row>
    <row r="79" spans="2:15" s="215" customFormat="1">
      <c r="B79" s="252"/>
      <c r="C79" s="245" t="s">
        <v>613</v>
      </c>
      <c r="D79" s="196"/>
      <c r="E79" s="246"/>
      <c r="F79" s="292" t="s">
        <v>295</v>
      </c>
      <c r="H79" s="248" t="s">
        <v>86</v>
      </c>
      <c r="I79" s="249"/>
      <c r="J79" s="275"/>
      <c r="K79" s="212">
        <f t="shared" ref="K79:K81" si="31">IF(H79="B",$K$11,IF(H79="C",$K$12,0))</f>
        <v>0</v>
      </c>
      <c r="L79" s="276"/>
      <c r="M79" s="243"/>
      <c r="N79" s="54"/>
      <c r="O79" s="254"/>
    </row>
    <row r="80" spans="2:15" s="215" customFormat="1" ht="31.5">
      <c r="B80" s="252"/>
      <c r="C80" s="245" t="s">
        <v>614</v>
      </c>
      <c r="D80" s="196"/>
      <c r="E80" s="246"/>
      <c r="F80" s="292" t="s">
        <v>311</v>
      </c>
      <c r="H80" s="248" t="s">
        <v>46</v>
      </c>
      <c r="I80" s="249"/>
      <c r="J80" s="250" t="s">
        <v>195</v>
      </c>
      <c r="K80" s="212"/>
      <c r="L80" s="65"/>
      <c r="M80" s="243"/>
      <c r="N80" s="54"/>
      <c r="O80" s="254"/>
    </row>
    <row r="81" spans="2:15" s="215" customFormat="1">
      <c r="B81" s="252"/>
      <c r="C81" s="245" t="s">
        <v>615</v>
      </c>
      <c r="D81" s="196"/>
      <c r="E81" s="246"/>
      <c r="F81" s="292" t="s">
        <v>296</v>
      </c>
      <c r="H81" s="248" t="s">
        <v>86</v>
      </c>
      <c r="I81" s="249"/>
      <c r="J81" s="275"/>
      <c r="K81" s="212">
        <f t="shared" si="31"/>
        <v>0</v>
      </c>
      <c r="L81" s="276"/>
      <c r="M81" s="243"/>
      <c r="N81" s="54"/>
      <c r="O81" s="254"/>
    </row>
    <row r="82" spans="2:15" s="215" customFormat="1" ht="31.5">
      <c r="B82" s="252"/>
      <c r="C82" s="245" t="s">
        <v>616</v>
      </c>
      <c r="D82" s="196"/>
      <c r="E82" s="246"/>
      <c r="F82" s="292" t="s">
        <v>314</v>
      </c>
      <c r="H82" s="248" t="s">
        <v>156</v>
      </c>
      <c r="I82" s="249"/>
      <c r="J82" s="250" t="s">
        <v>1344</v>
      </c>
      <c r="K82" s="212">
        <f>IF(H81="B",$K$11,0)</f>
        <v>0</v>
      </c>
      <c r="L82" s="65"/>
      <c r="M82" s="243" t="str">
        <f>IF(H82="B",IF(L82="ja",$K$11,IF(L82="nein",$K$12,"")),"")</f>
        <v/>
      </c>
      <c r="N82" s="54"/>
      <c r="O82" s="254"/>
    </row>
    <row r="83" spans="2:15" s="215" customFormat="1">
      <c r="B83" s="252"/>
      <c r="C83" s="245" t="s">
        <v>617</v>
      </c>
      <c r="D83" s="196"/>
      <c r="E83" s="246"/>
      <c r="F83" s="292" t="s">
        <v>297</v>
      </c>
      <c r="H83" s="248" t="s">
        <v>86</v>
      </c>
      <c r="I83" s="249"/>
      <c r="J83" s="275"/>
      <c r="K83" s="212">
        <f t="shared" ref="K83" si="32">IF(H83="B",$K$11,IF(H83="C",$K$12,0))</f>
        <v>0</v>
      </c>
      <c r="L83" s="276"/>
      <c r="M83" s="243"/>
      <c r="N83" s="54"/>
      <c r="O83" s="254"/>
    </row>
    <row r="84" spans="2:15" s="215" customFormat="1" ht="31.5">
      <c r="B84" s="252"/>
      <c r="C84" s="245" t="s">
        <v>618</v>
      </c>
      <c r="D84" s="196"/>
      <c r="E84" s="246"/>
      <c r="F84" s="280" t="s">
        <v>266</v>
      </c>
      <c r="H84" s="248" t="s">
        <v>46</v>
      </c>
      <c r="I84" s="249"/>
      <c r="J84" s="250" t="s">
        <v>195</v>
      </c>
      <c r="K84" s="212"/>
      <c r="L84" s="65"/>
      <c r="M84" s="243"/>
      <c r="N84" s="54"/>
      <c r="O84" s="254"/>
    </row>
    <row r="85" spans="2:15" s="215" customFormat="1" ht="31.5">
      <c r="B85" s="252"/>
      <c r="C85" s="245" t="s">
        <v>619</v>
      </c>
      <c r="D85" s="196"/>
      <c r="E85" s="246"/>
      <c r="F85" s="280" t="s">
        <v>267</v>
      </c>
      <c r="H85" s="248" t="s">
        <v>46</v>
      </c>
      <c r="I85" s="249"/>
      <c r="J85" s="250" t="s">
        <v>195</v>
      </c>
      <c r="K85" s="212"/>
      <c r="L85" s="65"/>
      <c r="M85" s="243"/>
      <c r="N85" s="54"/>
      <c r="O85" s="254"/>
    </row>
    <row r="86" spans="2:15" s="215" customFormat="1" ht="47.25">
      <c r="B86" s="252"/>
      <c r="C86" s="245" t="s">
        <v>620</v>
      </c>
      <c r="D86" s="196"/>
      <c r="E86" s="246"/>
      <c r="F86" s="280" t="s">
        <v>234</v>
      </c>
      <c r="H86" s="248" t="s">
        <v>156</v>
      </c>
      <c r="I86" s="249"/>
      <c r="J86" s="250" t="s">
        <v>1344</v>
      </c>
      <c r="K86" s="212">
        <f t="shared" ref="K86:K88" si="33">IF(H85="B",$K$11,0)</f>
        <v>0</v>
      </c>
      <c r="L86" s="65"/>
      <c r="M86" s="243" t="str">
        <f t="shared" ref="M86:M88" si="34">IF(H86="B",IF(L86="ja",$K$11,IF(L86="nein",$K$12,"")),"")</f>
        <v/>
      </c>
      <c r="N86" s="54"/>
      <c r="O86" s="254"/>
    </row>
    <row r="87" spans="2:15" s="215" customFormat="1" ht="31.5">
      <c r="B87" s="252"/>
      <c r="C87" s="245" t="s">
        <v>621</v>
      </c>
      <c r="D87" s="196"/>
      <c r="E87" s="246"/>
      <c r="F87" s="280" t="s">
        <v>268</v>
      </c>
      <c r="H87" s="248" t="s">
        <v>156</v>
      </c>
      <c r="I87" s="249"/>
      <c r="J87" s="250" t="s">
        <v>1344</v>
      </c>
      <c r="K87" s="212">
        <f t="shared" si="33"/>
        <v>5</v>
      </c>
      <c r="L87" s="65"/>
      <c r="M87" s="243" t="str">
        <f t="shared" si="34"/>
        <v/>
      </c>
      <c r="N87" s="54"/>
      <c r="O87" s="254"/>
    </row>
    <row r="88" spans="2:15" s="215" customFormat="1" ht="31.5">
      <c r="B88" s="252"/>
      <c r="C88" s="245" t="s">
        <v>622</v>
      </c>
      <c r="D88" s="196"/>
      <c r="E88" s="246"/>
      <c r="F88" s="280" t="s">
        <v>315</v>
      </c>
      <c r="H88" s="248" t="s">
        <v>156</v>
      </c>
      <c r="I88" s="249"/>
      <c r="J88" s="250" t="s">
        <v>1344</v>
      </c>
      <c r="K88" s="212">
        <f t="shared" si="33"/>
        <v>5</v>
      </c>
      <c r="L88" s="65"/>
      <c r="M88" s="243" t="str">
        <f t="shared" si="34"/>
        <v/>
      </c>
      <c r="N88" s="54"/>
      <c r="O88" s="254"/>
    </row>
    <row r="89" spans="2:15" s="215" customFormat="1">
      <c r="B89" s="252"/>
      <c r="C89" s="245" t="s">
        <v>623</v>
      </c>
      <c r="D89" s="196"/>
      <c r="E89" s="246"/>
      <c r="F89" s="280" t="s">
        <v>323</v>
      </c>
      <c r="H89" s="248" t="s">
        <v>86</v>
      </c>
      <c r="I89" s="249"/>
      <c r="J89" s="275"/>
      <c r="K89" s="212">
        <f t="shared" ref="K89" si="35">IF(H89="B",$K$11,IF(H89="C",$K$12,0))</f>
        <v>0</v>
      </c>
      <c r="L89" s="276"/>
      <c r="M89" s="243">
        <f t="shared" ref="M89" si="36">IF(L89="ja",K89,0)</f>
        <v>0</v>
      </c>
      <c r="N89" s="54"/>
      <c r="O89" s="254"/>
    </row>
    <row r="90" spans="2:15" s="215" customFormat="1" ht="94.5">
      <c r="B90" s="252"/>
      <c r="C90" s="245" t="s">
        <v>624</v>
      </c>
      <c r="D90" s="196"/>
      <c r="E90" s="246"/>
      <c r="F90" s="280" t="s">
        <v>320</v>
      </c>
      <c r="H90" s="248" t="s">
        <v>156</v>
      </c>
      <c r="I90" s="249"/>
      <c r="J90" s="250" t="s">
        <v>1344</v>
      </c>
      <c r="K90" s="212">
        <f t="shared" ref="K90:K91" si="37">IF(H89="B",$K$11,0)</f>
        <v>0</v>
      </c>
      <c r="L90" s="65"/>
      <c r="M90" s="243" t="str">
        <f t="shared" ref="M90:M91" si="38">IF(H90="B",IF(L90="ja",$K$11,IF(L90="nein",$K$12,"")),"")</f>
        <v/>
      </c>
      <c r="N90" s="54"/>
      <c r="O90" s="254"/>
    </row>
    <row r="91" spans="2:15" s="215" customFormat="1" ht="31.5">
      <c r="B91" s="252"/>
      <c r="C91" s="245" t="s">
        <v>625</v>
      </c>
      <c r="D91" s="196"/>
      <c r="E91" s="246"/>
      <c r="F91" s="280" t="s">
        <v>322</v>
      </c>
      <c r="H91" s="248" t="s">
        <v>156</v>
      </c>
      <c r="I91" s="249"/>
      <c r="J91" s="250" t="s">
        <v>1344</v>
      </c>
      <c r="K91" s="212">
        <f t="shared" si="37"/>
        <v>5</v>
      </c>
      <c r="L91" s="65"/>
      <c r="M91" s="243" t="str">
        <f t="shared" si="38"/>
        <v/>
      </c>
      <c r="N91" s="54"/>
      <c r="O91" s="254"/>
    </row>
    <row r="92" spans="2:15" s="215" customFormat="1" ht="31.5">
      <c r="B92" s="252"/>
      <c r="C92" s="245" t="s">
        <v>626</v>
      </c>
      <c r="D92" s="196"/>
      <c r="E92" s="246"/>
      <c r="F92" s="280" t="s">
        <v>235</v>
      </c>
      <c r="H92" s="248" t="s">
        <v>156</v>
      </c>
      <c r="I92" s="249"/>
      <c r="J92" s="250" t="s">
        <v>1347</v>
      </c>
      <c r="K92" s="212">
        <f t="shared" ref="K92:K95" si="39">IF(H92="B",$K$10,0)</f>
        <v>10</v>
      </c>
      <c r="L92" s="65"/>
      <c r="M92" s="243" t="str">
        <f t="shared" ref="M92:M95" si="40">IF(H92="B",IF(L92="ja",$K$10,IF(L92="nein",$K$12,"")),"")</f>
        <v/>
      </c>
      <c r="N92" s="54"/>
      <c r="O92" s="254"/>
    </row>
    <row r="93" spans="2:15" s="215" customFormat="1" ht="31.5">
      <c r="B93" s="252"/>
      <c r="C93" s="245" t="s">
        <v>627</v>
      </c>
      <c r="D93" s="196"/>
      <c r="E93" s="246"/>
      <c r="F93" s="280" t="s">
        <v>236</v>
      </c>
      <c r="H93" s="248" t="s">
        <v>156</v>
      </c>
      <c r="I93" s="249"/>
      <c r="J93" s="250" t="s">
        <v>1347</v>
      </c>
      <c r="K93" s="212">
        <f t="shared" si="39"/>
        <v>10</v>
      </c>
      <c r="L93" s="65"/>
      <c r="M93" s="243" t="str">
        <f t="shared" si="40"/>
        <v/>
      </c>
      <c r="N93" s="54"/>
      <c r="O93" s="254"/>
    </row>
    <row r="94" spans="2:15" s="215" customFormat="1" ht="31.5">
      <c r="B94" s="252"/>
      <c r="C94" s="245" t="s">
        <v>628</v>
      </c>
      <c r="D94" s="196"/>
      <c r="E94" s="246"/>
      <c r="F94" s="280" t="s">
        <v>237</v>
      </c>
      <c r="H94" s="248" t="s">
        <v>156</v>
      </c>
      <c r="I94" s="249"/>
      <c r="J94" s="250" t="s">
        <v>1347</v>
      </c>
      <c r="K94" s="212">
        <f t="shared" si="39"/>
        <v>10</v>
      </c>
      <c r="L94" s="65"/>
      <c r="M94" s="243" t="str">
        <f t="shared" si="40"/>
        <v/>
      </c>
      <c r="N94" s="54"/>
      <c r="O94" s="254"/>
    </row>
    <row r="95" spans="2:15" s="215" customFormat="1" ht="47.25">
      <c r="B95" s="252"/>
      <c r="C95" s="245" t="s">
        <v>629</v>
      </c>
      <c r="D95" s="196"/>
      <c r="E95" s="246"/>
      <c r="F95" s="280" t="s">
        <v>238</v>
      </c>
      <c r="H95" s="248" t="s">
        <v>156</v>
      </c>
      <c r="I95" s="249"/>
      <c r="J95" s="250" t="s">
        <v>1347</v>
      </c>
      <c r="K95" s="212">
        <f t="shared" si="39"/>
        <v>10</v>
      </c>
      <c r="L95" s="65"/>
      <c r="M95" s="243" t="str">
        <f t="shared" si="40"/>
        <v/>
      </c>
      <c r="N95" s="54"/>
      <c r="O95" s="254"/>
    </row>
    <row r="96" spans="2:15" s="215" customFormat="1" ht="31.5">
      <c r="B96" s="252"/>
      <c r="C96" s="245" t="s">
        <v>630</v>
      </c>
      <c r="D96" s="196"/>
      <c r="E96" s="246"/>
      <c r="F96" s="280" t="s">
        <v>411</v>
      </c>
      <c r="H96" s="248" t="s">
        <v>156</v>
      </c>
      <c r="I96" s="249"/>
      <c r="J96" s="250" t="s">
        <v>1344</v>
      </c>
      <c r="K96" s="212">
        <f>IF(H95="B",$K$11,0)</f>
        <v>5</v>
      </c>
      <c r="L96" s="65"/>
      <c r="M96" s="243" t="str">
        <f>IF(H96="B",IF(L96="ja",$K$11,IF(L96="nein",$K$12,"")),"")</f>
        <v/>
      </c>
      <c r="N96" s="54"/>
      <c r="O96" s="254"/>
    </row>
    <row r="97" spans="2:15" s="215" customFormat="1" ht="31.5">
      <c r="B97" s="252"/>
      <c r="C97" s="245" t="s">
        <v>631</v>
      </c>
      <c r="D97" s="196"/>
      <c r="E97" s="246"/>
      <c r="F97" s="292" t="s">
        <v>317</v>
      </c>
      <c r="H97" s="248" t="s">
        <v>46</v>
      </c>
      <c r="I97" s="249"/>
      <c r="J97" s="250" t="s">
        <v>195</v>
      </c>
      <c r="K97" s="212">
        <f t="shared" si="2"/>
        <v>0</v>
      </c>
      <c r="L97" s="65"/>
      <c r="M97" s="243"/>
      <c r="N97" s="54"/>
      <c r="O97" s="254"/>
    </row>
    <row r="98" spans="2:15" s="215" customFormat="1" ht="31.5">
      <c r="B98" s="252"/>
      <c r="C98" s="245" t="s">
        <v>632</v>
      </c>
      <c r="D98" s="196"/>
      <c r="E98" s="246"/>
      <c r="F98" s="292" t="s">
        <v>318</v>
      </c>
      <c r="H98" s="248" t="s">
        <v>156</v>
      </c>
      <c r="I98" s="249"/>
      <c r="J98" s="250" t="s">
        <v>1344</v>
      </c>
      <c r="K98" s="212">
        <f t="shared" ref="K98:K99" si="41">IF(H97="B",$K$11,0)</f>
        <v>0</v>
      </c>
      <c r="L98" s="65"/>
      <c r="M98" s="243" t="str">
        <f t="shared" ref="M98:M99" si="42">IF(H98="B",IF(L98="ja",$K$11,IF(L98="nein",$K$12,"")),"")</f>
        <v/>
      </c>
      <c r="N98" s="54"/>
      <c r="O98" s="254"/>
    </row>
    <row r="99" spans="2:15" s="215" customFormat="1" ht="31.5">
      <c r="B99" s="252"/>
      <c r="C99" s="245" t="s">
        <v>633</v>
      </c>
      <c r="D99" s="196"/>
      <c r="E99" s="246"/>
      <c r="F99" s="292" t="s">
        <v>319</v>
      </c>
      <c r="H99" s="248" t="s">
        <v>156</v>
      </c>
      <c r="I99" s="249"/>
      <c r="J99" s="250" t="s">
        <v>1344</v>
      </c>
      <c r="K99" s="212">
        <f t="shared" si="41"/>
        <v>5</v>
      </c>
      <c r="L99" s="65"/>
      <c r="M99" s="243" t="str">
        <f t="shared" si="42"/>
        <v/>
      </c>
      <c r="N99" s="54"/>
      <c r="O99" s="254"/>
    </row>
    <row r="100" spans="2:15" s="215" customFormat="1" ht="31.5">
      <c r="B100" s="252"/>
      <c r="C100" s="245" t="s">
        <v>634</v>
      </c>
      <c r="D100" s="196"/>
      <c r="E100" s="246"/>
      <c r="F100" s="292" t="s">
        <v>321</v>
      </c>
      <c r="H100" s="248" t="s">
        <v>46</v>
      </c>
      <c r="I100" s="249"/>
      <c r="J100" s="250" t="s">
        <v>195</v>
      </c>
      <c r="K100" s="212"/>
      <c r="L100" s="65"/>
      <c r="M100" s="243">
        <f t="shared" si="0"/>
        <v>0</v>
      </c>
      <c r="N100" s="54"/>
      <c r="O100" s="254"/>
    </row>
    <row r="101" spans="2:15" s="215" customFormat="1">
      <c r="B101" s="252"/>
      <c r="C101" s="256"/>
      <c r="E101" s="257"/>
      <c r="F101" s="258"/>
      <c r="H101" s="259"/>
      <c r="I101" s="249"/>
      <c r="J101" s="260"/>
      <c r="K101" s="212">
        <f t="shared" si="2"/>
        <v>0</v>
      </c>
      <c r="L101" s="261"/>
      <c r="M101" s="243">
        <f t="shared" si="0"/>
        <v>0</v>
      </c>
      <c r="N101" s="262"/>
      <c r="O101" s="254"/>
    </row>
    <row r="102" spans="2:15" s="215" customFormat="1">
      <c r="B102" s="252"/>
      <c r="C102" s="285" t="s">
        <v>635</v>
      </c>
      <c r="D102" s="236"/>
      <c r="E102" s="286"/>
      <c r="F102" s="287" t="s">
        <v>390</v>
      </c>
      <c r="G102" s="196"/>
      <c r="H102" s="288"/>
      <c r="I102" s="198"/>
      <c r="J102" s="289"/>
      <c r="K102" s="212">
        <f>IF(H102="B",$K$11,IF(H102="C",$K$12,0))</f>
        <v>0</v>
      </c>
      <c r="L102" s="288"/>
      <c r="M102" s="243">
        <f>IF(L102="ja",K102,0)</f>
        <v>0</v>
      </c>
      <c r="N102" s="290"/>
      <c r="O102" s="254"/>
    </row>
    <row r="103" spans="2:15" s="215" customFormat="1" ht="31.5">
      <c r="B103" s="252"/>
      <c r="C103" s="245" t="s">
        <v>636</v>
      </c>
      <c r="D103" s="196"/>
      <c r="E103" s="246"/>
      <c r="F103" s="296" t="s">
        <v>412</v>
      </c>
      <c r="G103" s="196"/>
      <c r="H103" s="293" t="s">
        <v>46</v>
      </c>
      <c r="I103" s="240"/>
      <c r="J103" s="294" t="s">
        <v>195</v>
      </c>
      <c r="K103" s="212">
        <f t="shared" ref="K103" si="43">IF(H103="B",$K$11,IF(H103="C",$K$12,0))</f>
        <v>0</v>
      </c>
      <c r="L103" s="66"/>
      <c r="M103" s="243"/>
      <c r="N103" s="77"/>
      <c r="O103" s="254"/>
    </row>
    <row r="104" spans="2:15" s="215" customFormat="1" ht="31.5">
      <c r="B104" s="252"/>
      <c r="C104" s="245" t="s">
        <v>637</v>
      </c>
      <c r="D104" s="196"/>
      <c r="E104" s="295"/>
      <c r="F104" s="296" t="s">
        <v>380</v>
      </c>
      <c r="G104" s="196"/>
      <c r="H104" s="293" t="s">
        <v>156</v>
      </c>
      <c r="I104" s="240"/>
      <c r="J104" s="294" t="s">
        <v>1344</v>
      </c>
      <c r="K104" s="212">
        <f t="shared" ref="K104:K105" si="44">IF(H103="B",$K$11,0)</f>
        <v>0</v>
      </c>
      <c r="L104" s="66"/>
      <c r="M104" s="243" t="str">
        <f t="shared" ref="M104:M105" si="45">IF(H104="B",IF(L104="ja",$K$11,IF(L104="nein",$K$12,"")),"")</f>
        <v/>
      </c>
      <c r="N104" s="54"/>
      <c r="O104" s="254"/>
    </row>
    <row r="105" spans="2:15" s="215" customFormat="1" ht="31.5">
      <c r="B105" s="252"/>
      <c r="C105" s="245" t="s">
        <v>638</v>
      </c>
      <c r="D105" s="196"/>
      <c r="E105" s="295"/>
      <c r="F105" s="296" t="s">
        <v>383</v>
      </c>
      <c r="G105" s="196"/>
      <c r="H105" s="293" t="s">
        <v>156</v>
      </c>
      <c r="I105" s="240"/>
      <c r="J105" s="294" t="s">
        <v>1344</v>
      </c>
      <c r="K105" s="212">
        <f t="shared" si="44"/>
        <v>5</v>
      </c>
      <c r="L105" s="66"/>
      <c r="M105" s="243" t="str">
        <f t="shared" si="45"/>
        <v/>
      </c>
      <c r="N105" s="54"/>
      <c r="O105" s="254"/>
    </row>
    <row r="106" spans="2:15" s="215" customFormat="1">
      <c r="B106" s="252"/>
      <c r="C106" s="245" t="s">
        <v>639</v>
      </c>
      <c r="D106" s="196"/>
      <c r="E106" s="295"/>
      <c r="F106" s="296" t="s">
        <v>413</v>
      </c>
      <c r="G106" s="196"/>
      <c r="H106" s="248" t="s">
        <v>86</v>
      </c>
      <c r="I106" s="249"/>
      <c r="J106" s="275"/>
      <c r="K106" s="212">
        <f t="shared" ref="K106" si="46">IF(H106="B",$K$11,IF(H106="C",$K$12,0))</f>
        <v>0</v>
      </c>
      <c r="L106" s="276"/>
      <c r="M106" s="243"/>
      <c r="N106" s="54"/>
      <c r="O106" s="254"/>
    </row>
    <row r="107" spans="2:15" s="215" customFormat="1" ht="47.25">
      <c r="B107" s="252"/>
      <c r="C107" s="245" t="s">
        <v>640</v>
      </c>
      <c r="D107" s="196"/>
      <c r="E107" s="295"/>
      <c r="F107" s="296" t="s">
        <v>382</v>
      </c>
      <c r="G107" s="196"/>
      <c r="H107" s="293" t="s">
        <v>156</v>
      </c>
      <c r="I107" s="240"/>
      <c r="J107" s="250" t="s">
        <v>1348</v>
      </c>
      <c r="K107" s="212">
        <f>IF(H107="B",$K$10,0)</f>
        <v>10</v>
      </c>
      <c r="L107" s="276"/>
      <c r="M107" s="243"/>
      <c r="N107" s="54"/>
      <c r="O107" s="254"/>
    </row>
    <row r="108" spans="2:15" s="215" customFormat="1" ht="31.5">
      <c r="B108" s="252"/>
      <c r="C108" s="245" t="s">
        <v>641</v>
      </c>
      <c r="D108" s="196"/>
      <c r="E108" s="295"/>
      <c r="F108" s="296" t="s">
        <v>374</v>
      </c>
      <c r="G108" s="196"/>
      <c r="H108" s="293" t="s">
        <v>46</v>
      </c>
      <c r="I108" s="240"/>
      <c r="J108" s="250" t="s">
        <v>195</v>
      </c>
      <c r="K108" s="212">
        <f t="shared" ref="K108" si="47">IF(H108="B",$K$11,IF(H108="C",$K$12,0))</f>
        <v>0</v>
      </c>
      <c r="L108" s="66"/>
      <c r="M108" s="243"/>
      <c r="N108" s="77"/>
      <c r="O108" s="254"/>
    </row>
    <row r="109" spans="2:15" s="215" customFormat="1" ht="47.25">
      <c r="B109" s="252"/>
      <c r="C109" s="245" t="s">
        <v>642</v>
      </c>
      <c r="D109" s="196"/>
      <c r="E109" s="295"/>
      <c r="F109" s="296" t="s">
        <v>381</v>
      </c>
      <c r="G109" s="196"/>
      <c r="H109" s="293" t="s">
        <v>156</v>
      </c>
      <c r="I109" s="240"/>
      <c r="J109" s="250" t="s">
        <v>1348</v>
      </c>
      <c r="K109" s="212">
        <f t="shared" ref="K109:K111" si="48">IF(H109="B",$K$10,0)</f>
        <v>10</v>
      </c>
      <c r="L109" s="276"/>
      <c r="M109" s="243"/>
      <c r="N109" s="54"/>
      <c r="O109" s="254"/>
    </row>
    <row r="110" spans="2:15" s="215" customFormat="1" ht="45.6" customHeight="1">
      <c r="B110" s="252"/>
      <c r="C110" s="245" t="s">
        <v>643</v>
      </c>
      <c r="D110" s="196"/>
      <c r="E110" s="295"/>
      <c r="F110" s="296" t="s">
        <v>384</v>
      </c>
      <c r="G110" s="196"/>
      <c r="H110" s="293" t="s">
        <v>156</v>
      </c>
      <c r="I110" s="240"/>
      <c r="J110" s="250" t="s">
        <v>1348</v>
      </c>
      <c r="K110" s="212">
        <f t="shared" si="48"/>
        <v>10</v>
      </c>
      <c r="L110" s="276"/>
      <c r="M110" s="243"/>
      <c r="N110" s="54"/>
      <c r="O110" s="254"/>
    </row>
    <row r="111" spans="2:15" s="215" customFormat="1" ht="45.6" customHeight="1">
      <c r="B111" s="252"/>
      <c r="C111" s="245" t="s">
        <v>644</v>
      </c>
      <c r="D111" s="196"/>
      <c r="E111" s="295"/>
      <c r="F111" s="296" t="s">
        <v>385</v>
      </c>
      <c r="G111" s="196"/>
      <c r="H111" s="293" t="s">
        <v>156</v>
      </c>
      <c r="I111" s="240"/>
      <c r="J111" s="250" t="s">
        <v>1349</v>
      </c>
      <c r="K111" s="212">
        <f t="shared" si="48"/>
        <v>10</v>
      </c>
      <c r="L111" s="276"/>
      <c r="M111" s="243"/>
      <c r="N111" s="81"/>
      <c r="O111" s="254"/>
    </row>
    <row r="112" spans="2:15" s="215" customFormat="1" ht="45.6" customHeight="1">
      <c r="B112" s="252"/>
      <c r="C112" s="245" t="s">
        <v>645</v>
      </c>
      <c r="D112" s="196"/>
      <c r="E112" s="295"/>
      <c r="F112" s="296" t="s">
        <v>414</v>
      </c>
      <c r="G112" s="196"/>
      <c r="H112" s="293" t="s">
        <v>156</v>
      </c>
      <c r="I112" s="240"/>
      <c r="J112" s="294" t="s">
        <v>1344</v>
      </c>
      <c r="K112" s="212">
        <f t="shared" ref="K112:K114" si="49">IF(H111="B",$K$11,0)</f>
        <v>5</v>
      </c>
      <c r="L112" s="65"/>
      <c r="M112" s="243" t="str">
        <f t="shared" ref="M112:M114" si="50">IF(H112="B",IF(L112="ja",$K$11,IF(L112="nein",$K$12,"")),"")</f>
        <v/>
      </c>
      <c r="N112" s="81"/>
      <c r="O112" s="254"/>
    </row>
    <row r="113" spans="2:15" s="215" customFormat="1" ht="45.6" customHeight="1">
      <c r="B113" s="252"/>
      <c r="C113" s="245" t="s">
        <v>646</v>
      </c>
      <c r="D113" s="196"/>
      <c r="E113" s="295"/>
      <c r="F113" s="296" t="s">
        <v>415</v>
      </c>
      <c r="G113" s="196"/>
      <c r="H113" s="293" t="s">
        <v>156</v>
      </c>
      <c r="I113" s="240"/>
      <c r="J113" s="294" t="s">
        <v>1344</v>
      </c>
      <c r="K113" s="212">
        <f t="shared" si="49"/>
        <v>5</v>
      </c>
      <c r="L113" s="65"/>
      <c r="M113" s="243" t="str">
        <f t="shared" si="50"/>
        <v/>
      </c>
      <c r="N113" s="81"/>
      <c r="O113" s="254"/>
    </row>
    <row r="114" spans="2:15" s="215" customFormat="1" ht="45.6" customHeight="1">
      <c r="B114" s="252"/>
      <c r="C114" s="245" t="s">
        <v>647</v>
      </c>
      <c r="D114" s="196"/>
      <c r="E114" s="295"/>
      <c r="F114" s="296" t="s">
        <v>416</v>
      </c>
      <c r="G114" s="196"/>
      <c r="H114" s="293" t="s">
        <v>156</v>
      </c>
      <c r="I114" s="240"/>
      <c r="J114" s="294" t="s">
        <v>1344</v>
      </c>
      <c r="K114" s="212">
        <f t="shared" si="49"/>
        <v>5</v>
      </c>
      <c r="L114" s="65"/>
      <c r="M114" s="243" t="str">
        <f t="shared" si="50"/>
        <v/>
      </c>
      <c r="N114" s="81"/>
      <c r="O114" s="254"/>
    </row>
    <row r="115" spans="2:15" s="215" customFormat="1">
      <c r="B115" s="252"/>
      <c r="C115" s="256"/>
      <c r="E115" s="257"/>
      <c r="F115" s="297"/>
      <c r="G115" s="196"/>
      <c r="H115" s="298"/>
      <c r="I115" s="240"/>
      <c r="J115" s="299"/>
      <c r="K115" s="212">
        <f>IF(H115="B",$K$11,IF(H115="C",$K$12,0))</f>
        <v>0</v>
      </c>
      <c r="L115" s="261"/>
      <c r="M115" s="243">
        <f>IF(L115="ja",K115,0)</f>
        <v>0</v>
      </c>
      <c r="N115" s="262"/>
      <c r="O115" s="254"/>
    </row>
    <row r="116" spans="2:15" s="215" customFormat="1">
      <c r="B116" s="252"/>
      <c r="C116" s="285" t="s">
        <v>648</v>
      </c>
      <c r="D116" s="236"/>
      <c r="E116" s="286"/>
      <c r="F116" s="287" t="s">
        <v>186</v>
      </c>
      <c r="G116" s="196"/>
      <c r="H116" s="288"/>
      <c r="I116" s="198"/>
      <c r="J116" s="289"/>
      <c r="K116" s="212">
        <f>IF(H116="B",$K$11,IF(H116="C",$K$12,0))</f>
        <v>0</v>
      </c>
      <c r="L116" s="288"/>
      <c r="M116" s="243">
        <f>IF(L116="ja",K116,0)</f>
        <v>0</v>
      </c>
      <c r="N116" s="290"/>
      <c r="O116" s="254"/>
    </row>
    <row r="117" spans="2:15" s="215" customFormat="1" ht="31.5">
      <c r="B117" s="252"/>
      <c r="C117" s="245" t="s">
        <v>649</v>
      </c>
      <c r="D117" s="196"/>
      <c r="E117" s="300"/>
      <c r="F117" s="296" t="s">
        <v>417</v>
      </c>
      <c r="G117" s="196"/>
      <c r="H117" s="293" t="s">
        <v>46</v>
      </c>
      <c r="I117" s="240"/>
      <c r="J117" s="294" t="s">
        <v>195</v>
      </c>
      <c r="K117" s="212">
        <f t="shared" ref="K117" si="51">IF(H117="B",$K$11,IF(H117="C",$K$12,0))</f>
        <v>0</v>
      </c>
      <c r="L117" s="66"/>
      <c r="M117" s="243"/>
      <c r="N117" s="77"/>
      <c r="O117" s="254"/>
    </row>
    <row r="118" spans="2:15" s="215" customFormat="1" ht="31.5">
      <c r="B118" s="252"/>
      <c r="C118" s="245" t="s">
        <v>650</v>
      </c>
      <c r="D118" s="196"/>
      <c r="E118" s="300"/>
      <c r="F118" s="296" t="s">
        <v>424</v>
      </c>
      <c r="G118" s="196"/>
      <c r="H118" s="293" t="s">
        <v>46</v>
      </c>
      <c r="I118" s="240"/>
      <c r="J118" s="294" t="s">
        <v>195</v>
      </c>
      <c r="K118" s="212"/>
      <c r="L118" s="66"/>
      <c r="M118" s="243"/>
      <c r="N118" s="77"/>
      <c r="O118" s="254"/>
    </row>
    <row r="119" spans="2:15" s="215" customFormat="1" ht="31.5">
      <c r="B119" s="252"/>
      <c r="C119" s="245" t="s">
        <v>651</v>
      </c>
      <c r="D119" s="196"/>
      <c r="E119" s="300"/>
      <c r="F119" s="296" t="s">
        <v>425</v>
      </c>
      <c r="G119" s="196"/>
      <c r="H119" s="293" t="s">
        <v>156</v>
      </c>
      <c r="I119" s="240"/>
      <c r="J119" s="294" t="s">
        <v>1344</v>
      </c>
      <c r="K119" s="212">
        <f>IF(H118="B",$K$11,0)</f>
        <v>0</v>
      </c>
      <c r="L119" s="66"/>
      <c r="M119" s="243" t="str">
        <f>IF(H119="B",IF(L119="ja",$K$11,IF(L119="nein",$K$12,"")),"")</f>
        <v/>
      </c>
      <c r="N119" s="77"/>
      <c r="O119" s="254"/>
    </row>
    <row r="120" spans="2:15" s="215" customFormat="1" ht="31.5">
      <c r="B120" s="252"/>
      <c r="C120" s="245" t="s">
        <v>652</v>
      </c>
      <c r="D120" s="196"/>
      <c r="E120" s="300"/>
      <c r="F120" s="296" t="s">
        <v>418</v>
      </c>
      <c r="G120" s="196"/>
      <c r="H120" s="293" t="s">
        <v>46</v>
      </c>
      <c r="I120" s="240"/>
      <c r="J120" s="294" t="s">
        <v>195</v>
      </c>
      <c r="K120" s="212"/>
      <c r="L120" s="66"/>
      <c r="M120" s="243"/>
      <c r="N120" s="77"/>
      <c r="O120" s="254"/>
    </row>
    <row r="121" spans="2:15" s="215" customFormat="1" ht="31.5">
      <c r="B121" s="252"/>
      <c r="C121" s="245" t="s">
        <v>653</v>
      </c>
      <c r="D121" s="196"/>
      <c r="E121" s="300"/>
      <c r="F121" s="296" t="s">
        <v>419</v>
      </c>
      <c r="G121" s="196"/>
      <c r="H121" s="293" t="s">
        <v>156</v>
      </c>
      <c r="I121" s="240"/>
      <c r="J121" s="294" t="s">
        <v>1344</v>
      </c>
      <c r="K121" s="212">
        <f t="shared" ref="K121:K122" si="52">IF(H120="B",$K$11,0)</f>
        <v>0</v>
      </c>
      <c r="L121" s="66"/>
      <c r="M121" s="243" t="str">
        <f t="shared" ref="M121:M122" si="53">IF(H121="B",IF(L121="ja",$K$11,IF(L121="nein",$K$12,"")),"")</f>
        <v/>
      </c>
      <c r="N121" s="77"/>
      <c r="O121" s="254"/>
    </row>
    <row r="122" spans="2:15" s="215" customFormat="1" ht="31.5">
      <c r="B122" s="252"/>
      <c r="C122" s="245" t="s">
        <v>654</v>
      </c>
      <c r="D122" s="196"/>
      <c r="E122" s="300"/>
      <c r="F122" s="296" t="s">
        <v>420</v>
      </c>
      <c r="G122" s="196"/>
      <c r="H122" s="293" t="s">
        <v>156</v>
      </c>
      <c r="I122" s="240"/>
      <c r="J122" s="294" t="s">
        <v>1344</v>
      </c>
      <c r="K122" s="212">
        <f t="shared" si="52"/>
        <v>5</v>
      </c>
      <c r="L122" s="66"/>
      <c r="M122" s="243" t="str">
        <f t="shared" si="53"/>
        <v/>
      </c>
      <c r="N122" s="77"/>
      <c r="O122" s="254"/>
    </row>
    <row r="123" spans="2:15" s="215" customFormat="1" ht="31.5">
      <c r="B123" s="252"/>
      <c r="C123" s="245" t="s">
        <v>655</v>
      </c>
      <c r="D123" s="196"/>
      <c r="E123" s="300"/>
      <c r="F123" s="296" t="s">
        <v>421</v>
      </c>
      <c r="G123" s="196"/>
      <c r="H123" s="293" t="s">
        <v>156</v>
      </c>
      <c r="I123" s="240"/>
      <c r="J123" s="294" t="s">
        <v>1347</v>
      </c>
      <c r="K123" s="212">
        <f t="shared" ref="K123:K124" si="54">IF(H123="B",$K$10,0)</f>
        <v>10</v>
      </c>
      <c r="L123" s="66"/>
      <c r="M123" s="243" t="str">
        <f t="shared" ref="M123:M124" si="55">IF(H123="B",IF(L123="ja",$K$10,IF(L123="nein",$K$12,"")),"")</f>
        <v/>
      </c>
      <c r="N123" s="77"/>
      <c r="O123" s="254"/>
    </row>
    <row r="124" spans="2:15" s="215" customFormat="1" ht="31.5">
      <c r="B124" s="252"/>
      <c r="C124" s="245" t="s">
        <v>656</v>
      </c>
      <c r="D124" s="196"/>
      <c r="E124" s="300"/>
      <c r="F124" s="296" t="s">
        <v>422</v>
      </c>
      <c r="G124" s="196"/>
      <c r="H124" s="293" t="s">
        <v>156</v>
      </c>
      <c r="I124" s="240"/>
      <c r="J124" s="294" t="s">
        <v>1347</v>
      </c>
      <c r="K124" s="212">
        <f t="shared" si="54"/>
        <v>10</v>
      </c>
      <c r="L124" s="66"/>
      <c r="M124" s="243" t="str">
        <f t="shared" si="55"/>
        <v/>
      </c>
      <c r="N124" s="77"/>
      <c r="O124" s="254"/>
    </row>
    <row r="125" spans="2:15" s="215" customFormat="1" ht="47.25">
      <c r="B125" s="252"/>
      <c r="C125" s="245" t="s">
        <v>657</v>
      </c>
      <c r="D125" s="196"/>
      <c r="E125" s="300"/>
      <c r="F125" s="296" t="s">
        <v>401</v>
      </c>
      <c r="G125" s="196"/>
      <c r="H125" s="293" t="s">
        <v>156</v>
      </c>
      <c r="I125" s="240"/>
      <c r="J125" s="250" t="s">
        <v>1346</v>
      </c>
      <c r="K125" s="212">
        <f t="shared" ref="K125:K126" si="56">IF(H124="B",$K$11,0)</f>
        <v>5</v>
      </c>
      <c r="L125" s="276"/>
      <c r="M125" s="243"/>
      <c r="N125" s="54"/>
      <c r="O125" s="254"/>
    </row>
    <row r="126" spans="2:15" s="215" customFormat="1" ht="47.25">
      <c r="B126" s="252"/>
      <c r="C126" s="245" t="s">
        <v>658</v>
      </c>
      <c r="D126" s="196"/>
      <c r="E126" s="300"/>
      <c r="F126" s="296" t="s">
        <v>402</v>
      </c>
      <c r="G126" s="196"/>
      <c r="H126" s="293" t="s">
        <v>156</v>
      </c>
      <c r="I126" s="240"/>
      <c r="J126" s="250" t="s">
        <v>1346</v>
      </c>
      <c r="K126" s="212">
        <f t="shared" si="56"/>
        <v>5</v>
      </c>
      <c r="L126" s="276"/>
      <c r="M126" s="243"/>
      <c r="N126" s="81"/>
      <c r="O126" s="254"/>
    </row>
    <row r="127" spans="2:15" s="215" customFormat="1" ht="31.5">
      <c r="B127" s="252"/>
      <c r="C127" s="245" t="s">
        <v>659</v>
      </c>
      <c r="D127" s="196"/>
      <c r="E127" s="300"/>
      <c r="F127" s="296" t="s">
        <v>404</v>
      </c>
      <c r="G127" s="196"/>
      <c r="H127" s="293" t="s">
        <v>46</v>
      </c>
      <c r="I127" s="240"/>
      <c r="J127" s="294" t="s">
        <v>195</v>
      </c>
      <c r="K127" s="212">
        <f t="shared" ref="K127" si="57">IF(H127="B",$K$11,IF(H127="C",$K$12,0))</f>
        <v>0</v>
      </c>
      <c r="L127" s="66"/>
      <c r="M127" s="243"/>
      <c r="N127" s="54"/>
      <c r="O127" s="254"/>
    </row>
    <row r="128" spans="2:15" s="215" customFormat="1" ht="47.25">
      <c r="B128" s="252"/>
      <c r="C128" s="245" t="s">
        <v>660</v>
      </c>
      <c r="D128" s="196"/>
      <c r="E128" s="300"/>
      <c r="F128" s="296" t="s">
        <v>403</v>
      </c>
      <c r="G128" s="196"/>
      <c r="H128" s="293" t="s">
        <v>156</v>
      </c>
      <c r="I128" s="240"/>
      <c r="J128" s="250" t="s">
        <v>1346</v>
      </c>
      <c r="K128" s="212">
        <f>IF(H127="B",$K$11,0)</f>
        <v>0</v>
      </c>
      <c r="L128" s="276"/>
      <c r="M128" s="243"/>
      <c r="N128" s="81"/>
      <c r="O128" s="254"/>
    </row>
    <row r="129" spans="2:15" s="215" customFormat="1" ht="31.5">
      <c r="B129" s="252"/>
      <c r="C129" s="245" t="s">
        <v>661</v>
      </c>
      <c r="D129" s="196"/>
      <c r="E129" s="300"/>
      <c r="F129" s="296" t="s">
        <v>375</v>
      </c>
      <c r="G129" s="196"/>
      <c r="H129" s="293" t="s">
        <v>46</v>
      </c>
      <c r="I129" s="240"/>
      <c r="J129" s="294" t="s">
        <v>195</v>
      </c>
      <c r="K129" s="212">
        <f t="shared" ref="K129:K133" si="58">IF(H129="B",$K$11,IF(H129="C",$K$12,0))</f>
        <v>0</v>
      </c>
      <c r="L129" s="66"/>
      <c r="M129" s="243"/>
      <c r="N129" s="77"/>
      <c r="O129" s="254"/>
    </row>
    <row r="130" spans="2:15" s="215" customFormat="1" ht="31.5">
      <c r="B130" s="252"/>
      <c r="C130" s="245" t="s">
        <v>662</v>
      </c>
      <c r="D130" s="196"/>
      <c r="E130" s="300"/>
      <c r="F130" s="296" t="s">
        <v>376</v>
      </c>
      <c r="G130" s="196"/>
      <c r="H130" s="293" t="s">
        <v>46</v>
      </c>
      <c r="I130" s="240"/>
      <c r="J130" s="294" t="s">
        <v>195</v>
      </c>
      <c r="K130" s="212">
        <f t="shared" si="58"/>
        <v>0</v>
      </c>
      <c r="L130" s="66"/>
      <c r="M130" s="243"/>
      <c r="N130" s="77"/>
      <c r="O130" s="254"/>
    </row>
    <row r="131" spans="2:15" s="215" customFormat="1" ht="31.5">
      <c r="B131" s="252"/>
      <c r="C131" s="245" t="s">
        <v>663</v>
      </c>
      <c r="D131" s="196"/>
      <c r="E131" s="300"/>
      <c r="F131" s="296" t="s">
        <v>377</v>
      </c>
      <c r="G131" s="196"/>
      <c r="H131" s="293" t="s">
        <v>46</v>
      </c>
      <c r="I131" s="240"/>
      <c r="J131" s="294" t="s">
        <v>195</v>
      </c>
      <c r="K131" s="212">
        <f t="shared" si="58"/>
        <v>0</v>
      </c>
      <c r="L131" s="66"/>
      <c r="M131" s="243"/>
      <c r="N131" s="77"/>
      <c r="O131" s="254"/>
    </row>
    <row r="132" spans="2:15" s="215" customFormat="1" ht="31.5">
      <c r="B132" s="252"/>
      <c r="C132" s="245" t="s">
        <v>664</v>
      </c>
      <c r="D132" s="196"/>
      <c r="E132" s="300"/>
      <c r="F132" s="296" t="s">
        <v>378</v>
      </c>
      <c r="G132" s="196"/>
      <c r="H132" s="293" t="s">
        <v>46</v>
      </c>
      <c r="I132" s="240"/>
      <c r="J132" s="294" t="s">
        <v>195</v>
      </c>
      <c r="K132" s="212">
        <f t="shared" si="58"/>
        <v>0</v>
      </c>
      <c r="L132" s="66"/>
      <c r="M132" s="243"/>
      <c r="N132" s="77"/>
      <c r="O132" s="254"/>
    </row>
    <row r="133" spans="2:15" s="215" customFormat="1" ht="31.5">
      <c r="B133" s="252"/>
      <c r="C133" s="245" t="s">
        <v>665</v>
      </c>
      <c r="D133" s="196"/>
      <c r="E133" s="300"/>
      <c r="F133" s="296" t="s">
        <v>379</v>
      </c>
      <c r="G133" s="196"/>
      <c r="H133" s="293" t="s">
        <v>46</v>
      </c>
      <c r="I133" s="240"/>
      <c r="J133" s="294" t="s">
        <v>195</v>
      </c>
      <c r="K133" s="212">
        <f t="shared" si="58"/>
        <v>0</v>
      </c>
      <c r="L133" s="66"/>
      <c r="M133" s="243"/>
      <c r="N133" s="77"/>
      <c r="O133" s="254"/>
    </row>
    <row r="134" spans="2:15" s="215" customFormat="1" ht="47.25">
      <c r="B134" s="252"/>
      <c r="C134" s="245" t="s">
        <v>666</v>
      </c>
      <c r="D134" s="196"/>
      <c r="E134" s="300"/>
      <c r="F134" s="296" t="s">
        <v>391</v>
      </c>
      <c r="G134" s="196"/>
      <c r="H134" s="293" t="s">
        <v>156</v>
      </c>
      <c r="I134" s="240"/>
      <c r="J134" s="294" t="s">
        <v>1344</v>
      </c>
      <c r="K134" s="212">
        <f t="shared" ref="K134:K141" si="59">IF(H133="B",$K$11,0)</f>
        <v>0</v>
      </c>
      <c r="L134" s="66"/>
      <c r="M134" s="243" t="str">
        <f t="shared" ref="M134:M135" si="60">IF(H134="B",IF(L134="ja",$K$11,IF(L134="nein",$K$12,"")),"")</f>
        <v/>
      </c>
      <c r="N134" s="54"/>
      <c r="O134" s="254"/>
    </row>
    <row r="135" spans="2:15" s="215" customFormat="1" ht="31.5">
      <c r="B135" s="252"/>
      <c r="C135" s="245" t="s">
        <v>667</v>
      </c>
      <c r="D135" s="196"/>
      <c r="E135" s="300"/>
      <c r="F135" s="296" t="s">
        <v>392</v>
      </c>
      <c r="G135" s="196"/>
      <c r="H135" s="293" t="s">
        <v>156</v>
      </c>
      <c r="I135" s="240"/>
      <c r="J135" s="294" t="s">
        <v>1344</v>
      </c>
      <c r="K135" s="212">
        <f t="shared" si="59"/>
        <v>5</v>
      </c>
      <c r="L135" s="66"/>
      <c r="M135" s="243" t="str">
        <f t="shared" si="60"/>
        <v/>
      </c>
      <c r="N135" s="54"/>
      <c r="O135" s="254"/>
    </row>
    <row r="136" spans="2:15" s="215" customFormat="1" ht="47.25">
      <c r="B136" s="252"/>
      <c r="C136" s="245" t="s">
        <v>668</v>
      </c>
      <c r="D136" s="196"/>
      <c r="E136" s="300"/>
      <c r="F136" s="296" t="s">
        <v>393</v>
      </c>
      <c r="G136" s="196"/>
      <c r="H136" s="293" t="s">
        <v>156</v>
      </c>
      <c r="I136" s="240"/>
      <c r="J136" s="250" t="s">
        <v>1345</v>
      </c>
      <c r="K136" s="212">
        <f t="shared" si="59"/>
        <v>5</v>
      </c>
      <c r="L136" s="276"/>
      <c r="M136" s="243"/>
      <c r="N136" s="54"/>
      <c r="O136" s="254"/>
    </row>
    <row r="137" spans="2:15" s="215" customFormat="1" ht="47.25">
      <c r="B137" s="252"/>
      <c r="C137" s="245" t="s">
        <v>669</v>
      </c>
      <c r="D137" s="196"/>
      <c r="E137" s="300"/>
      <c r="F137" s="296" t="s">
        <v>394</v>
      </c>
      <c r="G137" s="196"/>
      <c r="H137" s="293" t="s">
        <v>156</v>
      </c>
      <c r="I137" s="240"/>
      <c r="J137" s="250" t="s">
        <v>1345</v>
      </c>
      <c r="K137" s="212">
        <f t="shared" si="59"/>
        <v>5</v>
      </c>
      <c r="L137" s="276"/>
      <c r="M137" s="243"/>
      <c r="N137" s="54"/>
      <c r="O137" s="254"/>
    </row>
    <row r="138" spans="2:15" s="215" customFormat="1" ht="47.25">
      <c r="B138" s="252"/>
      <c r="C138" s="245" t="s">
        <v>670</v>
      </c>
      <c r="D138" s="196"/>
      <c r="E138" s="300"/>
      <c r="F138" s="296" t="s">
        <v>395</v>
      </c>
      <c r="G138" s="196"/>
      <c r="H138" s="293" t="s">
        <v>156</v>
      </c>
      <c r="I138" s="240"/>
      <c r="J138" s="250" t="s">
        <v>1345</v>
      </c>
      <c r="K138" s="212">
        <f t="shared" si="59"/>
        <v>5</v>
      </c>
      <c r="L138" s="276"/>
      <c r="M138" s="243"/>
      <c r="N138" s="54"/>
      <c r="O138" s="254"/>
    </row>
    <row r="139" spans="2:15" s="215" customFormat="1" ht="47.25">
      <c r="B139" s="252"/>
      <c r="C139" s="245" t="s">
        <v>671</v>
      </c>
      <c r="D139" s="196"/>
      <c r="E139" s="300"/>
      <c r="F139" s="296" t="s">
        <v>396</v>
      </c>
      <c r="G139" s="196"/>
      <c r="H139" s="293" t="s">
        <v>156</v>
      </c>
      <c r="I139" s="240"/>
      <c r="J139" s="250" t="s">
        <v>1345</v>
      </c>
      <c r="K139" s="212">
        <f t="shared" si="59"/>
        <v>5</v>
      </c>
      <c r="L139" s="276"/>
      <c r="M139" s="243"/>
      <c r="N139" s="54"/>
      <c r="O139" s="254"/>
    </row>
    <row r="140" spans="2:15" s="215" customFormat="1" ht="47.25">
      <c r="B140" s="252"/>
      <c r="C140" s="245" t="s">
        <v>672</v>
      </c>
      <c r="D140" s="196"/>
      <c r="E140" s="300"/>
      <c r="F140" s="296" t="s">
        <v>397</v>
      </c>
      <c r="G140" s="196"/>
      <c r="H140" s="293" t="s">
        <v>156</v>
      </c>
      <c r="I140" s="240"/>
      <c r="J140" s="250" t="s">
        <v>1345</v>
      </c>
      <c r="K140" s="212">
        <f t="shared" si="59"/>
        <v>5</v>
      </c>
      <c r="L140" s="276"/>
      <c r="M140" s="243"/>
      <c r="N140" s="54"/>
      <c r="O140" s="254"/>
    </row>
    <row r="141" spans="2:15" s="215" customFormat="1" ht="47.25">
      <c r="B141" s="252"/>
      <c r="C141" s="245" t="s">
        <v>673</v>
      </c>
      <c r="D141" s="196"/>
      <c r="E141" s="300"/>
      <c r="F141" s="296" t="s">
        <v>398</v>
      </c>
      <c r="G141" s="196"/>
      <c r="H141" s="293" t="s">
        <v>156</v>
      </c>
      <c r="I141" s="240"/>
      <c r="J141" s="250" t="s">
        <v>1345</v>
      </c>
      <c r="K141" s="212">
        <f t="shared" si="59"/>
        <v>5</v>
      </c>
      <c r="L141" s="276"/>
      <c r="M141" s="243"/>
      <c r="N141" s="54"/>
      <c r="O141" s="254"/>
    </row>
    <row r="142" spans="2:15" s="215" customFormat="1" ht="31.5">
      <c r="B142" s="252"/>
      <c r="C142" s="245" t="s">
        <v>674</v>
      </c>
      <c r="D142" s="196"/>
      <c r="E142" s="300"/>
      <c r="F142" s="296" t="s">
        <v>399</v>
      </c>
      <c r="G142" s="196"/>
      <c r="H142" s="293" t="s">
        <v>156</v>
      </c>
      <c r="I142" s="240"/>
      <c r="J142" s="294" t="s">
        <v>1347</v>
      </c>
      <c r="K142" s="212">
        <f t="shared" ref="K142:K143" si="61">IF(H142="B",$K$10,0)</f>
        <v>10</v>
      </c>
      <c r="L142" s="66"/>
      <c r="M142" s="243" t="str">
        <f>IF(H142="B",IF(L142="ja",$K$10,IF(L142="nein",$K$12,"")),"")</f>
        <v/>
      </c>
      <c r="N142" s="54"/>
      <c r="O142" s="254"/>
    </row>
    <row r="143" spans="2:15" s="215" customFormat="1" ht="47.25">
      <c r="B143" s="252"/>
      <c r="C143" s="245" t="s">
        <v>675</v>
      </c>
      <c r="D143" s="196"/>
      <c r="E143" s="300"/>
      <c r="F143" s="296" t="s">
        <v>400</v>
      </c>
      <c r="G143" s="196"/>
      <c r="H143" s="293" t="s">
        <v>156</v>
      </c>
      <c r="I143" s="240"/>
      <c r="J143" s="250" t="s">
        <v>1349</v>
      </c>
      <c r="K143" s="212">
        <f t="shared" si="61"/>
        <v>10</v>
      </c>
      <c r="L143" s="276"/>
      <c r="M143" s="243"/>
      <c r="N143" s="81"/>
      <c r="O143" s="254"/>
    </row>
    <row r="144" spans="2:15" s="215" customFormat="1" ht="47.25">
      <c r="B144" s="252"/>
      <c r="C144" s="245" t="s">
        <v>676</v>
      </c>
      <c r="D144" s="196"/>
      <c r="E144" s="300"/>
      <c r="F144" s="296" t="s">
        <v>407</v>
      </c>
      <c r="G144" s="196"/>
      <c r="H144" s="293" t="s">
        <v>156</v>
      </c>
      <c r="I144" s="240"/>
      <c r="J144" s="250" t="s">
        <v>1346</v>
      </c>
      <c r="K144" s="212">
        <f>IF(H143="B",$K$11,0)</f>
        <v>5</v>
      </c>
      <c r="L144" s="276"/>
      <c r="M144" s="243"/>
      <c r="N144" s="54"/>
      <c r="O144" s="254"/>
    </row>
    <row r="145" spans="2:15" s="215" customFormat="1" ht="47.25">
      <c r="B145" s="252"/>
      <c r="C145" s="245" t="s">
        <v>677</v>
      </c>
      <c r="D145" s="196"/>
      <c r="E145" s="300"/>
      <c r="F145" s="296" t="s">
        <v>405</v>
      </c>
      <c r="G145" s="196"/>
      <c r="H145" s="293" t="s">
        <v>156</v>
      </c>
      <c r="I145" s="240"/>
      <c r="J145" s="250" t="s">
        <v>1348</v>
      </c>
      <c r="K145" s="212">
        <f>IF(H145="B",$K$10,0)</f>
        <v>10</v>
      </c>
      <c r="L145" s="276"/>
      <c r="M145" s="243"/>
      <c r="N145" s="54"/>
      <c r="O145" s="254"/>
    </row>
    <row r="146" spans="2:15" s="215" customFormat="1" ht="47.25">
      <c r="B146" s="252"/>
      <c r="C146" s="245" t="s">
        <v>678</v>
      </c>
      <c r="D146" s="196"/>
      <c r="E146" s="300"/>
      <c r="F146" s="296" t="s">
        <v>406</v>
      </c>
      <c r="G146" s="196"/>
      <c r="H146" s="293" t="s">
        <v>156</v>
      </c>
      <c r="I146" s="240"/>
      <c r="J146" s="250" t="s">
        <v>1345</v>
      </c>
      <c r="K146" s="212">
        <f>IF(H145="B",$K$11,0)</f>
        <v>5</v>
      </c>
      <c r="L146" s="276"/>
      <c r="M146" s="243">
        <f>IF(L146="ja",K146,0)</f>
        <v>0</v>
      </c>
      <c r="N146" s="81"/>
      <c r="O146" s="254"/>
    </row>
    <row r="147" spans="2:15" s="215" customFormat="1">
      <c r="B147" s="252"/>
      <c r="C147" s="245" t="s">
        <v>679</v>
      </c>
      <c r="D147" s="196"/>
      <c r="E147" s="300"/>
      <c r="F147" s="296" t="s">
        <v>423</v>
      </c>
      <c r="G147" s="196"/>
      <c r="H147" s="248" t="s">
        <v>86</v>
      </c>
      <c r="I147" s="249"/>
      <c r="J147" s="275"/>
      <c r="K147" s="212"/>
      <c r="L147" s="276"/>
      <c r="M147" s="243"/>
      <c r="N147" s="54"/>
      <c r="O147" s="254"/>
    </row>
    <row r="148" spans="2:15" s="215" customFormat="1" ht="31.5">
      <c r="B148" s="252"/>
      <c r="C148" s="245" t="s">
        <v>680</v>
      </c>
      <c r="D148" s="196"/>
      <c r="E148" s="300"/>
      <c r="F148" s="296" t="s">
        <v>426</v>
      </c>
      <c r="G148" s="196"/>
      <c r="H148" s="293" t="s">
        <v>156</v>
      </c>
      <c r="I148" s="240"/>
      <c r="J148" s="294" t="s">
        <v>1344</v>
      </c>
      <c r="K148" s="212">
        <f>IF(H147="B",$K$11,0)</f>
        <v>0</v>
      </c>
      <c r="L148" s="66"/>
      <c r="M148" s="243" t="str">
        <f>IF(H148="B",IF(L148="ja",$K$11,IF(L148="nein",$K$12,"")),"")</f>
        <v/>
      </c>
      <c r="N148" s="54"/>
      <c r="O148" s="254"/>
    </row>
    <row r="149" spans="2:15" s="215" customFormat="1" ht="18.600000000000001" customHeight="1">
      <c r="B149" s="252"/>
      <c r="C149" s="256"/>
      <c r="E149" s="257"/>
      <c r="F149" s="297"/>
      <c r="G149" s="196"/>
      <c r="H149" s="298"/>
      <c r="I149" s="240"/>
      <c r="J149" s="299"/>
      <c r="K149" s="212">
        <f>IF(H149="B",$K$11,IF(H149="C",$K$12,0))</f>
        <v>0</v>
      </c>
      <c r="L149" s="261"/>
      <c r="M149" s="243">
        <f>IF(L149="ja",K149,0)</f>
        <v>0</v>
      </c>
      <c r="N149" s="262"/>
      <c r="O149" s="254"/>
    </row>
    <row r="150" spans="2:15" s="215" customFormat="1">
      <c r="B150" s="252"/>
      <c r="C150" s="285" t="s">
        <v>681</v>
      </c>
      <c r="D150" s="236"/>
      <c r="E150" s="286"/>
      <c r="F150" s="287" t="s">
        <v>429</v>
      </c>
      <c r="G150" s="196"/>
      <c r="H150" s="288"/>
      <c r="I150" s="198"/>
      <c r="J150" s="289"/>
      <c r="K150" s="212">
        <f>IF(H150="B",$K$11,IF(H150="C",$K$12,0))</f>
        <v>0</v>
      </c>
      <c r="L150" s="288"/>
      <c r="M150" s="243">
        <f>IF(L150="ja",K150,0)</f>
        <v>0</v>
      </c>
      <c r="N150" s="290"/>
      <c r="O150" s="254"/>
    </row>
    <row r="151" spans="2:15" s="215" customFormat="1" ht="31.9" customHeight="1">
      <c r="B151" s="252"/>
      <c r="C151" s="245" t="s">
        <v>682</v>
      </c>
      <c r="D151" s="196"/>
      <c r="E151" s="246"/>
      <c r="F151" s="296" t="s">
        <v>435</v>
      </c>
      <c r="H151" s="293" t="s">
        <v>46</v>
      </c>
      <c r="I151" s="240"/>
      <c r="J151" s="294" t="s">
        <v>195</v>
      </c>
      <c r="K151" s="212">
        <f t="shared" ref="K151:K157" si="62">IF(H151="B",$K$11,IF(H151="C",$K$12,0))</f>
        <v>0</v>
      </c>
      <c r="L151" s="66"/>
      <c r="M151" s="243"/>
      <c r="N151" s="77"/>
      <c r="O151" s="254"/>
    </row>
    <row r="152" spans="2:15" s="215" customFormat="1" ht="31.5">
      <c r="B152" s="252"/>
      <c r="C152" s="245" t="s">
        <v>683</v>
      </c>
      <c r="D152" s="196"/>
      <c r="E152" s="300"/>
      <c r="F152" s="296" t="s">
        <v>430</v>
      </c>
      <c r="G152" s="196"/>
      <c r="H152" s="293" t="s">
        <v>46</v>
      </c>
      <c r="I152" s="240"/>
      <c r="J152" s="294" t="s">
        <v>195</v>
      </c>
      <c r="K152" s="212">
        <f t="shared" si="62"/>
        <v>0</v>
      </c>
      <c r="L152" s="66"/>
      <c r="M152" s="243"/>
      <c r="N152" s="77"/>
      <c r="O152" s="254"/>
    </row>
    <row r="153" spans="2:15" s="215" customFormat="1" ht="31.5">
      <c r="B153" s="252"/>
      <c r="C153" s="245" t="s">
        <v>684</v>
      </c>
      <c r="D153" s="196"/>
      <c r="E153" s="300"/>
      <c r="F153" s="296" t="s">
        <v>453</v>
      </c>
      <c r="G153" s="196"/>
      <c r="H153" s="293" t="s">
        <v>46</v>
      </c>
      <c r="I153" s="240"/>
      <c r="J153" s="294" t="s">
        <v>195</v>
      </c>
      <c r="K153" s="212">
        <f t="shared" si="62"/>
        <v>0</v>
      </c>
      <c r="L153" s="66"/>
      <c r="M153" s="243"/>
      <c r="N153" s="77"/>
      <c r="O153" s="254"/>
    </row>
    <row r="154" spans="2:15" s="215" customFormat="1" ht="31.5">
      <c r="B154" s="252"/>
      <c r="C154" s="245" t="s">
        <v>685</v>
      </c>
      <c r="D154" s="196"/>
      <c r="E154" s="300"/>
      <c r="F154" s="296" t="s">
        <v>436</v>
      </c>
      <c r="G154" s="196"/>
      <c r="H154" s="293" t="s">
        <v>46</v>
      </c>
      <c r="I154" s="240"/>
      <c r="J154" s="294" t="s">
        <v>195</v>
      </c>
      <c r="K154" s="212">
        <f t="shared" si="62"/>
        <v>0</v>
      </c>
      <c r="L154" s="66"/>
      <c r="M154" s="243"/>
      <c r="N154" s="77"/>
      <c r="O154" s="254"/>
    </row>
    <row r="155" spans="2:15" s="215" customFormat="1" ht="31.5">
      <c r="B155" s="252"/>
      <c r="C155" s="245" t="s">
        <v>686</v>
      </c>
      <c r="D155" s="196"/>
      <c r="E155" s="300"/>
      <c r="F155" s="296" t="s">
        <v>450</v>
      </c>
      <c r="G155" s="196"/>
      <c r="H155" s="293" t="s">
        <v>46</v>
      </c>
      <c r="I155" s="240"/>
      <c r="J155" s="294" t="s">
        <v>195</v>
      </c>
      <c r="K155" s="212">
        <f t="shared" si="62"/>
        <v>0</v>
      </c>
      <c r="L155" s="66"/>
      <c r="M155" s="243"/>
      <c r="N155" s="77"/>
      <c r="O155" s="254"/>
    </row>
    <row r="156" spans="2:15" s="215" customFormat="1" ht="31.5">
      <c r="B156" s="252"/>
      <c r="C156" s="245" t="s">
        <v>687</v>
      </c>
      <c r="D156" s="196"/>
      <c r="E156" s="300"/>
      <c r="F156" s="296" t="s">
        <v>449</v>
      </c>
      <c r="G156" s="196"/>
      <c r="H156" s="293" t="s">
        <v>46</v>
      </c>
      <c r="I156" s="240"/>
      <c r="J156" s="294" t="s">
        <v>195</v>
      </c>
      <c r="K156" s="212">
        <f t="shared" si="62"/>
        <v>0</v>
      </c>
      <c r="L156" s="66"/>
      <c r="M156" s="243"/>
      <c r="N156" s="77"/>
      <c r="O156" s="254"/>
    </row>
    <row r="157" spans="2:15" s="215" customFormat="1" ht="31.5">
      <c r="B157" s="252"/>
      <c r="C157" s="245" t="s">
        <v>688</v>
      </c>
      <c r="D157" s="196"/>
      <c r="E157" s="300"/>
      <c r="F157" s="296" t="s">
        <v>454</v>
      </c>
      <c r="G157" s="196"/>
      <c r="H157" s="293" t="s">
        <v>46</v>
      </c>
      <c r="I157" s="240"/>
      <c r="J157" s="294" t="s">
        <v>195</v>
      </c>
      <c r="K157" s="212">
        <f t="shared" si="62"/>
        <v>0</v>
      </c>
      <c r="L157" s="66"/>
      <c r="M157" s="243"/>
      <c r="N157" s="77"/>
      <c r="O157" s="254"/>
    </row>
    <row r="158" spans="2:15" s="215" customFormat="1" ht="31.5">
      <c r="B158" s="252"/>
      <c r="C158" s="245" t="s">
        <v>689</v>
      </c>
      <c r="D158" s="196"/>
      <c r="E158" s="300"/>
      <c r="F158" s="296" t="s">
        <v>452</v>
      </c>
      <c r="G158" s="196"/>
      <c r="H158" s="293" t="s">
        <v>156</v>
      </c>
      <c r="I158" s="240"/>
      <c r="J158" s="294" t="s">
        <v>1344</v>
      </c>
      <c r="K158" s="212">
        <f t="shared" ref="K158:K164" si="63">IF(H157="B",$K$11,0)</f>
        <v>0</v>
      </c>
      <c r="L158" s="66"/>
      <c r="M158" s="243" t="str">
        <f t="shared" ref="M158:M160" si="64">IF(H158="B",IF(L158="ja",$K$11,IF(L158="nein",$K$12,"")),"")</f>
        <v/>
      </c>
      <c r="N158" s="77"/>
      <c r="O158" s="254"/>
    </row>
    <row r="159" spans="2:15" s="215" customFormat="1" ht="31.5">
      <c r="B159" s="252"/>
      <c r="C159" s="245" t="s">
        <v>690</v>
      </c>
      <c r="D159" s="196"/>
      <c r="E159" s="300"/>
      <c r="F159" s="296" t="s">
        <v>455</v>
      </c>
      <c r="G159" s="196"/>
      <c r="H159" s="293" t="s">
        <v>156</v>
      </c>
      <c r="I159" s="240"/>
      <c r="J159" s="294" t="s">
        <v>1344</v>
      </c>
      <c r="K159" s="212">
        <f t="shared" si="63"/>
        <v>5</v>
      </c>
      <c r="L159" s="66"/>
      <c r="M159" s="243" t="str">
        <f t="shared" si="64"/>
        <v/>
      </c>
      <c r="N159" s="77"/>
      <c r="O159" s="254"/>
    </row>
    <row r="160" spans="2:15" s="215" customFormat="1" ht="47.25">
      <c r="B160" s="252"/>
      <c r="C160" s="245" t="s">
        <v>691</v>
      </c>
      <c r="D160" s="196"/>
      <c r="E160" s="300"/>
      <c r="F160" s="296" t="s">
        <v>431</v>
      </c>
      <c r="G160" s="196"/>
      <c r="H160" s="293" t="s">
        <v>156</v>
      </c>
      <c r="I160" s="240"/>
      <c r="J160" s="294" t="s">
        <v>1344</v>
      </c>
      <c r="K160" s="212">
        <f t="shared" si="63"/>
        <v>5</v>
      </c>
      <c r="L160" s="66"/>
      <c r="M160" s="243" t="str">
        <f t="shared" si="64"/>
        <v/>
      </c>
      <c r="N160" s="77"/>
      <c r="O160" s="254"/>
    </row>
    <row r="161" spans="2:15" s="215" customFormat="1" ht="47.25">
      <c r="B161" s="252"/>
      <c r="C161" s="245" t="s">
        <v>692</v>
      </c>
      <c r="D161" s="196"/>
      <c r="E161" s="300"/>
      <c r="F161" s="296" t="s">
        <v>451</v>
      </c>
      <c r="G161" s="196"/>
      <c r="H161" s="293" t="s">
        <v>156</v>
      </c>
      <c r="I161" s="240"/>
      <c r="J161" s="250" t="s">
        <v>1345</v>
      </c>
      <c r="K161" s="212">
        <f t="shared" si="63"/>
        <v>5</v>
      </c>
      <c r="L161" s="276"/>
      <c r="M161" s="243"/>
      <c r="N161" s="77"/>
      <c r="O161" s="254"/>
    </row>
    <row r="162" spans="2:15" s="215" customFormat="1" ht="31.5">
      <c r="B162" s="252"/>
      <c r="C162" s="245" t="s">
        <v>693</v>
      </c>
      <c r="D162" s="196"/>
      <c r="E162" s="300"/>
      <c r="F162" s="296" t="s">
        <v>432</v>
      </c>
      <c r="G162" s="196"/>
      <c r="H162" s="293" t="s">
        <v>156</v>
      </c>
      <c r="I162" s="240"/>
      <c r="J162" s="294" t="s">
        <v>1344</v>
      </c>
      <c r="K162" s="212">
        <f t="shared" si="63"/>
        <v>5</v>
      </c>
      <c r="L162" s="66"/>
      <c r="M162" s="243" t="str">
        <f>IF(H162="B",IF(L162="ja",$K$11,IF(L162="nein",$K$12,"")),"")</f>
        <v/>
      </c>
      <c r="N162" s="77"/>
      <c r="O162" s="254"/>
    </row>
    <row r="163" spans="2:15" s="215" customFormat="1" ht="47.25">
      <c r="B163" s="252"/>
      <c r="C163" s="245" t="s">
        <v>694</v>
      </c>
      <c r="D163" s="196"/>
      <c r="E163" s="300"/>
      <c r="F163" s="296" t="s">
        <v>433</v>
      </c>
      <c r="G163" s="196"/>
      <c r="H163" s="293" t="s">
        <v>156</v>
      </c>
      <c r="I163" s="240"/>
      <c r="J163" s="250" t="s">
        <v>1346</v>
      </c>
      <c r="K163" s="212">
        <f t="shared" si="63"/>
        <v>5</v>
      </c>
      <c r="L163" s="276"/>
      <c r="M163" s="243"/>
      <c r="N163" s="77"/>
      <c r="O163" s="254"/>
    </row>
    <row r="164" spans="2:15" s="215" customFormat="1" ht="47.25">
      <c r="B164" s="252"/>
      <c r="C164" s="245" t="s">
        <v>695</v>
      </c>
      <c r="D164" s="196"/>
      <c r="E164" s="300"/>
      <c r="F164" s="296" t="s">
        <v>434</v>
      </c>
      <c r="G164" s="196"/>
      <c r="H164" s="293" t="s">
        <v>156</v>
      </c>
      <c r="I164" s="240"/>
      <c r="J164" s="250" t="s">
        <v>1346</v>
      </c>
      <c r="K164" s="212">
        <f t="shared" si="63"/>
        <v>5</v>
      </c>
      <c r="L164" s="276"/>
      <c r="M164" s="243"/>
      <c r="N164" s="77"/>
      <c r="O164" s="254"/>
    </row>
    <row r="165" spans="2:15" s="215" customFormat="1">
      <c r="B165" s="252"/>
      <c r="C165" s="245" t="s">
        <v>696</v>
      </c>
      <c r="D165" s="196"/>
      <c r="E165" s="300"/>
      <c r="F165" s="296" t="s">
        <v>437</v>
      </c>
      <c r="G165" s="196"/>
      <c r="H165" s="248" t="s">
        <v>86</v>
      </c>
      <c r="I165" s="249"/>
      <c r="J165" s="275"/>
      <c r="K165" s="212"/>
      <c r="L165" s="276"/>
      <c r="M165" s="243"/>
      <c r="N165" s="77"/>
      <c r="O165" s="254"/>
    </row>
    <row r="166" spans="2:15" s="215" customFormat="1">
      <c r="B166" s="252"/>
      <c r="C166" s="245" t="s">
        <v>697</v>
      </c>
      <c r="D166" s="196"/>
      <c r="E166" s="300"/>
      <c r="F166" s="296" t="s">
        <v>438</v>
      </c>
      <c r="G166" s="196"/>
      <c r="H166" s="248" t="s">
        <v>86</v>
      </c>
      <c r="I166" s="249"/>
      <c r="J166" s="275"/>
      <c r="K166" s="212"/>
      <c r="L166" s="276"/>
      <c r="M166" s="243"/>
      <c r="N166" s="77"/>
      <c r="O166" s="254"/>
    </row>
    <row r="167" spans="2:15" s="215" customFormat="1" ht="31.5">
      <c r="B167" s="252"/>
      <c r="C167" s="245" t="s">
        <v>698</v>
      </c>
      <c r="D167" s="196"/>
      <c r="E167" s="300"/>
      <c r="F167" s="296" t="s">
        <v>439</v>
      </c>
      <c r="G167" s="196"/>
      <c r="H167" s="293" t="s">
        <v>156</v>
      </c>
      <c r="I167" s="240"/>
      <c r="J167" s="294" t="s">
        <v>1344</v>
      </c>
      <c r="K167" s="212">
        <f t="shared" ref="K167:K176" si="65">IF(H166="B",$K$11,0)</f>
        <v>0</v>
      </c>
      <c r="L167" s="66"/>
      <c r="M167" s="243" t="str">
        <f>IF(H167="B",IF(L167="ja",$K$11,IF(L167="nein",$K$12,"")),"")</f>
        <v/>
      </c>
      <c r="N167" s="77"/>
      <c r="O167" s="254"/>
    </row>
    <row r="168" spans="2:15" s="215" customFormat="1" ht="47.25">
      <c r="B168" s="252"/>
      <c r="C168" s="245" t="s">
        <v>699</v>
      </c>
      <c r="D168" s="196"/>
      <c r="E168" s="300"/>
      <c r="F168" s="296" t="s">
        <v>440</v>
      </c>
      <c r="G168" s="196"/>
      <c r="H168" s="293" t="s">
        <v>156</v>
      </c>
      <c r="I168" s="240"/>
      <c r="J168" s="250" t="s">
        <v>1345</v>
      </c>
      <c r="K168" s="212">
        <f t="shared" si="65"/>
        <v>5</v>
      </c>
      <c r="L168" s="276"/>
      <c r="M168" s="243"/>
      <c r="N168" s="77"/>
      <c r="O168" s="254"/>
    </row>
    <row r="169" spans="2:15" s="215" customFormat="1" ht="31.5">
      <c r="B169" s="252"/>
      <c r="C169" s="245" t="s">
        <v>700</v>
      </c>
      <c r="D169" s="196"/>
      <c r="E169" s="300"/>
      <c r="F169" s="296" t="s">
        <v>441</v>
      </c>
      <c r="G169" s="196"/>
      <c r="H169" s="293" t="s">
        <v>156</v>
      </c>
      <c r="I169" s="240"/>
      <c r="J169" s="294" t="s">
        <v>1344</v>
      </c>
      <c r="K169" s="212">
        <f t="shared" si="65"/>
        <v>5</v>
      </c>
      <c r="L169" s="66"/>
      <c r="M169" s="243" t="str">
        <f t="shared" ref="M169:M176" si="66">IF(H169="B",IF(L169="ja",$K$11,IF(L169="nein",$K$12,"")),"")</f>
        <v/>
      </c>
      <c r="N169" s="77"/>
      <c r="O169" s="254"/>
    </row>
    <row r="170" spans="2:15" s="215" customFormat="1" ht="31.5">
      <c r="B170" s="252"/>
      <c r="C170" s="245" t="s">
        <v>701</v>
      </c>
      <c r="D170" s="196"/>
      <c r="E170" s="300"/>
      <c r="F170" s="296" t="s">
        <v>442</v>
      </c>
      <c r="G170" s="196"/>
      <c r="H170" s="293" t="s">
        <v>156</v>
      </c>
      <c r="I170" s="240"/>
      <c r="J170" s="294" t="s">
        <v>1344</v>
      </c>
      <c r="K170" s="212">
        <f t="shared" si="65"/>
        <v>5</v>
      </c>
      <c r="L170" s="66"/>
      <c r="M170" s="243" t="str">
        <f t="shared" si="66"/>
        <v/>
      </c>
      <c r="N170" s="77"/>
      <c r="O170" s="254"/>
    </row>
    <row r="171" spans="2:15" s="215" customFormat="1" ht="31.5">
      <c r="B171" s="252"/>
      <c r="C171" s="245" t="s">
        <v>702</v>
      </c>
      <c r="D171" s="196"/>
      <c r="E171" s="300"/>
      <c r="F171" s="296" t="s">
        <v>443</v>
      </c>
      <c r="G171" s="196"/>
      <c r="H171" s="293" t="s">
        <v>156</v>
      </c>
      <c r="I171" s="240"/>
      <c r="J171" s="294" t="s">
        <v>1344</v>
      </c>
      <c r="K171" s="212">
        <f t="shared" si="65"/>
        <v>5</v>
      </c>
      <c r="L171" s="66"/>
      <c r="M171" s="243" t="str">
        <f t="shared" si="66"/>
        <v/>
      </c>
      <c r="N171" s="77"/>
      <c r="O171" s="254"/>
    </row>
    <row r="172" spans="2:15" s="215" customFormat="1" ht="31.5">
      <c r="B172" s="252"/>
      <c r="C172" s="245" t="s">
        <v>703</v>
      </c>
      <c r="D172" s="196"/>
      <c r="E172" s="300"/>
      <c r="F172" s="296" t="s">
        <v>444</v>
      </c>
      <c r="G172" s="196"/>
      <c r="H172" s="293" t="s">
        <v>156</v>
      </c>
      <c r="I172" s="240"/>
      <c r="J172" s="294" t="s">
        <v>1344</v>
      </c>
      <c r="K172" s="212">
        <f t="shared" si="65"/>
        <v>5</v>
      </c>
      <c r="L172" s="66"/>
      <c r="M172" s="243" t="str">
        <f t="shared" si="66"/>
        <v/>
      </c>
      <c r="N172" s="77"/>
      <c r="O172" s="254"/>
    </row>
    <row r="173" spans="2:15" s="215" customFormat="1" ht="31.5">
      <c r="B173" s="252"/>
      <c r="C173" s="245" t="s">
        <v>704</v>
      </c>
      <c r="D173" s="196"/>
      <c r="E173" s="300"/>
      <c r="F173" s="296" t="s">
        <v>445</v>
      </c>
      <c r="G173" s="196"/>
      <c r="H173" s="293" t="s">
        <v>156</v>
      </c>
      <c r="I173" s="240"/>
      <c r="J173" s="294" t="s">
        <v>1344</v>
      </c>
      <c r="K173" s="212">
        <f t="shared" si="65"/>
        <v>5</v>
      </c>
      <c r="L173" s="66"/>
      <c r="M173" s="243" t="str">
        <f t="shared" si="66"/>
        <v/>
      </c>
      <c r="N173" s="77"/>
      <c r="O173" s="254"/>
    </row>
    <row r="174" spans="2:15" s="215" customFormat="1" ht="31.5">
      <c r="B174" s="252"/>
      <c r="C174" s="245" t="s">
        <v>705</v>
      </c>
      <c r="D174" s="196"/>
      <c r="E174" s="300"/>
      <c r="F174" s="296" t="s">
        <v>446</v>
      </c>
      <c r="G174" s="196"/>
      <c r="H174" s="293" t="s">
        <v>156</v>
      </c>
      <c r="I174" s="240"/>
      <c r="J174" s="294" t="s">
        <v>1344</v>
      </c>
      <c r="K174" s="212">
        <f t="shared" si="65"/>
        <v>5</v>
      </c>
      <c r="L174" s="66"/>
      <c r="M174" s="243" t="str">
        <f t="shared" si="66"/>
        <v/>
      </c>
      <c r="N174" s="77"/>
      <c r="O174" s="254"/>
    </row>
    <row r="175" spans="2:15" s="215" customFormat="1" ht="31.5">
      <c r="B175" s="252"/>
      <c r="C175" s="245" t="s">
        <v>706</v>
      </c>
      <c r="D175" s="196"/>
      <c r="E175" s="300"/>
      <c r="F175" s="296" t="s">
        <v>447</v>
      </c>
      <c r="G175" s="196"/>
      <c r="H175" s="293" t="s">
        <v>156</v>
      </c>
      <c r="I175" s="240"/>
      <c r="J175" s="294" t="s">
        <v>1344</v>
      </c>
      <c r="K175" s="212">
        <f t="shared" si="65"/>
        <v>5</v>
      </c>
      <c r="L175" s="66"/>
      <c r="M175" s="243" t="str">
        <f t="shared" si="66"/>
        <v/>
      </c>
      <c r="N175" s="77"/>
      <c r="O175" s="254"/>
    </row>
    <row r="176" spans="2:15" s="215" customFormat="1" ht="31.5">
      <c r="B176" s="252"/>
      <c r="C176" s="245" t="s">
        <v>707</v>
      </c>
      <c r="D176" s="196"/>
      <c r="E176" s="300"/>
      <c r="F176" s="296" t="s">
        <v>448</v>
      </c>
      <c r="G176" s="196"/>
      <c r="H176" s="293" t="s">
        <v>156</v>
      </c>
      <c r="I176" s="240"/>
      <c r="J176" s="294" t="s">
        <v>1344</v>
      </c>
      <c r="K176" s="212">
        <f t="shared" si="65"/>
        <v>5</v>
      </c>
      <c r="L176" s="66"/>
      <c r="M176" s="243" t="str">
        <f t="shared" si="66"/>
        <v/>
      </c>
      <c r="N176" s="77"/>
      <c r="O176" s="254"/>
    </row>
    <row r="177" spans="2:15" s="215" customFormat="1">
      <c r="B177" s="252"/>
      <c r="C177" s="256"/>
      <c r="E177" s="257"/>
      <c r="F177" s="297"/>
      <c r="G177" s="196"/>
      <c r="H177" s="298"/>
      <c r="I177" s="240"/>
      <c r="J177" s="299"/>
      <c r="K177" s="212">
        <f>IF(H177="B",$K$11,IF(H177="C",$K$12,0))</f>
        <v>0</v>
      </c>
      <c r="L177" s="261"/>
      <c r="M177" s="243">
        <f>IF(L177="ja",K177,0)</f>
        <v>0</v>
      </c>
      <c r="N177" s="262"/>
      <c r="O177" s="254"/>
    </row>
    <row r="178" spans="2:15" s="215" customFormat="1">
      <c r="B178" s="252"/>
      <c r="C178" s="285" t="s">
        <v>708</v>
      </c>
      <c r="D178" s="236"/>
      <c r="E178" s="286"/>
      <c r="F178" s="301" t="s">
        <v>427</v>
      </c>
      <c r="G178" s="196"/>
      <c r="H178" s="288"/>
      <c r="I178" s="198"/>
      <c r="J178" s="289"/>
      <c r="K178" s="212">
        <f>IF(H178="B",$K$11,IF(H178="C",$K$12,0))</f>
        <v>0</v>
      </c>
      <c r="L178" s="288"/>
      <c r="M178" s="243">
        <f>IF(L178="ja",K178,0)</f>
        <v>0</v>
      </c>
      <c r="N178" s="290"/>
      <c r="O178" s="254"/>
    </row>
    <row r="179" spans="2:15" s="215" customFormat="1" ht="56.25" customHeight="1">
      <c r="B179" s="252"/>
      <c r="C179" s="245" t="s">
        <v>709</v>
      </c>
      <c r="D179" s="196"/>
      <c r="E179" s="295"/>
      <c r="F179" s="296" t="s">
        <v>457</v>
      </c>
      <c r="G179" s="196"/>
      <c r="H179" s="293" t="s">
        <v>156</v>
      </c>
      <c r="I179" s="240"/>
      <c r="J179" s="294" t="s">
        <v>1344</v>
      </c>
      <c r="K179" s="212">
        <f t="shared" ref="K179:K180" si="67">IF(H178="B",$K$11,0)</f>
        <v>0</v>
      </c>
      <c r="L179" s="66"/>
      <c r="M179" s="243" t="str">
        <f t="shared" ref="M179:M180" si="68">IF(H179="B",IF(L179="ja",$K$11,IF(L179="nein",$K$12,"")),"")</f>
        <v/>
      </c>
      <c r="N179" s="54"/>
      <c r="O179" s="254"/>
    </row>
    <row r="180" spans="2:15" s="215" customFormat="1" ht="31.5">
      <c r="B180" s="252"/>
      <c r="C180" s="245" t="s">
        <v>710</v>
      </c>
      <c r="D180" s="196"/>
      <c r="E180" s="295"/>
      <c r="F180" s="296" t="s">
        <v>462</v>
      </c>
      <c r="G180" s="196"/>
      <c r="H180" s="293" t="s">
        <v>156</v>
      </c>
      <c r="I180" s="240"/>
      <c r="J180" s="294" t="s">
        <v>1344</v>
      </c>
      <c r="K180" s="212">
        <f t="shared" si="67"/>
        <v>5</v>
      </c>
      <c r="L180" s="66"/>
      <c r="M180" s="243" t="str">
        <f t="shared" si="68"/>
        <v/>
      </c>
      <c r="N180" s="54"/>
      <c r="O180" s="254"/>
    </row>
    <row r="181" spans="2:15" s="215" customFormat="1" ht="51.75" customHeight="1">
      <c r="B181" s="252"/>
      <c r="C181" s="245" t="s">
        <v>711</v>
      </c>
      <c r="D181" s="196"/>
      <c r="E181" s="295"/>
      <c r="F181" s="296" t="s">
        <v>458</v>
      </c>
      <c r="G181" s="196"/>
      <c r="H181" s="293" t="s">
        <v>156</v>
      </c>
      <c r="I181" s="240"/>
      <c r="J181" s="294" t="s">
        <v>1347</v>
      </c>
      <c r="K181" s="212">
        <f t="shared" ref="K181:K182" si="69">IF(H181="B",$K$10,0)</f>
        <v>10</v>
      </c>
      <c r="L181" s="66"/>
      <c r="M181" s="243" t="str">
        <f t="shared" ref="M181:M182" si="70">IF(H181="B",IF(L181="ja",$K$10,IF(L181="nein",$K$12,"")),"")</f>
        <v/>
      </c>
      <c r="N181" s="54"/>
      <c r="O181" s="254"/>
    </row>
    <row r="182" spans="2:15" s="215" customFormat="1" ht="31.5">
      <c r="B182" s="252"/>
      <c r="C182" s="245" t="s">
        <v>712</v>
      </c>
      <c r="D182" s="196"/>
      <c r="E182" s="295"/>
      <c r="F182" s="296" t="s">
        <v>459</v>
      </c>
      <c r="G182" s="196"/>
      <c r="H182" s="293" t="s">
        <v>156</v>
      </c>
      <c r="I182" s="240"/>
      <c r="J182" s="294" t="s">
        <v>1347</v>
      </c>
      <c r="K182" s="212">
        <f t="shared" si="69"/>
        <v>10</v>
      </c>
      <c r="L182" s="66"/>
      <c r="M182" s="243" t="str">
        <f t="shared" si="70"/>
        <v/>
      </c>
      <c r="N182" s="54"/>
      <c r="O182" s="254"/>
    </row>
    <row r="183" spans="2:15" s="215" customFormat="1" ht="31.5">
      <c r="B183" s="252"/>
      <c r="C183" s="245" t="s">
        <v>713</v>
      </c>
      <c r="D183" s="196"/>
      <c r="E183" s="295"/>
      <c r="F183" s="296" t="s">
        <v>460</v>
      </c>
      <c r="G183" s="196"/>
      <c r="H183" s="293" t="s">
        <v>156</v>
      </c>
      <c r="I183" s="240"/>
      <c r="J183" s="294" t="s">
        <v>1344</v>
      </c>
      <c r="K183" s="212">
        <f t="shared" ref="K183:K188" si="71">IF(H182="B",$K$11,0)</f>
        <v>5</v>
      </c>
      <c r="L183" s="66"/>
      <c r="M183" s="243" t="str">
        <f>IF(H183="B",IF(L183="ja",$K$11,IF(L183="nein",$K$12,"")),"")</f>
        <v/>
      </c>
      <c r="N183" s="54"/>
      <c r="O183" s="254"/>
    </row>
    <row r="184" spans="2:15" s="215" customFormat="1" ht="47.25">
      <c r="B184" s="252"/>
      <c r="C184" s="245" t="s">
        <v>714</v>
      </c>
      <c r="D184" s="196"/>
      <c r="E184" s="277"/>
      <c r="F184" s="305" t="s">
        <v>461</v>
      </c>
      <c r="H184" s="248" t="s">
        <v>156</v>
      </c>
      <c r="I184" s="249"/>
      <c r="J184" s="250" t="s">
        <v>1345</v>
      </c>
      <c r="K184" s="212">
        <f t="shared" si="71"/>
        <v>5</v>
      </c>
      <c r="L184" s="276"/>
      <c r="M184" s="243"/>
      <c r="N184" s="54"/>
      <c r="O184" s="254"/>
    </row>
    <row r="185" spans="2:15" s="215" customFormat="1" ht="31.5">
      <c r="B185" s="252"/>
      <c r="C185" s="245" t="s">
        <v>715</v>
      </c>
      <c r="D185" s="196"/>
      <c r="E185" s="295"/>
      <c r="F185" s="302" t="s">
        <v>463</v>
      </c>
      <c r="G185" s="196"/>
      <c r="H185" s="293" t="s">
        <v>156</v>
      </c>
      <c r="I185" s="240"/>
      <c r="J185" s="294" t="s">
        <v>1344</v>
      </c>
      <c r="K185" s="212">
        <f t="shared" si="71"/>
        <v>5</v>
      </c>
      <c r="L185" s="66"/>
      <c r="M185" s="243" t="str">
        <f t="shared" ref="M185:M188" si="72">IF(H185="B",IF(L185="ja",$K$11,IF(L185="nein",$K$12,"")),"")</f>
        <v/>
      </c>
      <c r="N185" s="54"/>
      <c r="O185" s="254"/>
    </row>
    <row r="186" spans="2:15" s="215" customFormat="1" ht="31.5">
      <c r="B186" s="252"/>
      <c r="C186" s="245" t="s">
        <v>716</v>
      </c>
      <c r="D186" s="196"/>
      <c r="E186" s="295"/>
      <c r="F186" s="296" t="s">
        <v>464</v>
      </c>
      <c r="G186" s="196"/>
      <c r="H186" s="293" t="s">
        <v>156</v>
      </c>
      <c r="I186" s="240"/>
      <c r="J186" s="294" t="s">
        <v>1344</v>
      </c>
      <c r="K186" s="212">
        <f t="shared" si="71"/>
        <v>5</v>
      </c>
      <c r="L186" s="66"/>
      <c r="M186" s="243" t="str">
        <f t="shared" si="72"/>
        <v/>
      </c>
      <c r="N186" s="54"/>
      <c r="O186" s="254"/>
    </row>
    <row r="187" spans="2:15" s="215" customFormat="1" ht="31.5">
      <c r="B187" s="252"/>
      <c r="C187" s="245" t="s">
        <v>717</v>
      </c>
      <c r="D187" s="196"/>
      <c r="E187" s="295"/>
      <c r="F187" s="296" t="s">
        <v>465</v>
      </c>
      <c r="G187" s="196"/>
      <c r="H187" s="293" t="s">
        <v>156</v>
      </c>
      <c r="I187" s="240"/>
      <c r="J187" s="294" t="s">
        <v>1344</v>
      </c>
      <c r="K187" s="212">
        <f t="shared" si="71"/>
        <v>5</v>
      </c>
      <c r="L187" s="66"/>
      <c r="M187" s="243" t="str">
        <f t="shared" si="72"/>
        <v/>
      </c>
      <c r="N187" s="54"/>
      <c r="O187" s="254"/>
    </row>
    <row r="188" spans="2:15" s="215" customFormat="1" ht="31.5">
      <c r="B188" s="252"/>
      <c r="C188" s="245" t="s">
        <v>718</v>
      </c>
      <c r="D188" s="196"/>
      <c r="E188" s="295"/>
      <c r="F188" s="296" t="s">
        <v>466</v>
      </c>
      <c r="G188" s="196"/>
      <c r="H188" s="293" t="s">
        <v>156</v>
      </c>
      <c r="I188" s="240"/>
      <c r="J188" s="294" t="s">
        <v>1344</v>
      </c>
      <c r="K188" s="212">
        <f t="shared" si="71"/>
        <v>5</v>
      </c>
      <c r="L188" s="66"/>
      <c r="M188" s="243" t="str">
        <f t="shared" si="72"/>
        <v/>
      </c>
      <c r="N188" s="54"/>
      <c r="O188" s="254"/>
    </row>
    <row r="189" spans="2:15" s="215" customFormat="1">
      <c r="B189" s="252"/>
      <c r="C189" s="245" t="s">
        <v>719</v>
      </c>
      <c r="D189" s="196"/>
      <c r="E189" s="295"/>
      <c r="F189" s="296" t="s">
        <v>467</v>
      </c>
      <c r="G189" s="196"/>
      <c r="H189" s="248" t="s">
        <v>86</v>
      </c>
      <c r="I189" s="249"/>
      <c r="J189" s="275"/>
      <c r="K189" s="212"/>
      <c r="L189" s="276"/>
      <c r="M189" s="243"/>
      <c r="N189" s="54"/>
      <c r="O189" s="254"/>
    </row>
    <row r="190" spans="2:15" s="215" customFormat="1">
      <c r="B190" s="252"/>
      <c r="C190" s="256"/>
      <c r="E190" s="257"/>
      <c r="F190" s="297"/>
      <c r="G190" s="196"/>
      <c r="H190" s="298"/>
      <c r="I190" s="240"/>
      <c r="J190" s="299"/>
      <c r="K190" s="212">
        <f>IF(H190="B",$K$11,IF(H190="C",$K$12,0))</f>
        <v>0</v>
      </c>
      <c r="L190" s="261"/>
      <c r="M190" s="243">
        <f>IF(L190="ja",K190,0)</f>
        <v>0</v>
      </c>
      <c r="N190" s="262"/>
      <c r="O190" s="254"/>
    </row>
    <row r="191" spans="2:15" s="215" customFormat="1">
      <c r="B191" s="252"/>
      <c r="C191" s="266" t="s">
        <v>368</v>
      </c>
      <c r="D191" s="236"/>
      <c r="E191" s="267"/>
      <c r="F191" s="268" t="s">
        <v>274</v>
      </c>
      <c r="H191" s="269"/>
      <c r="I191" s="249"/>
      <c r="J191" s="270"/>
      <c r="K191" s="212">
        <f t="shared" si="2"/>
        <v>0</v>
      </c>
      <c r="L191" s="271"/>
      <c r="M191" s="243">
        <f t="shared" si="0"/>
        <v>0</v>
      </c>
      <c r="N191" s="272"/>
      <c r="O191" s="254"/>
    </row>
    <row r="192" spans="2:15" s="215" customFormat="1" ht="31.5">
      <c r="B192" s="252"/>
      <c r="C192" s="245" t="s">
        <v>369</v>
      </c>
      <c r="D192" s="196"/>
      <c r="E192" s="273"/>
      <c r="F192" s="303" t="s">
        <v>275</v>
      </c>
      <c r="H192" s="248" t="s">
        <v>46</v>
      </c>
      <c r="I192" s="249"/>
      <c r="J192" s="250" t="s">
        <v>195</v>
      </c>
      <c r="K192" s="212">
        <f t="shared" si="2"/>
        <v>0</v>
      </c>
      <c r="L192" s="65"/>
      <c r="M192" s="243">
        <f t="shared" si="0"/>
        <v>0</v>
      </c>
      <c r="N192" s="54"/>
      <c r="O192" s="254"/>
    </row>
    <row r="193" spans="2:15" s="215" customFormat="1" ht="31.5">
      <c r="B193" s="252"/>
      <c r="C193" s="245" t="s">
        <v>720</v>
      </c>
      <c r="D193" s="196"/>
      <c r="E193" s="277"/>
      <c r="F193" s="304" t="s">
        <v>325</v>
      </c>
      <c r="H193" s="248" t="s">
        <v>46</v>
      </c>
      <c r="I193" s="249"/>
      <c r="J193" s="250" t="s">
        <v>195</v>
      </c>
      <c r="K193" s="212">
        <f t="shared" ref="K193" si="73">IF(H193="B",$K$11,IF(H193="C",$K$12,0))</f>
        <v>0</v>
      </c>
      <c r="L193" s="65"/>
      <c r="M193" s="243">
        <f t="shared" ref="M193" si="74">IF(L193="ja",K193,0)</f>
        <v>0</v>
      </c>
      <c r="N193" s="54"/>
      <c r="O193" s="254"/>
    </row>
    <row r="194" spans="2:15" s="215" customFormat="1" ht="31.5">
      <c r="B194" s="252"/>
      <c r="C194" s="245" t="s">
        <v>721</v>
      </c>
      <c r="D194" s="196"/>
      <c r="E194" s="277"/>
      <c r="F194" s="304" t="s">
        <v>328</v>
      </c>
      <c r="H194" s="248" t="s">
        <v>46</v>
      </c>
      <c r="I194" s="249"/>
      <c r="J194" s="250" t="s">
        <v>195</v>
      </c>
      <c r="K194" s="212"/>
      <c r="L194" s="65"/>
      <c r="M194" s="243"/>
      <c r="N194" s="54"/>
      <c r="O194" s="254"/>
    </row>
    <row r="195" spans="2:15" s="215" customFormat="1" ht="31.5">
      <c r="B195" s="252"/>
      <c r="C195" s="245" t="s">
        <v>722</v>
      </c>
      <c r="D195" s="196"/>
      <c r="E195" s="277"/>
      <c r="F195" s="304" t="s">
        <v>298</v>
      </c>
      <c r="H195" s="248" t="s">
        <v>156</v>
      </c>
      <c r="I195" s="249"/>
      <c r="J195" s="250" t="s">
        <v>1344</v>
      </c>
      <c r="K195" s="212">
        <f>IF(H194="B",$K$11,0)</f>
        <v>0</v>
      </c>
      <c r="L195" s="65"/>
      <c r="M195" s="243" t="str">
        <f>IF(H195="B",IF(L195="ja",$K$11,IF(L195="nein",$K$12,"")),"")</f>
        <v/>
      </c>
      <c r="N195" s="54"/>
      <c r="O195" s="254"/>
    </row>
    <row r="196" spans="2:15" s="215" customFormat="1" ht="31.5">
      <c r="B196" s="252"/>
      <c r="C196" s="245" t="s">
        <v>723</v>
      </c>
      <c r="D196" s="196"/>
      <c r="E196" s="277"/>
      <c r="F196" s="305" t="s">
        <v>327</v>
      </c>
      <c r="H196" s="248" t="s">
        <v>46</v>
      </c>
      <c r="I196" s="249"/>
      <c r="J196" s="250" t="s">
        <v>195</v>
      </c>
      <c r="K196" s="212">
        <f>IF(H196="B",$K$11,IF(H196="C",$K$12,0))</f>
        <v>0</v>
      </c>
      <c r="L196" s="66"/>
      <c r="M196" s="243">
        <f>IF(L196="ja",K196,0)</f>
        <v>0</v>
      </c>
      <c r="N196" s="54"/>
      <c r="O196" s="254"/>
    </row>
    <row r="197" spans="2:15" s="215" customFormat="1" ht="47.25">
      <c r="B197" s="252"/>
      <c r="C197" s="245" t="s">
        <v>724</v>
      </c>
      <c r="D197" s="196"/>
      <c r="E197" s="277"/>
      <c r="F197" s="305" t="s">
        <v>284</v>
      </c>
      <c r="H197" s="248" t="s">
        <v>156</v>
      </c>
      <c r="I197" s="249"/>
      <c r="J197" s="250" t="s">
        <v>1348</v>
      </c>
      <c r="K197" s="212">
        <f>IF(H197="B",$K$10,0)</f>
        <v>10</v>
      </c>
      <c r="L197" s="276"/>
      <c r="M197" s="243">
        <f>IF(L197="ja",K197,0)</f>
        <v>0</v>
      </c>
      <c r="N197" s="54"/>
      <c r="O197" s="254"/>
    </row>
    <row r="198" spans="2:15" s="215" customFormat="1" ht="31.5">
      <c r="B198" s="252"/>
      <c r="C198" s="245" t="s">
        <v>725</v>
      </c>
      <c r="D198" s="196"/>
      <c r="E198" s="277"/>
      <c r="F198" s="305" t="s">
        <v>332</v>
      </c>
      <c r="H198" s="248" t="s">
        <v>156</v>
      </c>
      <c r="I198" s="249"/>
      <c r="J198" s="250" t="s">
        <v>1344</v>
      </c>
      <c r="K198" s="212">
        <f t="shared" ref="K198:K201" si="75">IF(H197="B",$K$11,0)</f>
        <v>5</v>
      </c>
      <c r="L198" s="65"/>
      <c r="M198" s="243" t="str">
        <f t="shared" ref="M198:M201" si="76">IF(H198="B",IF(L198="ja",$K$11,IF(L198="nein",$K$12,"")),"")</f>
        <v/>
      </c>
      <c r="N198" s="54"/>
      <c r="O198" s="254"/>
    </row>
    <row r="199" spans="2:15" s="215" customFormat="1" ht="31.5">
      <c r="B199" s="252"/>
      <c r="C199" s="245" t="s">
        <v>726</v>
      </c>
      <c r="D199" s="196"/>
      <c r="E199" s="277"/>
      <c r="F199" s="305" t="s">
        <v>333</v>
      </c>
      <c r="H199" s="248" t="s">
        <v>156</v>
      </c>
      <c r="I199" s="249"/>
      <c r="J199" s="250" t="s">
        <v>1344</v>
      </c>
      <c r="K199" s="212">
        <f t="shared" si="75"/>
        <v>5</v>
      </c>
      <c r="L199" s="65"/>
      <c r="M199" s="243" t="str">
        <f t="shared" si="76"/>
        <v/>
      </c>
      <c r="N199" s="54"/>
      <c r="O199" s="254"/>
    </row>
    <row r="200" spans="2:15" s="215" customFormat="1" ht="31.5">
      <c r="B200" s="252"/>
      <c r="C200" s="245" t="s">
        <v>727</v>
      </c>
      <c r="D200" s="196"/>
      <c r="E200" s="277"/>
      <c r="F200" s="304" t="s">
        <v>299</v>
      </c>
      <c r="H200" s="248" t="s">
        <v>156</v>
      </c>
      <c r="I200" s="249"/>
      <c r="J200" s="250" t="s">
        <v>1344</v>
      </c>
      <c r="K200" s="212">
        <f t="shared" si="75"/>
        <v>5</v>
      </c>
      <c r="L200" s="65"/>
      <c r="M200" s="243" t="str">
        <f t="shared" si="76"/>
        <v/>
      </c>
      <c r="N200" s="54"/>
      <c r="O200" s="254"/>
    </row>
    <row r="201" spans="2:15" s="215" customFormat="1" ht="31.5">
      <c r="B201" s="252"/>
      <c r="C201" s="245" t="s">
        <v>728</v>
      </c>
      <c r="D201" s="196"/>
      <c r="E201" s="277"/>
      <c r="F201" s="304" t="s">
        <v>300</v>
      </c>
      <c r="H201" s="248" t="s">
        <v>156</v>
      </c>
      <c r="I201" s="249"/>
      <c r="J201" s="250" t="s">
        <v>1344</v>
      </c>
      <c r="K201" s="212">
        <f t="shared" si="75"/>
        <v>5</v>
      </c>
      <c r="L201" s="65"/>
      <c r="M201" s="243" t="str">
        <f t="shared" si="76"/>
        <v/>
      </c>
      <c r="N201" s="54"/>
      <c r="O201" s="254"/>
    </row>
    <row r="202" spans="2:15" s="215" customFormat="1" ht="47.25">
      <c r="B202" s="252"/>
      <c r="C202" s="245" t="s">
        <v>729</v>
      </c>
      <c r="D202" s="196"/>
      <c r="E202" s="277"/>
      <c r="F202" s="304" t="s">
        <v>303</v>
      </c>
      <c r="H202" s="248" t="s">
        <v>156</v>
      </c>
      <c r="I202" s="249"/>
      <c r="J202" s="250" t="s">
        <v>1349</v>
      </c>
      <c r="K202" s="212">
        <f t="shared" ref="K202:K207" si="77">IF(H202="B",$K$10,0)</f>
        <v>10</v>
      </c>
      <c r="L202" s="276"/>
      <c r="M202" s="243"/>
      <c r="N202" s="54"/>
      <c r="O202" s="254"/>
    </row>
    <row r="203" spans="2:15" s="215" customFormat="1" ht="31.5">
      <c r="B203" s="252"/>
      <c r="C203" s="245" t="s">
        <v>730</v>
      </c>
      <c r="D203" s="196"/>
      <c r="E203" s="277"/>
      <c r="F203" s="304" t="s">
        <v>301</v>
      </c>
      <c r="H203" s="248" t="s">
        <v>156</v>
      </c>
      <c r="I203" s="249"/>
      <c r="J203" s="250" t="s">
        <v>1347</v>
      </c>
      <c r="K203" s="212">
        <f t="shared" si="77"/>
        <v>10</v>
      </c>
      <c r="L203" s="65"/>
      <c r="M203" s="243" t="str">
        <f>IF(H203="B",IF(L203="ja",$K$10,IF(L203="nein",$K$12,"")),"")</f>
        <v/>
      </c>
      <c r="N203" s="54"/>
      <c r="O203" s="254"/>
    </row>
    <row r="204" spans="2:15" s="215" customFormat="1" ht="47.25">
      <c r="B204" s="252"/>
      <c r="C204" s="245" t="s">
        <v>731</v>
      </c>
      <c r="D204" s="196"/>
      <c r="E204" s="277"/>
      <c r="F204" s="304" t="s">
        <v>304</v>
      </c>
      <c r="H204" s="248" t="s">
        <v>156</v>
      </c>
      <c r="I204" s="249"/>
      <c r="J204" s="250" t="s">
        <v>1348</v>
      </c>
      <c r="K204" s="212">
        <f t="shared" si="77"/>
        <v>10</v>
      </c>
      <c r="L204" s="276"/>
      <c r="M204" s="243"/>
      <c r="N204" s="54"/>
      <c r="O204" s="254"/>
    </row>
    <row r="205" spans="2:15" s="215" customFormat="1" ht="31.5">
      <c r="B205" s="252"/>
      <c r="C205" s="245" t="s">
        <v>732</v>
      </c>
      <c r="D205" s="196"/>
      <c r="E205" s="277"/>
      <c r="F205" s="304" t="s">
        <v>302</v>
      </c>
      <c r="H205" s="248" t="s">
        <v>156</v>
      </c>
      <c r="I205" s="249"/>
      <c r="J205" s="250" t="s">
        <v>1347</v>
      </c>
      <c r="K205" s="212">
        <f t="shared" si="77"/>
        <v>10</v>
      </c>
      <c r="L205" s="65"/>
      <c r="M205" s="243" t="str">
        <f>IF(H205="B",IF(L205="ja",$K$10,IF(L205="nein",$K$12,"")),"")</f>
        <v/>
      </c>
      <c r="N205" s="54"/>
      <c r="O205" s="254"/>
    </row>
    <row r="206" spans="2:15" s="215" customFormat="1" ht="47.25">
      <c r="B206" s="252"/>
      <c r="C206" s="245" t="s">
        <v>733</v>
      </c>
      <c r="D206" s="196"/>
      <c r="E206" s="277"/>
      <c r="F206" s="304" t="s">
        <v>326</v>
      </c>
      <c r="H206" s="248" t="s">
        <v>156</v>
      </c>
      <c r="I206" s="249"/>
      <c r="J206" s="250" t="s">
        <v>1348</v>
      </c>
      <c r="K206" s="212">
        <f t="shared" si="77"/>
        <v>10</v>
      </c>
      <c r="L206" s="276"/>
      <c r="M206" s="243"/>
      <c r="N206" s="54"/>
      <c r="O206" s="254"/>
    </row>
    <row r="207" spans="2:15" s="215" customFormat="1" ht="31.5">
      <c r="B207" s="252"/>
      <c r="C207" s="245" t="s">
        <v>734</v>
      </c>
      <c r="D207" s="196"/>
      <c r="E207" s="277"/>
      <c r="F207" s="304" t="s">
        <v>307</v>
      </c>
      <c r="H207" s="248" t="s">
        <v>156</v>
      </c>
      <c r="I207" s="249"/>
      <c r="J207" s="250" t="s">
        <v>1347</v>
      </c>
      <c r="K207" s="212">
        <f t="shared" si="77"/>
        <v>10</v>
      </c>
      <c r="L207" s="65"/>
      <c r="M207" s="243" t="str">
        <f>IF(H207="B",IF(L207="ja",$K$10,IF(L207="nein",$K$12,"")),"")</f>
        <v/>
      </c>
      <c r="N207" s="54"/>
      <c r="O207" s="254"/>
    </row>
    <row r="208" spans="2:15" s="215" customFormat="1" ht="31.5">
      <c r="B208" s="252"/>
      <c r="C208" s="245" t="s">
        <v>735</v>
      </c>
      <c r="D208" s="196"/>
      <c r="E208" s="277"/>
      <c r="F208" s="305" t="s">
        <v>305</v>
      </c>
      <c r="H208" s="248" t="s">
        <v>46</v>
      </c>
      <c r="I208" s="249"/>
      <c r="J208" s="250" t="s">
        <v>195</v>
      </c>
      <c r="K208" s="212">
        <f t="shared" ref="K208:K210" si="78">IF(H208="B",$K$11,IF(H208="C",$K$12,0))</f>
        <v>0</v>
      </c>
      <c r="L208" s="66"/>
      <c r="M208" s="243">
        <f t="shared" ref="M208" si="79">IF(L208="ja",K208,0)</f>
        <v>0</v>
      </c>
      <c r="N208" s="54"/>
      <c r="O208" s="254"/>
    </row>
    <row r="209" spans="2:15" s="215" customFormat="1" ht="31.5">
      <c r="B209" s="252"/>
      <c r="C209" s="245" t="s">
        <v>736</v>
      </c>
      <c r="D209" s="196"/>
      <c r="E209" s="277"/>
      <c r="F209" s="305" t="s">
        <v>330</v>
      </c>
      <c r="H209" s="248" t="s">
        <v>46</v>
      </c>
      <c r="I209" s="249"/>
      <c r="J209" s="250" t="s">
        <v>195</v>
      </c>
      <c r="K209" s="212"/>
      <c r="L209" s="66"/>
      <c r="M209" s="243"/>
      <c r="N209" s="54"/>
      <c r="O209" s="254"/>
    </row>
    <row r="210" spans="2:15" s="215" customFormat="1">
      <c r="B210" s="252"/>
      <c r="C210" s="245" t="s">
        <v>737</v>
      </c>
      <c r="D210" s="196"/>
      <c r="E210" s="277"/>
      <c r="F210" s="305" t="s">
        <v>306</v>
      </c>
      <c r="H210" s="248" t="s">
        <v>86</v>
      </c>
      <c r="I210" s="249"/>
      <c r="J210" s="275"/>
      <c r="K210" s="212">
        <f t="shared" si="78"/>
        <v>0</v>
      </c>
      <c r="L210" s="276"/>
      <c r="M210" s="243"/>
      <c r="N210" s="54"/>
      <c r="O210" s="254"/>
    </row>
    <row r="211" spans="2:15" s="215" customFormat="1">
      <c r="B211" s="252"/>
      <c r="C211" s="245" t="s">
        <v>738</v>
      </c>
      <c r="D211" s="196"/>
      <c r="E211" s="277"/>
      <c r="F211" s="305" t="s">
        <v>331</v>
      </c>
      <c r="H211" s="248" t="s">
        <v>86</v>
      </c>
      <c r="I211" s="249"/>
      <c r="J211" s="306"/>
      <c r="K211" s="212"/>
      <c r="L211" s="276"/>
      <c r="M211" s="243"/>
      <c r="N211" s="54"/>
      <c r="O211" s="254"/>
    </row>
    <row r="212" spans="2:15" s="215" customFormat="1" ht="31.5">
      <c r="B212" s="252"/>
      <c r="C212" s="245" t="s">
        <v>739</v>
      </c>
      <c r="D212" s="196"/>
      <c r="E212" s="277"/>
      <c r="F212" s="305" t="s">
        <v>276</v>
      </c>
      <c r="H212" s="248" t="s">
        <v>46</v>
      </c>
      <c r="I212" s="249"/>
      <c r="J212" s="250" t="s">
        <v>195</v>
      </c>
      <c r="K212" s="212">
        <f t="shared" si="2"/>
        <v>0</v>
      </c>
      <c r="L212" s="66"/>
      <c r="M212" s="243">
        <f t="shared" si="0"/>
        <v>0</v>
      </c>
      <c r="N212" s="54"/>
      <c r="O212" s="254"/>
    </row>
    <row r="213" spans="2:15" s="215" customFormat="1">
      <c r="B213" s="252"/>
      <c r="C213" s="245" t="s">
        <v>740</v>
      </c>
      <c r="D213" s="196"/>
      <c r="E213" s="277"/>
      <c r="F213" s="305" t="s">
        <v>277</v>
      </c>
      <c r="H213" s="248" t="s">
        <v>86</v>
      </c>
      <c r="I213" s="249"/>
      <c r="J213" s="275"/>
      <c r="K213" s="212">
        <f t="shared" ref="K213" si="80">IF(H213="B",$K$11,IF(H213="C",$K$12,0))</f>
        <v>0</v>
      </c>
      <c r="L213" s="276"/>
      <c r="M213" s="243">
        <f t="shared" si="0"/>
        <v>0</v>
      </c>
      <c r="N213" s="54"/>
      <c r="O213" s="254"/>
    </row>
    <row r="214" spans="2:15" s="215" customFormat="1" ht="31.5">
      <c r="B214" s="252"/>
      <c r="C214" s="245" t="s">
        <v>741</v>
      </c>
      <c r="D214" s="196"/>
      <c r="E214" s="277"/>
      <c r="F214" s="305" t="s">
        <v>278</v>
      </c>
      <c r="H214" s="248" t="s">
        <v>46</v>
      </c>
      <c r="I214" s="249"/>
      <c r="J214" s="250" t="s">
        <v>195</v>
      </c>
      <c r="K214" s="212">
        <f t="shared" si="2"/>
        <v>0</v>
      </c>
      <c r="L214" s="66"/>
      <c r="M214" s="243">
        <f t="shared" ref="M214:M268" si="81">IF(L214="ja",K214,0)</f>
        <v>0</v>
      </c>
      <c r="N214" s="54"/>
      <c r="O214" s="254"/>
    </row>
    <row r="215" spans="2:15" s="215" customFormat="1">
      <c r="B215" s="252"/>
      <c r="C215" s="245" t="s">
        <v>742</v>
      </c>
      <c r="D215" s="196"/>
      <c r="E215" s="277"/>
      <c r="F215" s="305" t="s">
        <v>281</v>
      </c>
      <c r="H215" s="248" t="s">
        <v>86</v>
      </c>
      <c r="I215" s="249"/>
      <c r="J215" s="275"/>
      <c r="K215" s="212">
        <f t="shared" ref="K215:K268" si="82">IF(H215="B",$K$11,IF(H215="C",$K$12,0))</f>
        <v>0</v>
      </c>
      <c r="L215" s="276"/>
      <c r="M215" s="243">
        <f t="shared" si="81"/>
        <v>0</v>
      </c>
      <c r="N215" s="54"/>
      <c r="O215" s="254"/>
    </row>
    <row r="216" spans="2:15" s="215" customFormat="1" ht="31.5">
      <c r="B216" s="252"/>
      <c r="C216" s="245" t="s">
        <v>743</v>
      </c>
      <c r="D216" s="196"/>
      <c r="E216" s="277"/>
      <c r="F216" s="305" t="s">
        <v>279</v>
      </c>
      <c r="H216" s="248" t="s">
        <v>46</v>
      </c>
      <c r="I216" s="249"/>
      <c r="J216" s="250" t="s">
        <v>195</v>
      </c>
      <c r="K216" s="212">
        <f t="shared" si="82"/>
        <v>0</v>
      </c>
      <c r="L216" s="66"/>
      <c r="M216" s="243">
        <f t="shared" si="81"/>
        <v>0</v>
      </c>
      <c r="N216" s="54"/>
      <c r="O216" s="254"/>
    </row>
    <row r="217" spans="2:15" s="215" customFormat="1">
      <c r="B217" s="252"/>
      <c r="C217" s="245" t="s">
        <v>744</v>
      </c>
      <c r="D217" s="196"/>
      <c r="E217" s="277"/>
      <c r="F217" s="305" t="s">
        <v>282</v>
      </c>
      <c r="H217" s="248" t="s">
        <v>86</v>
      </c>
      <c r="I217" s="249"/>
      <c r="J217" s="275"/>
      <c r="K217" s="212">
        <f t="shared" si="82"/>
        <v>0</v>
      </c>
      <c r="L217" s="276"/>
      <c r="M217" s="243">
        <f t="shared" si="81"/>
        <v>0</v>
      </c>
      <c r="N217" s="54"/>
      <c r="O217" s="254"/>
    </row>
    <row r="218" spans="2:15" s="215" customFormat="1" ht="31.5">
      <c r="B218" s="252"/>
      <c r="C218" s="245" t="s">
        <v>745</v>
      </c>
      <c r="D218" s="196"/>
      <c r="E218" s="277"/>
      <c r="F218" s="305" t="s">
        <v>334</v>
      </c>
      <c r="H218" s="248" t="s">
        <v>46</v>
      </c>
      <c r="I218" s="249"/>
      <c r="J218" s="250" t="s">
        <v>195</v>
      </c>
      <c r="K218" s="212">
        <f t="shared" si="82"/>
        <v>0</v>
      </c>
      <c r="L218" s="66"/>
      <c r="M218" s="243">
        <f t="shared" si="81"/>
        <v>0</v>
      </c>
      <c r="N218" s="54"/>
      <c r="O218" s="254"/>
    </row>
    <row r="219" spans="2:15" s="215" customFormat="1" ht="47.25">
      <c r="B219" s="252"/>
      <c r="C219" s="245" t="s">
        <v>746</v>
      </c>
      <c r="D219" s="196"/>
      <c r="E219" s="277"/>
      <c r="F219" s="305" t="s">
        <v>283</v>
      </c>
      <c r="H219" s="248" t="s">
        <v>156</v>
      </c>
      <c r="I219" s="249"/>
      <c r="J219" s="250" t="s">
        <v>1348</v>
      </c>
      <c r="K219" s="212">
        <f>IF(H219="B",$K$10,0)</f>
        <v>10</v>
      </c>
      <c r="L219" s="276"/>
      <c r="M219" s="243">
        <f t="shared" si="81"/>
        <v>0</v>
      </c>
      <c r="N219" s="54"/>
      <c r="O219" s="254"/>
    </row>
    <row r="220" spans="2:15" s="215" customFormat="1" ht="31.5">
      <c r="B220" s="252"/>
      <c r="C220" s="245" t="s">
        <v>747</v>
      </c>
      <c r="D220" s="196"/>
      <c r="E220" s="277"/>
      <c r="F220" s="305" t="s">
        <v>280</v>
      </c>
      <c r="H220" s="248" t="s">
        <v>46</v>
      </c>
      <c r="I220" s="249"/>
      <c r="J220" s="250" t="s">
        <v>195</v>
      </c>
      <c r="K220" s="212">
        <f t="shared" ref="K220" si="83">IF(H220="B",$K$11,IF(H220="C",$K$12,0))</f>
        <v>0</v>
      </c>
      <c r="L220" s="66"/>
      <c r="M220" s="243">
        <f t="shared" si="81"/>
        <v>0</v>
      </c>
      <c r="N220" s="54"/>
      <c r="O220" s="254"/>
    </row>
    <row r="221" spans="2:15" s="215" customFormat="1">
      <c r="B221" s="252"/>
      <c r="C221" s="245" t="s">
        <v>748</v>
      </c>
      <c r="D221" s="196"/>
      <c r="E221" s="277"/>
      <c r="F221" s="280" t="s">
        <v>308</v>
      </c>
      <c r="H221" s="248" t="s">
        <v>86</v>
      </c>
      <c r="I221" s="249"/>
      <c r="J221" s="275"/>
      <c r="K221" s="212">
        <f t="shared" ref="K221" si="84">IF(H221="B",$K$11,IF(H221="C",$K$12,0))</f>
        <v>0</v>
      </c>
      <c r="L221" s="276"/>
      <c r="M221" s="243">
        <f t="shared" si="81"/>
        <v>0</v>
      </c>
      <c r="N221" s="54"/>
      <c r="O221" s="254"/>
    </row>
    <row r="222" spans="2:15" s="215" customFormat="1" ht="47.25">
      <c r="B222" s="252"/>
      <c r="C222" s="245" t="s">
        <v>749</v>
      </c>
      <c r="E222" s="278"/>
      <c r="F222" s="280" t="s">
        <v>309</v>
      </c>
      <c r="H222" s="248" t="s">
        <v>156</v>
      </c>
      <c r="I222" s="249"/>
      <c r="J222" s="250" t="s">
        <v>1348</v>
      </c>
      <c r="K222" s="212">
        <f>IF(H222="B",$K$10,0)</f>
        <v>10</v>
      </c>
      <c r="L222" s="276"/>
      <c r="M222" s="243">
        <f t="shared" si="81"/>
        <v>0</v>
      </c>
      <c r="N222" s="54"/>
      <c r="O222" s="254"/>
    </row>
    <row r="223" spans="2:15" s="215" customFormat="1" ht="31.5">
      <c r="B223" s="252"/>
      <c r="C223" s="245" t="s">
        <v>750</v>
      </c>
      <c r="D223" s="196"/>
      <c r="E223" s="277"/>
      <c r="F223" s="280" t="s">
        <v>310</v>
      </c>
      <c r="H223" s="248" t="s">
        <v>86</v>
      </c>
      <c r="I223" s="249"/>
      <c r="J223" s="275"/>
      <c r="K223" s="212">
        <f t="shared" ref="K223:K224" si="85">IF(H223="B",$K$11,IF(H223="C",$K$12,0))</f>
        <v>0</v>
      </c>
      <c r="L223" s="276"/>
      <c r="M223" s="243">
        <f t="shared" si="81"/>
        <v>0</v>
      </c>
      <c r="N223" s="54"/>
      <c r="O223" s="254"/>
    </row>
    <row r="224" spans="2:15" s="215" customFormat="1" ht="31.5">
      <c r="B224" s="252"/>
      <c r="C224" s="245" t="s">
        <v>751</v>
      </c>
      <c r="D224" s="196"/>
      <c r="E224" s="277"/>
      <c r="F224" s="280" t="s">
        <v>1343</v>
      </c>
      <c r="H224" s="248" t="s">
        <v>46</v>
      </c>
      <c r="I224" s="249"/>
      <c r="J224" s="250" t="s">
        <v>195</v>
      </c>
      <c r="K224" s="212">
        <f t="shared" si="85"/>
        <v>0</v>
      </c>
      <c r="L224" s="66"/>
      <c r="M224" s="243">
        <f t="shared" si="81"/>
        <v>0</v>
      </c>
      <c r="N224" s="81"/>
      <c r="O224" s="254"/>
    </row>
    <row r="225" spans="1:43" s="215" customFormat="1" ht="31.5">
      <c r="B225" s="252"/>
      <c r="C225" s="245" t="s">
        <v>752</v>
      </c>
      <c r="D225" s="196"/>
      <c r="E225" s="277"/>
      <c r="F225" s="280" t="s">
        <v>329</v>
      </c>
      <c r="H225" s="248" t="s">
        <v>46</v>
      </c>
      <c r="I225" s="249"/>
      <c r="J225" s="250" t="s">
        <v>195</v>
      </c>
      <c r="K225" s="212">
        <f t="shared" si="82"/>
        <v>0</v>
      </c>
      <c r="L225" s="66"/>
      <c r="M225" s="243">
        <f t="shared" si="81"/>
        <v>0</v>
      </c>
      <c r="N225" s="54"/>
      <c r="O225" s="254"/>
    </row>
    <row r="226" spans="1:43" s="215" customFormat="1">
      <c r="B226" s="252"/>
      <c r="C226" s="245" t="s">
        <v>753</v>
      </c>
      <c r="D226" s="196"/>
      <c r="E226" s="277"/>
      <c r="F226" s="305" t="s">
        <v>335</v>
      </c>
      <c r="H226" s="248" t="s">
        <v>86</v>
      </c>
      <c r="I226" s="249"/>
      <c r="J226" s="275"/>
      <c r="K226" s="212">
        <f t="shared" si="82"/>
        <v>0</v>
      </c>
      <c r="L226" s="276"/>
      <c r="M226" s="243">
        <f t="shared" si="81"/>
        <v>0</v>
      </c>
      <c r="N226" s="54"/>
      <c r="O226" s="254"/>
    </row>
    <row r="227" spans="1:43" s="215" customFormat="1">
      <c r="B227" s="252"/>
      <c r="C227" s="256"/>
      <c r="E227" s="257"/>
      <c r="F227" s="297"/>
      <c r="G227" s="196"/>
      <c r="H227" s="298"/>
      <c r="I227" s="240"/>
      <c r="J227" s="299"/>
      <c r="K227" s="212">
        <f t="shared" si="82"/>
        <v>0</v>
      </c>
      <c r="L227" s="261"/>
      <c r="M227" s="243">
        <f t="shared" si="81"/>
        <v>0</v>
      </c>
      <c r="N227" s="262"/>
      <c r="O227" s="254"/>
    </row>
    <row r="228" spans="1:43" s="215" customFormat="1">
      <c r="B228" s="252"/>
      <c r="C228" s="266" t="s">
        <v>370</v>
      </c>
      <c r="D228" s="236"/>
      <c r="E228" s="307"/>
      <c r="F228" s="268" t="s">
        <v>754</v>
      </c>
      <c r="G228" s="196"/>
      <c r="H228" s="308"/>
      <c r="I228" s="198"/>
      <c r="J228" s="309"/>
      <c r="K228" s="212">
        <f t="shared" si="82"/>
        <v>0</v>
      </c>
      <c r="L228" s="308"/>
      <c r="M228" s="243">
        <f t="shared" si="81"/>
        <v>0</v>
      </c>
      <c r="N228" s="310"/>
      <c r="O228" s="254"/>
    </row>
    <row r="229" spans="1:43" s="311" customFormat="1" ht="31.5">
      <c r="A229" s="215"/>
      <c r="B229" s="252"/>
      <c r="C229" s="245" t="s">
        <v>371</v>
      </c>
      <c r="D229" s="196"/>
      <c r="E229" s="277"/>
      <c r="F229" s="318" t="s">
        <v>348</v>
      </c>
      <c r="G229" s="358"/>
      <c r="H229" s="293" t="s">
        <v>46</v>
      </c>
      <c r="I229" s="240"/>
      <c r="J229" s="294" t="s">
        <v>195</v>
      </c>
      <c r="K229" s="212">
        <f t="shared" si="82"/>
        <v>0</v>
      </c>
      <c r="L229" s="66"/>
      <c r="M229" s="243"/>
      <c r="N229" s="77"/>
      <c r="O229" s="254"/>
      <c r="P229" s="215"/>
      <c r="Q229" s="215"/>
      <c r="R229" s="215"/>
      <c r="S229" s="215"/>
      <c r="T229" s="215"/>
      <c r="U229" s="215"/>
      <c r="V229" s="215"/>
      <c r="W229" s="215"/>
      <c r="X229" s="215"/>
      <c r="Y229" s="215"/>
      <c r="Z229" s="215"/>
      <c r="AA229" s="215"/>
      <c r="AB229" s="215"/>
      <c r="AC229" s="215"/>
      <c r="AD229" s="215"/>
      <c r="AE229" s="215"/>
      <c r="AF229" s="215"/>
      <c r="AG229" s="215"/>
      <c r="AH229" s="215"/>
      <c r="AI229" s="215"/>
      <c r="AJ229" s="215"/>
      <c r="AK229" s="215"/>
      <c r="AL229" s="215"/>
      <c r="AM229" s="215"/>
      <c r="AN229" s="215"/>
      <c r="AO229" s="215"/>
      <c r="AP229" s="215"/>
      <c r="AQ229" s="215"/>
    </row>
    <row r="230" spans="1:43" s="311" customFormat="1" ht="31.5">
      <c r="A230" s="215"/>
      <c r="B230" s="252"/>
      <c r="C230" s="245" t="s">
        <v>756</v>
      </c>
      <c r="D230" s="196"/>
      <c r="E230" s="312"/>
      <c r="F230" s="318" t="s">
        <v>349</v>
      </c>
      <c r="G230" s="358"/>
      <c r="H230" s="293" t="s">
        <v>156</v>
      </c>
      <c r="I230" s="240"/>
      <c r="J230" s="294" t="s">
        <v>1344</v>
      </c>
      <c r="K230" s="212">
        <f t="shared" ref="K230:K231" si="86">IF(H229="B",$K$11,0)</f>
        <v>0</v>
      </c>
      <c r="L230" s="65"/>
      <c r="M230" s="243" t="str">
        <f t="shared" ref="M230:M231" si="87">IF(H230="B",IF(L230="ja",$K$11,IF(L230="nein",$K$12,"")),"")</f>
        <v/>
      </c>
      <c r="N230" s="77"/>
      <c r="O230" s="254"/>
      <c r="P230" s="215"/>
      <c r="Q230" s="215"/>
      <c r="R230" s="215"/>
      <c r="S230" s="215"/>
      <c r="T230" s="215"/>
      <c r="U230" s="215"/>
      <c r="V230" s="215"/>
      <c r="W230" s="215"/>
      <c r="X230" s="215"/>
      <c r="Y230" s="215"/>
      <c r="Z230" s="215"/>
      <c r="AA230" s="215"/>
      <c r="AB230" s="215"/>
      <c r="AC230" s="215"/>
      <c r="AD230" s="215"/>
      <c r="AE230" s="215"/>
      <c r="AF230" s="215"/>
      <c r="AG230" s="215"/>
      <c r="AH230" s="215"/>
      <c r="AI230" s="215"/>
      <c r="AJ230" s="215"/>
      <c r="AK230" s="215"/>
      <c r="AL230" s="215"/>
      <c r="AM230" s="215"/>
      <c r="AN230" s="215"/>
      <c r="AO230" s="215"/>
      <c r="AP230" s="215"/>
      <c r="AQ230" s="215"/>
    </row>
    <row r="231" spans="1:43" s="311" customFormat="1" ht="31.5">
      <c r="A231" s="215"/>
      <c r="B231" s="252"/>
      <c r="C231" s="245" t="s">
        <v>757</v>
      </c>
      <c r="D231" s="196"/>
      <c r="E231" s="284"/>
      <c r="F231" s="318" t="s">
        <v>336</v>
      </c>
      <c r="G231" s="358"/>
      <c r="H231" s="293" t="s">
        <v>156</v>
      </c>
      <c r="I231" s="240"/>
      <c r="J231" s="294" t="s">
        <v>1344</v>
      </c>
      <c r="K231" s="212">
        <f t="shared" si="86"/>
        <v>5</v>
      </c>
      <c r="L231" s="65"/>
      <c r="M231" s="243" t="str">
        <f t="shared" si="87"/>
        <v/>
      </c>
      <c r="N231" s="77"/>
      <c r="O231" s="254"/>
      <c r="P231" s="215"/>
      <c r="Q231" s="215"/>
      <c r="R231" s="215"/>
      <c r="S231" s="215"/>
      <c r="T231" s="215"/>
      <c r="U231" s="215"/>
      <c r="V231" s="215"/>
      <c r="W231" s="215"/>
      <c r="X231" s="215"/>
      <c r="Y231" s="215"/>
      <c r="Z231" s="215"/>
      <c r="AA231" s="215"/>
      <c r="AB231" s="215"/>
      <c r="AC231" s="215"/>
      <c r="AD231" s="215"/>
      <c r="AE231" s="215"/>
      <c r="AF231" s="215"/>
      <c r="AG231" s="215"/>
      <c r="AH231" s="215"/>
      <c r="AI231" s="215"/>
      <c r="AJ231" s="215"/>
      <c r="AK231" s="215"/>
      <c r="AL231" s="215"/>
      <c r="AM231" s="215"/>
      <c r="AN231" s="215"/>
      <c r="AO231" s="215"/>
      <c r="AP231" s="215"/>
      <c r="AQ231" s="215"/>
    </row>
    <row r="232" spans="1:43" s="311" customFormat="1">
      <c r="A232" s="215"/>
      <c r="B232" s="252"/>
      <c r="C232" s="245" t="s">
        <v>758</v>
      </c>
      <c r="D232" s="196"/>
      <c r="E232" s="312"/>
      <c r="F232" s="318" t="s">
        <v>352</v>
      </c>
      <c r="G232" s="358"/>
      <c r="H232" s="293"/>
      <c r="I232" s="240"/>
      <c r="J232" s="294"/>
      <c r="K232" s="212"/>
      <c r="L232" s="65"/>
      <c r="M232" s="243"/>
      <c r="N232" s="77"/>
      <c r="O232" s="254"/>
      <c r="P232" s="215"/>
      <c r="Q232" s="215"/>
      <c r="R232" s="215"/>
      <c r="S232" s="215"/>
      <c r="T232" s="215"/>
      <c r="U232" s="215"/>
      <c r="V232" s="215"/>
      <c r="W232" s="215"/>
      <c r="X232" s="215"/>
      <c r="Y232" s="215"/>
      <c r="Z232" s="215"/>
      <c r="AA232" s="215"/>
      <c r="AB232" s="215"/>
      <c r="AC232" s="215"/>
      <c r="AD232" s="215"/>
      <c r="AE232" s="215"/>
      <c r="AF232" s="215"/>
      <c r="AG232" s="215"/>
      <c r="AH232" s="215"/>
      <c r="AI232" s="215"/>
      <c r="AJ232" s="215"/>
      <c r="AK232" s="215"/>
      <c r="AL232" s="215"/>
      <c r="AM232" s="215"/>
      <c r="AN232" s="215"/>
      <c r="AO232" s="215"/>
      <c r="AP232" s="215"/>
      <c r="AQ232" s="215"/>
    </row>
    <row r="233" spans="1:43" s="311" customFormat="1" ht="31.5">
      <c r="A233" s="215"/>
      <c r="B233" s="252"/>
      <c r="C233" s="245" t="s">
        <v>759</v>
      </c>
      <c r="D233" s="196"/>
      <c r="E233" s="312"/>
      <c r="F233" s="318" t="s">
        <v>353</v>
      </c>
      <c r="G233" s="358"/>
      <c r="H233" s="293" t="s">
        <v>156</v>
      </c>
      <c r="I233" s="240"/>
      <c r="J233" s="294" t="s">
        <v>1344</v>
      </c>
      <c r="K233" s="212">
        <f t="shared" ref="K233:K237" si="88">IF(H232="B",$K$11,0)</f>
        <v>0</v>
      </c>
      <c r="L233" s="65"/>
      <c r="M233" s="243" t="str">
        <f t="shared" ref="M233:M237" si="89">IF(H233="B",IF(L233="ja",$K$11,IF(L233="nein",$K$12,"")),"")</f>
        <v/>
      </c>
      <c r="N233" s="77"/>
      <c r="O233" s="254"/>
      <c r="P233" s="215"/>
      <c r="Q233" s="215"/>
      <c r="R233" s="215"/>
      <c r="S233" s="215"/>
      <c r="T233" s="215"/>
      <c r="U233" s="215"/>
      <c r="V233" s="215"/>
      <c r="W233" s="215"/>
      <c r="X233" s="215"/>
      <c r="Y233" s="215"/>
      <c r="Z233" s="215"/>
      <c r="AA233" s="215"/>
      <c r="AB233" s="215"/>
      <c r="AC233" s="215"/>
      <c r="AD233" s="215"/>
      <c r="AE233" s="215"/>
      <c r="AF233" s="215"/>
      <c r="AG233" s="215"/>
      <c r="AH233" s="215"/>
      <c r="AI233" s="215"/>
      <c r="AJ233" s="215"/>
      <c r="AK233" s="215"/>
      <c r="AL233" s="215"/>
      <c r="AM233" s="215"/>
      <c r="AN233" s="215"/>
      <c r="AO233" s="215"/>
      <c r="AP233" s="215"/>
      <c r="AQ233" s="215"/>
    </row>
    <row r="234" spans="1:43" s="311" customFormat="1" ht="31.5">
      <c r="A234" s="215"/>
      <c r="B234" s="252"/>
      <c r="C234" s="245" t="s">
        <v>760</v>
      </c>
      <c r="D234" s="196"/>
      <c r="E234" s="312"/>
      <c r="F234" s="318" t="s">
        <v>357</v>
      </c>
      <c r="G234" s="358"/>
      <c r="H234" s="293" t="s">
        <v>156</v>
      </c>
      <c r="I234" s="240"/>
      <c r="J234" s="294" t="s">
        <v>1344</v>
      </c>
      <c r="K234" s="212">
        <f t="shared" si="88"/>
        <v>5</v>
      </c>
      <c r="L234" s="65"/>
      <c r="M234" s="243" t="str">
        <f t="shared" si="89"/>
        <v/>
      </c>
      <c r="N234" s="77"/>
      <c r="O234" s="254"/>
      <c r="P234" s="215"/>
      <c r="Q234" s="215"/>
      <c r="R234" s="215"/>
      <c r="S234" s="215"/>
      <c r="T234" s="215"/>
      <c r="U234" s="215"/>
      <c r="V234" s="215"/>
      <c r="W234" s="215"/>
      <c r="X234" s="215"/>
      <c r="Y234" s="215"/>
      <c r="Z234" s="215"/>
      <c r="AA234" s="215"/>
      <c r="AB234" s="215"/>
      <c r="AC234" s="215"/>
      <c r="AD234" s="215"/>
      <c r="AE234" s="215"/>
      <c r="AF234" s="215"/>
      <c r="AG234" s="215"/>
      <c r="AH234" s="215"/>
      <c r="AI234" s="215"/>
      <c r="AJ234" s="215"/>
      <c r="AK234" s="215"/>
      <c r="AL234" s="215"/>
      <c r="AM234" s="215"/>
      <c r="AN234" s="215"/>
      <c r="AO234" s="215"/>
      <c r="AP234" s="215"/>
      <c r="AQ234" s="215"/>
    </row>
    <row r="235" spans="1:43" s="311" customFormat="1" ht="31.5">
      <c r="A235" s="215"/>
      <c r="B235" s="252"/>
      <c r="C235" s="245" t="s">
        <v>761</v>
      </c>
      <c r="D235" s="196"/>
      <c r="E235" s="312"/>
      <c r="F235" s="318" t="s">
        <v>355</v>
      </c>
      <c r="G235" s="358"/>
      <c r="H235" s="293" t="s">
        <v>156</v>
      </c>
      <c r="I235" s="240"/>
      <c r="J235" s="294" t="s">
        <v>1344</v>
      </c>
      <c r="K235" s="212">
        <f t="shared" si="88"/>
        <v>5</v>
      </c>
      <c r="L235" s="65"/>
      <c r="M235" s="243" t="str">
        <f t="shared" si="89"/>
        <v/>
      </c>
      <c r="N235" s="77"/>
      <c r="O235" s="254"/>
      <c r="P235" s="215"/>
      <c r="Q235" s="215"/>
      <c r="R235" s="215"/>
      <c r="S235" s="215"/>
      <c r="T235" s="215"/>
      <c r="U235" s="215"/>
      <c r="V235" s="215"/>
      <c r="W235" s="215"/>
      <c r="X235" s="215"/>
      <c r="Y235" s="215"/>
      <c r="Z235" s="215"/>
      <c r="AA235" s="215"/>
      <c r="AB235" s="215"/>
      <c r="AC235" s="215"/>
      <c r="AD235" s="215"/>
      <c r="AE235" s="215"/>
      <c r="AF235" s="215"/>
      <c r="AG235" s="215"/>
      <c r="AH235" s="215"/>
      <c r="AI235" s="215"/>
      <c r="AJ235" s="215"/>
      <c r="AK235" s="215"/>
      <c r="AL235" s="215"/>
      <c r="AM235" s="215"/>
      <c r="AN235" s="215"/>
      <c r="AO235" s="215"/>
      <c r="AP235" s="215"/>
      <c r="AQ235" s="215"/>
    </row>
    <row r="236" spans="1:43" s="311" customFormat="1" ht="31.5">
      <c r="A236" s="215"/>
      <c r="B236" s="252"/>
      <c r="C236" s="245" t="s">
        <v>762</v>
      </c>
      <c r="D236" s="196"/>
      <c r="E236" s="312"/>
      <c r="F236" s="318" t="s">
        <v>363</v>
      </c>
      <c r="G236" s="358"/>
      <c r="H236" s="293" t="s">
        <v>156</v>
      </c>
      <c r="I236" s="240"/>
      <c r="J236" s="294" t="s">
        <v>1344</v>
      </c>
      <c r="K236" s="212">
        <f t="shared" si="88"/>
        <v>5</v>
      </c>
      <c r="L236" s="65"/>
      <c r="M236" s="243" t="str">
        <f t="shared" si="89"/>
        <v/>
      </c>
      <c r="N236" s="77"/>
      <c r="O236" s="254"/>
      <c r="P236" s="215"/>
      <c r="Q236" s="215"/>
      <c r="R236" s="215"/>
      <c r="S236" s="215"/>
      <c r="T236" s="215"/>
      <c r="U236" s="215"/>
      <c r="V236" s="215"/>
      <c r="W236" s="215"/>
      <c r="X236" s="215"/>
      <c r="Y236" s="215"/>
      <c r="Z236" s="215"/>
      <c r="AA236" s="215"/>
      <c r="AB236" s="215"/>
      <c r="AC236" s="215"/>
      <c r="AD236" s="215"/>
      <c r="AE236" s="215"/>
      <c r="AF236" s="215"/>
      <c r="AG236" s="215"/>
      <c r="AH236" s="215"/>
      <c r="AI236" s="215"/>
      <c r="AJ236" s="215"/>
      <c r="AK236" s="215"/>
      <c r="AL236" s="215"/>
      <c r="AM236" s="215"/>
      <c r="AN236" s="215"/>
      <c r="AO236" s="215"/>
      <c r="AP236" s="215"/>
      <c r="AQ236" s="215"/>
    </row>
    <row r="237" spans="1:43" s="311" customFormat="1" ht="31.5">
      <c r="A237" s="215"/>
      <c r="B237" s="252"/>
      <c r="C237" s="245" t="s">
        <v>763</v>
      </c>
      <c r="D237" s="196"/>
      <c r="E237" s="312"/>
      <c r="F237" s="318" t="s">
        <v>364</v>
      </c>
      <c r="G237" s="358"/>
      <c r="H237" s="293" t="s">
        <v>156</v>
      </c>
      <c r="I237" s="240"/>
      <c r="J237" s="294" t="s">
        <v>1344</v>
      </c>
      <c r="K237" s="212">
        <f t="shared" si="88"/>
        <v>5</v>
      </c>
      <c r="L237" s="65"/>
      <c r="M237" s="243" t="str">
        <f t="shared" si="89"/>
        <v/>
      </c>
      <c r="N237" s="77"/>
      <c r="O237" s="254"/>
      <c r="P237" s="215"/>
      <c r="Q237" s="215"/>
      <c r="R237" s="215"/>
      <c r="S237" s="215"/>
      <c r="T237" s="215"/>
      <c r="U237" s="215"/>
      <c r="V237" s="215"/>
      <c r="W237" s="215"/>
      <c r="X237" s="215"/>
      <c r="Y237" s="215"/>
      <c r="Z237" s="215"/>
      <c r="AA237" s="215"/>
      <c r="AB237" s="215"/>
      <c r="AC237" s="215"/>
      <c r="AD237" s="215"/>
      <c r="AE237" s="215"/>
      <c r="AF237" s="215"/>
      <c r="AG237" s="215"/>
      <c r="AH237" s="215"/>
      <c r="AI237" s="215"/>
      <c r="AJ237" s="215"/>
      <c r="AK237" s="215"/>
      <c r="AL237" s="215"/>
      <c r="AM237" s="215"/>
      <c r="AN237" s="215"/>
      <c r="AO237" s="215"/>
      <c r="AP237" s="215"/>
      <c r="AQ237" s="215"/>
    </row>
    <row r="238" spans="1:43" s="317" customFormat="1">
      <c r="A238" s="216"/>
      <c r="B238" s="313"/>
      <c r="C238" s="245" t="s">
        <v>764</v>
      </c>
      <c r="D238" s="236"/>
      <c r="E238" s="314"/>
      <c r="F238" s="318" t="s">
        <v>358</v>
      </c>
      <c r="G238" s="359"/>
      <c r="H238" s="293"/>
      <c r="I238" s="240"/>
      <c r="J238" s="315"/>
      <c r="K238" s="232"/>
      <c r="L238" s="65"/>
      <c r="M238" s="230"/>
      <c r="N238" s="82"/>
      <c r="O238" s="316"/>
      <c r="P238" s="216"/>
      <c r="Q238" s="216"/>
      <c r="R238" s="216"/>
      <c r="S238" s="216"/>
      <c r="T238" s="216"/>
      <c r="U238" s="216"/>
      <c r="V238" s="216"/>
      <c r="W238" s="216"/>
      <c r="X238" s="216"/>
      <c r="Y238" s="216"/>
      <c r="Z238" s="216"/>
      <c r="AA238" s="216"/>
      <c r="AB238" s="216"/>
      <c r="AC238" s="216"/>
      <c r="AD238" s="216"/>
      <c r="AE238" s="216"/>
      <c r="AF238" s="216"/>
      <c r="AG238" s="216"/>
      <c r="AH238" s="216"/>
      <c r="AI238" s="216"/>
      <c r="AJ238" s="216"/>
      <c r="AK238" s="216"/>
      <c r="AL238" s="216"/>
      <c r="AM238" s="216"/>
      <c r="AN238" s="216"/>
      <c r="AO238" s="216"/>
      <c r="AP238" s="216"/>
      <c r="AQ238" s="216"/>
    </row>
    <row r="239" spans="1:43" s="311" customFormat="1" ht="31.5">
      <c r="A239" s="215"/>
      <c r="B239" s="252"/>
      <c r="C239" s="245" t="s">
        <v>765</v>
      </c>
      <c r="D239" s="196"/>
      <c r="E239" s="312"/>
      <c r="F239" s="318" t="s">
        <v>354</v>
      </c>
      <c r="G239" s="358"/>
      <c r="H239" s="293" t="s">
        <v>156</v>
      </c>
      <c r="I239" s="240"/>
      <c r="J239" s="294" t="s">
        <v>1344</v>
      </c>
      <c r="K239" s="212">
        <f t="shared" ref="K239:K247" si="90">IF(H238="B",$K$11,0)</f>
        <v>0</v>
      </c>
      <c r="L239" s="65"/>
      <c r="M239" s="243" t="str">
        <f t="shared" ref="M239:M247" si="91">IF(H239="B",IF(L239="ja",$K$11,IF(L239="nein",$K$12,"")),"")</f>
        <v/>
      </c>
      <c r="N239" s="77"/>
      <c r="O239" s="254"/>
      <c r="P239" s="215"/>
      <c r="Q239" s="215"/>
      <c r="R239" s="215"/>
      <c r="S239" s="215"/>
      <c r="T239" s="215"/>
      <c r="U239" s="215"/>
      <c r="V239" s="215"/>
      <c r="W239" s="215"/>
      <c r="X239" s="215"/>
      <c r="Y239" s="215"/>
      <c r="Z239" s="215"/>
      <c r="AA239" s="215"/>
      <c r="AB239" s="215"/>
      <c r="AC239" s="215"/>
      <c r="AD239" s="215"/>
      <c r="AE239" s="215"/>
      <c r="AF239" s="215"/>
      <c r="AG239" s="215"/>
      <c r="AH239" s="215"/>
      <c r="AI239" s="215"/>
      <c r="AJ239" s="215"/>
      <c r="AK239" s="215"/>
      <c r="AL239" s="215"/>
      <c r="AM239" s="215"/>
      <c r="AN239" s="215"/>
      <c r="AO239" s="215"/>
      <c r="AP239" s="215"/>
      <c r="AQ239" s="215"/>
    </row>
    <row r="240" spans="1:43" s="311" customFormat="1" ht="31.5">
      <c r="A240" s="215"/>
      <c r="B240" s="252"/>
      <c r="C240" s="245" t="s">
        <v>766</v>
      </c>
      <c r="D240" s="196"/>
      <c r="E240" s="312"/>
      <c r="F240" s="318" t="s">
        <v>356</v>
      </c>
      <c r="G240" s="358"/>
      <c r="H240" s="293" t="s">
        <v>156</v>
      </c>
      <c r="I240" s="240"/>
      <c r="J240" s="294" t="s">
        <v>1344</v>
      </c>
      <c r="K240" s="212">
        <f t="shared" si="90"/>
        <v>5</v>
      </c>
      <c r="L240" s="65"/>
      <c r="M240" s="243" t="str">
        <f t="shared" si="91"/>
        <v/>
      </c>
      <c r="N240" s="77"/>
      <c r="O240" s="254"/>
      <c r="P240" s="215"/>
      <c r="Q240" s="215"/>
      <c r="R240" s="215"/>
      <c r="S240" s="215"/>
      <c r="T240" s="215"/>
      <c r="U240" s="215"/>
      <c r="V240" s="215"/>
      <c r="W240" s="215"/>
      <c r="X240" s="215"/>
      <c r="Y240" s="215"/>
      <c r="Z240" s="215"/>
      <c r="AA240" s="215"/>
      <c r="AB240" s="215"/>
      <c r="AC240" s="215"/>
      <c r="AD240" s="215"/>
      <c r="AE240" s="215"/>
      <c r="AF240" s="215"/>
      <c r="AG240" s="215"/>
      <c r="AH240" s="215"/>
      <c r="AI240" s="215"/>
      <c r="AJ240" s="215"/>
      <c r="AK240" s="215"/>
      <c r="AL240" s="215"/>
      <c r="AM240" s="215"/>
      <c r="AN240" s="215"/>
      <c r="AO240" s="215"/>
      <c r="AP240" s="215"/>
      <c r="AQ240" s="215"/>
    </row>
    <row r="241" spans="1:43" s="311" customFormat="1" ht="31.5">
      <c r="A241" s="215"/>
      <c r="B241" s="252"/>
      <c r="C241" s="245" t="s">
        <v>767</v>
      </c>
      <c r="D241" s="196"/>
      <c r="E241" s="312"/>
      <c r="F241" s="318" t="s">
        <v>359</v>
      </c>
      <c r="G241" s="358"/>
      <c r="H241" s="293" t="s">
        <v>156</v>
      </c>
      <c r="I241" s="240"/>
      <c r="J241" s="294" t="s">
        <v>1344</v>
      </c>
      <c r="K241" s="212">
        <f t="shared" si="90"/>
        <v>5</v>
      </c>
      <c r="L241" s="65"/>
      <c r="M241" s="243" t="str">
        <f t="shared" si="91"/>
        <v/>
      </c>
      <c r="N241" s="77"/>
      <c r="O241" s="254"/>
      <c r="P241" s="215"/>
      <c r="Q241" s="215"/>
      <c r="R241" s="215"/>
      <c r="S241" s="215"/>
      <c r="T241" s="215"/>
      <c r="U241" s="215"/>
      <c r="V241" s="215"/>
      <c r="W241" s="215"/>
      <c r="X241" s="215"/>
      <c r="Y241" s="215"/>
      <c r="Z241" s="215"/>
      <c r="AA241" s="215"/>
      <c r="AB241" s="215"/>
      <c r="AC241" s="215"/>
      <c r="AD241" s="215"/>
      <c r="AE241" s="215"/>
      <c r="AF241" s="215"/>
      <c r="AG241" s="215"/>
      <c r="AH241" s="215"/>
      <c r="AI241" s="215"/>
      <c r="AJ241" s="215"/>
      <c r="AK241" s="215"/>
      <c r="AL241" s="215"/>
      <c r="AM241" s="215"/>
      <c r="AN241" s="215"/>
      <c r="AO241" s="215"/>
      <c r="AP241" s="215"/>
      <c r="AQ241" s="215"/>
    </row>
    <row r="242" spans="1:43" s="311" customFormat="1" ht="31.5">
      <c r="A242" s="215"/>
      <c r="B242" s="252"/>
      <c r="C242" s="245" t="s">
        <v>768</v>
      </c>
      <c r="D242" s="196"/>
      <c r="E242" s="312"/>
      <c r="F242" s="318" t="s">
        <v>360</v>
      </c>
      <c r="G242" s="358"/>
      <c r="H242" s="293" t="s">
        <v>156</v>
      </c>
      <c r="I242" s="240"/>
      <c r="J242" s="294" t="s">
        <v>1344</v>
      </c>
      <c r="K242" s="212">
        <f t="shared" si="90"/>
        <v>5</v>
      </c>
      <c r="L242" s="65"/>
      <c r="M242" s="243" t="str">
        <f t="shared" si="91"/>
        <v/>
      </c>
      <c r="N242" s="77"/>
      <c r="O242" s="254"/>
      <c r="P242" s="215"/>
      <c r="Q242" s="215"/>
      <c r="R242" s="215"/>
      <c r="S242" s="215"/>
      <c r="T242" s="215"/>
      <c r="U242" s="215"/>
      <c r="V242" s="215"/>
      <c r="W242" s="215"/>
      <c r="X242" s="215"/>
      <c r="Y242" s="215"/>
      <c r="Z242" s="215"/>
      <c r="AA242" s="215"/>
      <c r="AB242" s="215"/>
      <c r="AC242" s="215"/>
      <c r="AD242" s="215"/>
      <c r="AE242" s="215"/>
      <c r="AF242" s="215"/>
      <c r="AG242" s="215"/>
      <c r="AH242" s="215"/>
      <c r="AI242" s="215"/>
      <c r="AJ242" s="215"/>
      <c r="AK242" s="215"/>
      <c r="AL242" s="215"/>
      <c r="AM242" s="215"/>
      <c r="AN242" s="215"/>
      <c r="AO242" s="215"/>
      <c r="AP242" s="215"/>
      <c r="AQ242" s="215"/>
    </row>
    <row r="243" spans="1:43" s="311" customFormat="1" ht="31.5">
      <c r="A243" s="215"/>
      <c r="B243" s="252"/>
      <c r="C243" s="245" t="s">
        <v>769</v>
      </c>
      <c r="D243" s="196"/>
      <c r="E243" s="312"/>
      <c r="F243" s="318" t="s">
        <v>361</v>
      </c>
      <c r="G243" s="358"/>
      <c r="H243" s="293" t="s">
        <v>156</v>
      </c>
      <c r="I243" s="240"/>
      <c r="J243" s="294" t="s">
        <v>1344</v>
      </c>
      <c r="K243" s="212">
        <f t="shared" si="90"/>
        <v>5</v>
      </c>
      <c r="L243" s="65"/>
      <c r="M243" s="243" t="str">
        <f t="shared" si="91"/>
        <v/>
      </c>
      <c r="N243" s="77"/>
      <c r="O243" s="254"/>
      <c r="P243" s="215"/>
      <c r="Q243" s="215"/>
      <c r="R243" s="215"/>
      <c r="S243" s="215"/>
      <c r="T243" s="215"/>
      <c r="U243" s="215"/>
      <c r="V243" s="215"/>
      <c r="W243" s="215"/>
      <c r="X243" s="215"/>
      <c r="Y243" s="215"/>
      <c r="Z243" s="215"/>
      <c r="AA243" s="215"/>
      <c r="AB243" s="215"/>
      <c r="AC243" s="215"/>
      <c r="AD243" s="215"/>
      <c r="AE243" s="215"/>
      <c r="AF243" s="215"/>
      <c r="AG243" s="215"/>
      <c r="AH243" s="215"/>
      <c r="AI243" s="215"/>
      <c r="AJ243" s="215"/>
      <c r="AK243" s="215"/>
      <c r="AL243" s="215"/>
      <c r="AM243" s="215"/>
      <c r="AN243" s="215"/>
      <c r="AO243" s="215"/>
      <c r="AP243" s="215"/>
      <c r="AQ243" s="215"/>
    </row>
    <row r="244" spans="1:43" s="311" customFormat="1" ht="31.5">
      <c r="A244" s="215"/>
      <c r="B244" s="252"/>
      <c r="C244" s="245" t="s">
        <v>770</v>
      </c>
      <c r="D244" s="196"/>
      <c r="E244" s="312"/>
      <c r="F244" s="318" t="s">
        <v>362</v>
      </c>
      <c r="G244" s="358"/>
      <c r="H244" s="293" t="s">
        <v>156</v>
      </c>
      <c r="I244" s="240"/>
      <c r="J244" s="294" t="s">
        <v>1344</v>
      </c>
      <c r="K244" s="212">
        <f t="shared" si="90"/>
        <v>5</v>
      </c>
      <c r="L244" s="65"/>
      <c r="M244" s="243" t="str">
        <f t="shared" si="91"/>
        <v/>
      </c>
      <c r="N244" s="77"/>
      <c r="O244" s="254"/>
      <c r="P244" s="215"/>
      <c r="Q244" s="215"/>
      <c r="R244" s="215"/>
      <c r="S244" s="215"/>
      <c r="T244" s="215"/>
      <c r="U244" s="215"/>
      <c r="V244" s="215"/>
      <c r="W244" s="215"/>
      <c r="X244" s="215"/>
      <c r="Y244" s="215"/>
      <c r="Z244" s="215"/>
      <c r="AA244" s="215"/>
      <c r="AB244" s="215"/>
      <c r="AC244" s="215"/>
      <c r="AD244" s="215"/>
      <c r="AE244" s="215"/>
      <c r="AF244" s="215"/>
      <c r="AG244" s="215"/>
      <c r="AH244" s="215"/>
      <c r="AI244" s="215"/>
      <c r="AJ244" s="215"/>
      <c r="AK244" s="215"/>
      <c r="AL244" s="215"/>
      <c r="AM244" s="215"/>
      <c r="AN244" s="215"/>
      <c r="AO244" s="215"/>
      <c r="AP244" s="215"/>
      <c r="AQ244" s="215"/>
    </row>
    <row r="245" spans="1:43" s="311" customFormat="1" ht="31.5">
      <c r="A245" s="215"/>
      <c r="B245" s="252"/>
      <c r="C245" s="245" t="s">
        <v>771</v>
      </c>
      <c r="D245" s="196"/>
      <c r="E245" s="312"/>
      <c r="F245" s="318" t="s">
        <v>366</v>
      </c>
      <c r="G245" s="358"/>
      <c r="H245" s="293" t="s">
        <v>156</v>
      </c>
      <c r="I245" s="240"/>
      <c r="J245" s="294" t="s">
        <v>1344</v>
      </c>
      <c r="K245" s="212">
        <f t="shared" si="90"/>
        <v>5</v>
      </c>
      <c r="L245" s="65"/>
      <c r="M245" s="243" t="str">
        <f t="shared" si="91"/>
        <v/>
      </c>
      <c r="N245" s="77"/>
      <c r="O245" s="254"/>
      <c r="P245" s="215"/>
      <c r="Q245" s="215"/>
      <c r="R245" s="215"/>
      <c r="S245" s="215"/>
      <c r="T245" s="215"/>
      <c r="U245" s="215"/>
      <c r="V245" s="215"/>
      <c r="W245" s="215"/>
      <c r="X245" s="215"/>
      <c r="Y245" s="215"/>
      <c r="Z245" s="215"/>
      <c r="AA245" s="215"/>
      <c r="AB245" s="215"/>
      <c r="AC245" s="215"/>
      <c r="AD245" s="215"/>
      <c r="AE245" s="215"/>
      <c r="AF245" s="215"/>
      <c r="AG245" s="215"/>
      <c r="AH245" s="215"/>
      <c r="AI245" s="215"/>
      <c r="AJ245" s="215"/>
      <c r="AK245" s="215"/>
      <c r="AL245" s="215"/>
      <c r="AM245" s="215"/>
      <c r="AN245" s="215"/>
      <c r="AO245" s="215"/>
      <c r="AP245" s="215"/>
      <c r="AQ245" s="215"/>
    </row>
    <row r="246" spans="1:43" s="311" customFormat="1" ht="47.25">
      <c r="A246" s="215"/>
      <c r="B246" s="252"/>
      <c r="C246" s="245" t="s">
        <v>772</v>
      </c>
      <c r="D246" s="196"/>
      <c r="E246" s="277"/>
      <c r="F246" s="318" t="s">
        <v>337</v>
      </c>
      <c r="G246" s="358"/>
      <c r="H246" s="293" t="s">
        <v>156</v>
      </c>
      <c r="I246" s="240"/>
      <c r="J246" s="294" t="s">
        <v>1344</v>
      </c>
      <c r="K246" s="212">
        <f t="shared" si="90"/>
        <v>5</v>
      </c>
      <c r="L246" s="66"/>
      <c r="M246" s="243" t="str">
        <f t="shared" si="91"/>
        <v/>
      </c>
      <c r="N246" s="77"/>
      <c r="O246" s="254"/>
      <c r="P246" s="215"/>
      <c r="Q246" s="215"/>
      <c r="R246" s="215"/>
      <c r="S246" s="215"/>
      <c r="T246" s="215"/>
      <c r="U246" s="215"/>
      <c r="V246" s="215"/>
      <c r="W246" s="215"/>
      <c r="X246" s="215"/>
      <c r="Y246" s="215"/>
      <c r="Z246" s="215"/>
      <c r="AA246" s="215"/>
      <c r="AB246" s="215"/>
      <c r="AC246" s="215"/>
      <c r="AD246" s="215"/>
      <c r="AE246" s="215"/>
      <c r="AF246" s="215"/>
      <c r="AG246" s="215"/>
      <c r="AH246" s="215"/>
      <c r="AI246" s="215"/>
      <c r="AJ246" s="215"/>
      <c r="AK246" s="215"/>
      <c r="AL246" s="215"/>
      <c r="AM246" s="215"/>
      <c r="AN246" s="215"/>
      <c r="AO246" s="215"/>
      <c r="AP246" s="215"/>
      <c r="AQ246" s="215"/>
    </row>
    <row r="247" spans="1:43" s="311" customFormat="1" ht="31.5">
      <c r="A247" s="215"/>
      <c r="B247" s="252"/>
      <c r="C247" s="245" t="s">
        <v>773</v>
      </c>
      <c r="D247" s="196"/>
      <c r="E247" s="284"/>
      <c r="F247" s="318" t="s">
        <v>498</v>
      </c>
      <c r="G247" s="358"/>
      <c r="H247" s="293" t="s">
        <v>156</v>
      </c>
      <c r="I247" s="240"/>
      <c r="J247" s="294" t="s">
        <v>1344</v>
      </c>
      <c r="K247" s="212">
        <f t="shared" si="90"/>
        <v>5</v>
      </c>
      <c r="L247" s="66"/>
      <c r="M247" s="243" t="str">
        <f t="shared" si="91"/>
        <v/>
      </c>
      <c r="N247" s="77"/>
      <c r="O247" s="254"/>
      <c r="P247" s="215"/>
      <c r="Q247" s="215"/>
      <c r="R247" s="215"/>
      <c r="S247" s="215"/>
      <c r="T247" s="215"/>
      <c r="U247" s="215"/>
      <c r="V247" s="215"/>
      <c r="W247" s="215"/>
      <c r="X247" s="215"/>
      <c r="Y247" s="215"/>
      <c r="Z247" s="215"/>
      <c r="AA247" s="215"/>
      <c r="AB247" s="215"/>
      <c r="AC247" s="215"/>
      <c r="AD247" s="215"/>
      <c r="AE247" s="215"/>
      <c r="AF247" s="215"/>
      <c r="AG247" s="215"/>
      <c r="AH247" s="215"/>
      <c r="AI247" s="215"/>
      <c r="AJ247" s="215"/>
      <c r="AK247" s="215"/>
      <c r="AL247" s="215"/>
      <c r="AM247" s="215"/>
      <c r="AN247" s="215"/>
      <c r="AO247" s="215"/>
      <c r="AP247" s="215"/>
      <c r="AQ247" s="215"/>
    </row>
    <row r="248" spans="1:43" s="311" customFormat="1" ht="31.5">
      <c r="A248" s="215"/>
      <c r="B248" s="252"/>
      <c r="C248" s="245" t="s">
        <v>774</v>
      </c>
      <c r="D248" s="196"/>
      <c r="E248" s="312"/>
      <c r="F248" s="318" t="s">
        <v>350</v>
      </c>
      <c r="G248" s="358"/>
      <c r="H248" s="293" t="s">
        <v>46</v>
      </c>
      <c r="I248" s="240"/>
      <c r="J248" s="294" t="s">
        <v>195</v>
      </c>
      <c r="K248" s="212">
        <f t="shared" ref="K248:K249" si="92">IF(H248="B",$K$11,IF(H248="C",$K$12,0))</f>
        <v>0</v>
      </c>
      <c r="L248" s="66"/>
      <c r="M248" s="243"/>
      <c r="N248" s="77"/>
      <c r="O248" s="254"/>
      <c r="P248" s="215"/>
      <c r="Q248" s="215"/>
      <c r="R248" s="215"/>
      <c r="S248" s="215"/>
      <c r="T248" s="215"/>
      <c r="U248" s="215"/>
      <c r="V248" s="215"/>
      <c r="W248" s="215"/>
      <c r="X248" s="215"/>
      <c r="Y248" s="215"/>
      <c r="Z248" s="215"/>
      <c r="AA248" s="215"/>
      <c r="AB248" s="215"/>
      <c r="AC248" s="215"/>
      <c r="AD248" s="215"/>
      <c r="AE248" s="215"/>
      <c r="AF248" s="215"/>
      <c r="AG248" s="215"/>
      <c r="AH248" s="215"/>
      <c r="AI248" s="215"/>
      <c r="AJ248" s="215"/>
      <c r="AK248" s="215"/>
      <c r="AL248" s="215"/>
      <c r="AM248" s="215"/>
      <c r="AN248" s="215"/>
      <c r="AO248" s="215"/>
      <c r="AP248" s="215"/>
      <c r="AQ248" s="215"/>
    </row>
    <row r="249" spans="1:43" s="311" customFormat="1" ht="31.5">
      <c r="A249" s="215"/>
      <c r="B249" s="252"/>
      <c r="C249" s="245" t="s">
        <v>775</v>
      </c>
      <c r="D249" s="196"/>
      <c r="E249" s="312"/>
      <c r="F249" s="318" t="s">
        <v>499</v>
      </c>
      <c r="G249" s="358"/>
      <c r="H249" s="293" t="s">
        <v>46</v>
      </c>
      <c r="I249" s="240"/>
      <c r="J249" s="294" t="s">
        <v>195</v>
      </c>
      <c r="K249" s="212">
        <f t="shared" si="92"/>
        <v>0</v>
      </c>
      <c r="L249" s="66"/>
      <c r="M249" s="243"/>
      <c r="N249" s="77"/>
      <c r="O249" s="254"/>
      <c r="P249" s="215"/>
      <c r="Q249" s="215"/>
      <c r="R249" s="215"/>
      <c r="S249" s="215"/>
      <c r="T249" s="215"/>
      <c r="U249" s="215"/>
      <c r="V249" s="215"/>
      <c r="W249" s="215"/>
      <c r="X249" s="215"/>
      <c r="Y249" s="215"/>
      <c r="Z249" s="215"/>
      <c r="AA249" s="215"/>
      <c r="AB249" s="215"/>
      <c r="AC249" s="215"/>
      <c r="AD249" s="215"/>
      <c r="AE249" s="215"/>
      <c r="AF249" s="215"/>
      <c r="AG249" s="215"/>
      <c r="AH249" s="215"/>
      <c r="AI249" s="215"/>
      <c r="AJ249" s="215"/>
      <c r="AK249" s="215"/>
      <c r="AL249" s="215"/>
      <c r="AM249" s="215"/>
      <c r="AN249" s="215"/>
      <c r="AO249" s="215"/>
      <c r="AP249" s="215"/>
      <c r="AQ249" s="215"/>
    </row>
    <row r="250" spans="1:43" s="311" customFormat="1" ht="63">
      <c r="A250" s="215"/>
      <c r="B250" s="252"/>
      <c r="C250" s="245" t="s">
        <v>776</v>
      </c>
      <c r="D250" s="196"/>
      <c r="E250" s="312"/>
      <c r="F250" s="318" t="s">
        <v>338</v>
      </c>
      <c r="G250" s="358"/>
      <c r="H250" s="293" t="s">
        <v>156</v>
      </c>
      <c r="I250" s="240"/>
      <c r="J250" s="294" t="s">
        <v>1344</v>
      </c>
      <c r="K250" s="212">
        <f t="shared" ref="K250:K253" si="93">IF(H249="B",$K$11,0)</f>
        <v>0</v>
      </c>
      <c r="L250" s="66"/>
      <c r="M250" s="243" t="str">
        <f t="shared" ref="M250:M253" si="94">IF(H250="B",IF(L250="ja",$K$11,IF(L250="nein",$K$12,"")),"")</f>
        <v/>
      </c>
      <c r="N250" s="77"/>
      <c r="O250" s="254"/>
      <c r="P250" s="215"/>
      <c r="Q250" s="215"/>
      <c r="R250" s="215"/>
      <c r="S250" s="215"/>
      <c r="T250" s="215"/>
      <c r="U250" s="215"/>
      <c r="V250" s="215"/>
      <c r="W250" s="215"/>
      <c r="X250" s="215"/>
      <c r="Y250" s="215"/>
      <c r="Z250" s="215"/>
      <c r="AA250" s="215"/>
      <c r="AB250" s="215"/>
      <c r="AC250" s="215"/>
      <c r="AD250" s="215"/>
      <c r="AE250" s="215"/>
      <c r="AF250" s="215"/>
      <c r="AG250" s="215"/>
      <c r="AH250" s="215"/>
      <c r="AI250" s="215"/>
      <c r="AJ250" s="215"/>
      <c r="AK250" s="215"/>
      <c r="AL250" s="215"/>
      <c r="AM250" s="215"/>
      <c r="AN250" s="215"/>
      <c r="AO250" s="215"/>
      <c r="AP250" s="215"/>
      <c r="AQ250" s="215"/>
    </row>
    <row r="251" spans="1:43" s="311" customFormat="1" ht="31.5">
      <c r="A251" s="215"/>
      <c r="B251" s="252"/>
      <c r="C251" s="245" t="s">
        <v>777</v>
      </c>
      <c r="D251" s="196"/>
      <c r="E251" s="312"/>
      <c r="F251" s="318" t="s">
        <v>500</v>
      </c>
      <c r="G251" s="358"/>
      <c r="H251" s="293" t="s">
        <v>156</v>
      </c>
      <c r="I251" s="240"/>
      <c r="J251" s="294" t="s">
        <v>1344</v>
      </c>
      <c r="K251" s="212">
        <f t="shared" si="93"/>
        <v>5</v>
      </c>
      <c r="L251" s="66"/>
      <c r="M251" s="243" t="str">
        <f t="shared" si="94"/>
        <v/>
      </c>
      <c r="N251" s="77"/>
      <c r="O251" s="254"/>
      <c r="P251" s="215"/>
      <c r="Q251" s="215"/>
      <c r="R251" s="215"/>
      <c r="S251" s="215"/>
      <c r="T251" s="215"/>
      <c r="U251" s="215"/>
      <c r="V251" s="215"/>
      <c r="W251" s="215"/>
      <c r="X251" s="215"/>
      <c r="Y251" s="215"/>
      <c r="Z251" s="215"/>
      <c r="AA251" s="215"/>
      <c r="AB251" s="215"/>
      <c r="AC251" s="215"/>
      <c r="AD251" s="215"/>
      <c r="AE251" s="215"/>
      <c r="AF251" s="215"/>
      <c r="AG251" s="215"/>
      <c r="AH251" s="215"/>
      <c r="AI251" s="215"/>
      <c r="AJ251" s="215"/>
      <c r="AK251" s="215"/>
      <c r="AL251" s="215"/>
      <c r="AM251" s="215"/>
      <c r="AN251" s="215"/>
      <c r="AO251" s="215"/>
      <c r="AP251" s="215"/>
      <c r="AQ251" s="215"/>
    </row>
    <row r="252" spans="1:43" s="311" customFormat="1" ht="47.25">
      <c r="A252" s="215"/>
      <c r="B252" s="252"/>
      <c r="C252" s="245" t="s">
        <v>778</v>
      </c>
      <c r="D252" s="196"/>
      <c r="E252" s="312"/>
      <c r="F252" s="318" t="s">
        <v>501</v>
      </c>
      <c r="G252" s="358"/>
      <c r="H252" s="293" t="s">
        <v>156</v>
      </c>
      <c r="I252" s="240"/>
      <c r="J252" s="294" t="s">
        <v>1344</v>
      </c>
      <c r="K252" s="212">
        <f t="shared" si="93"/>
        <v>5</v>
      </c>
      <c r="L252" s="66"/>
      <c r="M252" s="243" t="str">
        <f t="shared" si="94"/>
        <v/>
      </c>
      <c r="N252" s="77"/>
      <c r="O252" s="254"/>
      <c r="P252" s="215"/>
      <c r="Q252" s="215"/>
      <c r="R252" s="215"/>
      <c r="S252" s="215"/>
      <c r="T252" s="215"/>
      <c r="U252" s="215"/>
      <c r="V252" s="215"/>
      <c r="W252" s="215"/>
      <c r="X252" s="215"/>
      <c r="Y252" s="215"/>
      <c r="Z252" s="215"/>
      <c r="AA252" s="215"/>
      <c r="AB252" s="215"/>
      <c r="AC252" s="215"/>
      <c r="AD252" s="215"/>
      <c r="AE252" s="215"/>
      <c r="AF252" s="215"/>
      <c r="AG252" s="215"/>
      <c r="AH252" s="215"/>
      <c r="AI252" s="215"/>
      <c r="AJ252" s="215"/>
      <c r="AK252" s="215"/>
      <c r="AL252" s="215"/>
      <c r="AM252" s="215"/>
      <c r="AN252" s="215"/>
      <c r="AO252" s="215"/>
      <c r="AP252" s="215"/>
      <c r="AQ252" s="215"/>
    </row>
    <row r="253" spans="1:43" s="311" customFormat="1" ht="31.5">
      <c r="A253" s="215"/>
      <c r="B253" s="252"/>
      <c r="C253" s="245" t="s">
        <v>779</v>
      </c>
      <c r="D253" s="196"/>
      <c r="E253" s="312"/>
      <c r="F253" s="318" t="s">
        <v>502</v>
      </c>
      <c r="G253" s="358"/>
      <c r="H253" s="293" t="s">
        <v>156</v>
      </c>
      <c r="I253" s="240"/>
      <c r="J253" s="294" t="s">
        <v>1344</v>
      </c>
      <c r="K253" s="212">
        <f t="shared" si="93"/>
        <v>5</v>
      </c>
      <c r="L253" s="66"/>
      <c r="M253" s="243" t="str">
        <f t="shared" si="94"/>
        <v/>
      </c>
      <c r="N253" s="77"/>
      <c r="O253" s="254"/>
      <c r="P253" s="215"/>
      <c r="Q253" s="215"/>
      <c r="R253" s="215"/>
      <c r="S253" s="215"/>
      <c r="T253" s="215"/>
      <c r="U253" s="215"/>
      <c r="V253" s="215"/>
      <c r="W253" s="215"/>
      <c r="X253" s="215"/>
      <c r="Y253" s="215"/>
      <c r="Z253" s="215"/>
      <c r="AA253" s="215"/>
      <c r="AB253" s="215"/>
      <c r="AC253" s="215"/>
      <c r="AD253" s="215"/>
      <c r="AE253" s="215"/>
      <c r="AF253" s="215"/>
      <c r="AG253" s="215"/>
      <c r="AH253" s="215"/>
      <c r="AI253" s="215"/>
      <c r="AJ253" s="215"/>
      <c r="AK253" s="215"/>
      <c r="AL253" s="215"/>
      <c r="AM253" s="215"/>
      <c r="AN253" s="215"/>
      <c r="AO253" s="215"/>
      <c r="AP253" s="215"/>
      <c r="AQ253" s="215"/>
    </row>
    <row r="254" spans="1:43" s="311" customFormat="1" ht="31.5">
      <c r="A254" s="215"/>
      <c r="B254" s="252"/>
      <c r="C254" s="245" t="s">
        <v>780</v>
      </c>
      <c r="D254" s="196"/>
      <c r="E254" s="312"/>
      <c r="F254" s="318" t="s">
        <v>339</v>
      </c>
      <c r="G254" s="358"/>
      <c r="H254" s="293" t="s">
        <v>46</v>
      </c>
      <c r="I254" s="240"/>
      <c r="J254" s="294" t="s">
        <v>195</v>
      </c>
      <c r="K254" s="212">
        <f t="shared" ref="K254" si="95">IF(H254="B",$K$11,IF(H254="C",$K$12,0))</f>
        <v>0</v>
      </c>
      <c r="L254" s="66"/>
      <c r="M254" s="243"/>
      <c r="N254" s="77"/>
      <c r="O254" s="254"/>
      <c r="P254" s="215"/>
      <c r="Q254" s="215"/>
      <c r="R254" s="215"/>
      <c r="S254" s="215"/>
      <c r="T254" s="215"/>
      <c r="U254" s="215"/>
      <c r="V254" s="215"/>
      <c r="W254" s="215"/>
      <c r="X254" s="215"/>
      <c r="Y254" s="215"/>
      <c r="Z254" s="215"/>
      <c r="AA254" s="215"/>
      <c r="AB254" s="215"/>
      <c r="AC254" s="215"/>
      <c r="AD254" s="215"/>
      <c r="AE254" s="215"/>
      <c r="AF254" s="215"/>
      <c r="AG254" s="215"/>
      <c r="AH254" s="215"/>
      <c r="AI254" s="215"/>
      <c r="AJ254" s="215"/>
      <c r="AK254" s="215"/>
      <c r="AL254" s="215"/>
      <c r="AM254" s="215"/>
      <c r="AN254" s="215"/>
      <c r="AO254" s="215"/>
      <c r="AP254" s="215"/>
      <c r="AQ254" s="215"/>
    </row>
    <row r="255" spans="1:43" s="311" customFormat="1" ht="31.5">
      <c r="A255" s="215"/>
      <c r="B255" s="252"/>
      <c r="C255" s="245" t="s">
        <v>781</v>
      </c>
      <c r="D255" s="196"/>
      <c r="E255" s="312"/>
      <c r="F255" s="318" t="s">
        <v>340</v>
      </c>
      <c r="G255" s="358"/>
      <c r="H255" s="293" t="s">
        <v>156</v>
      </c>
      <c r="I255" s="240"/>
      <c r="J255" s="294" t="s">
        <v>1344</v>
      </c>
      <c r="K255" s="212">
        <f t="shared" ref="K255:K256" si="96">IF(H254="B",$K$11,0)</f>
        <v>0</v>
      </c>
      <c r="L255" s="66"/>
      <c r="M255" s="243" t="str">
        <f t="shared" ref="M255:M256" si="97">IF(H255="B",IF(L255="ja",$K$11,IF(L255="nein",$K$12,"")),"")</f>
        <v/>
      </c>
      <c r="N255" s="77"/>
      <c r="O255" s="254"/>
      <c r="P255" s="215"/>
      <c r="Q255" s="215"/>
      <c r="R255" s="215"/>
      <c r="S255" s="215"/>
      <c r="T255" s="215"/>
      <c r="U255" s="215"/>
      <c r="V255" s="215"/>
      <c r="W255" s="215"/>
      <c r="X255" s="215"/>
      <c r="Y255" s="215"/>
      <c r="Z255" s="215"/>
      <c r="AA255" s="215"/>
      <c r="AB255" s="215"/>
      <c r="AC255" s="215"/>
      <c r="AD255" s="215"/>
      <c r="AE255" s="215"/>
      <c r="AF255" s="215"/>
      <c r="AG255" s="215"/>
      <c r="AH255" s="215"/>
      <c r="AI255" s="215"/>
      <c r="AJ255" s="215"/>
      <c r="AK255" s="215"/>
      <c r="AL255" s="215"/>
      <c r="AM255" s="215"/>
      <c r="AN255" s="215"/>
      <c r="AO255" s="215"/>
      <c r="AP255" s="215"/>
      <c r="AQ255" s="215"/>
    </row>
    <row r="256" spans="1:43" s="311" customFormat="1" ht="31.5">
      <c r="A256" s="215"/>
      <c r="B256" s="252"/>
      <c r="C256" s="245" t="s">
        <v>782</v>
      </c>
      <c r="D256" s="196"/>
      <c r="E256" s="312"/>
      <c r="F256" s="318" t="s">
        <v>341</v>
      </c>
      <c r="G256" s="358"/>
      <c r="H256" s="293" t="s">
        <v>156</v>
      </c>
      <c r="I256" s="240"/>
      <c r="J256" s="294" t="s">
        <v>1344</v>
      </c>
      <c r="K256" s="212">
        <f t="shared" si="96"/>
        <v>5</v>
      </c>
      <c r="L256" s="66"/>
      <c r="M256" s="243" t="str">
        <f t="shared" si="97"/>
        <v/>
      </c>
      <c r="N256" s="77"/>
      <c r="O256" s="254"/>
      <c r="P256" s="215"/>
      <c r="Q256" s="215"/>
      <c r="R256" s="215"/>
      <c r="S256" s="215"/>
      <c r="T256" s="215"/>
      <c r="U256" s="215"/>
      <c r="V256" s="215"/>
      <c r="W256" s="215"/>
      <c r="X256" s="215"/>
      <c r="Y256" s="215"/>
      <c r="Z256" s="215"/>
      <c r="AA256" s="215"/>
      <c r="AB256" s="215"/>
      <c r="AC256" s="215"/>
      <c r="AD256" s="215"/>
      <c r="AE256" s="215"/>
      <c r="AF256" s="215"/>
      <c r="AG256" s="215"/>
      <c r="AH256" s="215"/>
      <c r="AI256" s="215"/>
      <c r="AJ256" s="215"/>
      <c r="AK256" s="215"/>
      <c r="AL256" s="215"/>
      <c r="AM256" s="215"/>
      <c r="AN256" s="215"/>
      <c r="AO256" s="215"/>
      <c r="AP256" s="215"/>
      <c r="AQ256" s="215"/>
    </row>
    <row r="257" spans="1:43" s="311" customFormat="1" ht="31.5">
      <c r="A257" s="215"/>
      <c r="B257" s="252"/>
      <c r="C257" s="245" t="s">
        <v>783</v>
      </c>
      <c r="D257" s="196"/>
      <c r="E257" s="312"/>
      <c r="F257" s="318" t="s">
        <v>342</v>
      </c>
      <c r="G257" s="358"/>
      <c r="H257" s="293" t="s">
        <v>46</v>
      </c>
      <c r="I257" s="240"/>
      <c r="J257" s="294" t="s">
        <v>195</v>
      </c>
      <c r="K257" s="212">
        <f t="shared" ref="K257:K260" si="98">IF(H257="B",$K$11,IF(H257="C",$K$12,0))</f>
        <v>0</v>
      </c>
      <c r="L257" s="66"/>
      <c r="M257" s="243"/>
      <c r="N257" s="77"/>
      <c r="O257" s="254"/>
      <c r="P257" s="215"/>
      <c r="Q257" s="215"/>
      <c r="R257" s="215"/>
      <c r="S257" s="215"/>
      <c r="T257" s="215"/>
      <c r="U257" s="215"/>
      <c r="V257" s="215"/>
      <c r="W257" s="215"/>
      <c r="X257" s="215"/>
      <c r="Y257" s="215"/>
      <c r="Z257" s="215"/>
      <c r="AA257" s="215"/>
      <c r="AB257" s="215"/>
      <c r="AC257" s="215"/>
      <c r="AD257" s="215"/>
      <c r="AE257" s="215"/>
      <c r="AF257" s="215"/>
      <c r="AG257" s="215"/>
      <c r="AH257" s="215"/>
      <c r="AI257" s="215"/>
      <c r="AJ257" s="215"/>
      <c r="AK257" s="215"/>
      <c r="AL257" s="215"/>
      <c r="AM257" s="215"/>
      <c r="AN257" s="215"/>
      <c r="AO257" s="215"/>
      <c r="AP257" s="215"/>
      <c r="AQ257" s="215"/>
    </row>
    <row r="258" spans="1:43" s="311" customFormat="1" ht="31.5">
      <c r="A258" s="215"/>
      <c r="B258" s="252"/>
      <c r="C258" s="245" t="s">
        <v>784</v>
      </c>
      <c r="D258" s="196"/>
      <c r="E258" s="277"/>
      <c r="F258" s="318" t="s">
        <v>343</v>
      </c>
      <c r="G258" s="358"/>
      <c r="H258" s="293" t="s">
        <v>46</v>
      </c>
      <c r="I258" s="240"/>
      <c r="J258" s="294" t="s">
        <v>195</v>
      </c>
      <c r="K258" s="212">
        <f t="shared" si="98"/>
        <v>0</v>
      </c>
      <c r="L258" s="66"/>
      <c r="M258" s="243"/>
      <c r="N258" s="77"/>
      <c r="O258" s="254"/>
      <c r="P258" s="215"/>
      <c r="Q258" s="215"/>
      <c r="R258" s="215"/>
      <c r="S258" s="215"/>
      <c r="T258" s="215"/>
      <c r="U258" s="215"/>
      <c r="V258" s="215"/>
      <c r="W258" s="215"/>
      <c r="X258" s="215"/>
      <c r="Y258" s="215"/>
      <c r="Z258" s="215"/>
      <c r="AA258" s="215"/>
      <c r="AB258" s="215"/>
      <c r="AC258" s="215"/>
      <c r="AD258" s="215"/>
      <c r="AE258" s="215"/>
      <c r="AF258" s="215"/>
      <c r="AG258" s="215"/>
      <c r="AH258" s="215"/>
      <c r="AI258" s="215"/>
      <c r="AJ258" s="215"/>
      <c r="AK258" s="215"/>
      <c r="AL258" s="215"/>
      <c r="AM258" s="215"/>
      <c r="AN258" s="215"/>
      <c r="AO258" s="215"/>
      <c r="AP258" s="215"/>
      <c r="AQ258" s="215"/>
    </row>
    <row r="259" spans="1:43" s="311" customFormat="1" ht="31.5">
      <c r="A259" s="215"/>
      <c r="B259" s="252"/>
      <c r="C259" s="245" t="s">
        <v>785</v>
      </c>
      <c r="D259" s="196"/>
      <c r="E259" s="284"/>
      <c r="F259" s="318" t="s">
        <v>344</v>
      </c>
      <c r="G259" s="358"/>
      <c r="H259" s="293" t="s">
        <v>46</v>
      </c>
      <c r="I259" s="240"/>
      <c r="J259" s="294" t="s">
        <v>195</v>
      </c>
      <c r="K259" s="212">
        <f t="shared" si="98"/>
        <v>0</v>
      </c>
      <c r="L259" s="66"/>
      <c r="M259" s="243"/>
      <c r="N259" s="77"/>
      <c r="O259" s="254"/>
      <c r="P259" s="215"/>
      <c r="Q259" s="215"/>
      <c r="R259" s="215"/>
      <c r="S259" s="215"/>
      <c r="T259" s="215"/>
      <c r="U259" s="215"/>
      <c r="V259" s="215"/>
      <c r="W259" s="215"/>
      <c r="X259" s="215"/>
      <c r="Y259" s="215"/>
      <c r="Z259" s="215"/>
      <c r="AA259" s="215"/>
      <c r="AB259" s="215"/>
      <c r="AC259" s="215"/>
      <c r="AD259" s="215"/>
      <c r="AE259" s="215"/>
      <c r="AF259" s="215"/>
      <c r="AG259" s="215"/>
      <c r="AH259" s="215"/>
      <c r="AI259" s="215"/>
      <c r="AJ259" s="215"/>
      <c r="AK259" s="215"/>
      <c r="AL259" s="215"/>
      <c r="AM259" s="215"/>
      <c r="AN259" s="215"/>
      <c r="AO259" s="215"/>
      <c r="AP259" s="215"/>
      <c r="AQ259" s="215"/>
    </row>
    <row r="260" spans="1:43" s="311" customFormat="1" ht="31.5">
      <c r="A260" s="215"/>
      <c r="B260" s="252"/>
      <c r="C260" s="245" t="s">
        <v>786</v>
      </c>
      <c r="D260" s="196"/>
      <c r="E260" s="277"/>
      <c r="F260" s="318" t="s">
        <v>345</v>
      </c>
      <c r="G260" s="358"/>
      <c r="H260" s="293" t="s">
        <v>46</v>
      </c>
      <c r="I260" s="240"/>
      <c r="J260" s="294" t="s">
        <v>195</v>
      </c>
      <c r="K260" s="212">
        <f t="shared" si="98"/>
        <v>0</v>
      </c>
      <c r="L260" s="66"/>
      <c r="M260" s="243"/>
      <c r="N260" s="77"/>
      <c r="O260" s="254"/>
      <c r="P260" s="215"/>
      <c r="Q260" s="215"/>
      <c r="R260" s="215"/>
      <c r="S260" s="215"/>
      <c r="T260" s="215"/>
      <c r="U260" s="215"/>
      <c r="V260" s="215"/>
      <c r="W260" s="215"/>
      <c r="X260" s="215"/>
      <c r="Y260" s="215"/>
      <c r="Z260" s="215"/>
      <c r="AA260" s="215"/>
      <c r="AB260" s="215"/>
      <c r="AC260" s="215"/>
      <c r="AD260" s="215"/>
      <c r="AE260" s="215"/>
      <c r="AF260" s="215"/>
      <c r="AG260" s="215"/>
      <c r="AH260" s="215"/>
      <c r="AI260" s="215"/>
      <c r="AJ260" s="215"/>
      <c r="AK260" s="215"/>
      <c r="AL260" s="215"/>
      <c r="AM260" s="215"/>
      <c r="AN260" s="215"/>
      <c r="AO260" s="215"/>
      <c r="AP260" s="215"/>
      <c r="AQ260" s="215"/>
    </row>
    <row r="261" spans="1:43" s="311" customFormat="1" ht="31.5">
      <c r="A261" s="215"/>
      <c r="B261" s="252"/>
      <c r="C261" s="245" t="s">
        <v>787</v>
      </c>
      <c r="D261" s="196"/>
      <c r="E261" s="312"/>
      <c r="F261" s="318" t="s">
        <v>346</v>
      </c>
      <c r="G261" s="358"/>
      <c r="H261" s="293" t="s">
        <v>156</v>
      </c>
      <c r="I261" s="240"/>
      <c r="J261" s="294" t="s">
        <v>1347</v>
      </c>
      <c r="K261" s="212">
        <f t="shared" ref="K261:K262" si="99">IF(H261="B",$K$10,0)</f>
        <v>10</v>
      </c>
      <c r="L261" s="66"/>
      <c r="M261" s="243" t="str">
        <f t="shared" ref="M261:M262" si="100">IF(H261="B",IF(L261="ja",$K$10,IF(L261="nein",$K$12,"")),"")</f>
        <v/>
      </c>
      <c r="N261" s="77"/>
      <c r="O261" s="254"/>
      <c r="P261" s="215"/>
      <c r="Q261" s="215"/>
      <c r="R261" s="215"/>
      <c r="S261" s="215"/>
      <c r="T261" s="215"/>
      <c r="U261" s="215"/>
      <c r="V261" s="215"/>
      <c r="W261" s="215"/>
      <c r="X261" s="215"/>
      <c r="Y261" s="215"/>
      <c r="Z261" s="215"/>
      <c r="AA261" s="215"/>
      <c r="AB261" s="215"/>
      <c r="AC261" s="215"/>
      <c r="AD261" s="215"/>
      <c r="AE261" s="215"/>
      <c r="AF261" s="215"/>
      <c r="AG261" s="215"/>
      <c r="AH261" s="215"/>
      <c r="AI261" s="215"/>
      <c r="AJ261" s="215"/>
      <c r="AK261" s="215"/>
      <c r="AL261" s="215"/>
      <c r="AM261" s="215"/>
      <c r="AN261" s="215"/>
      <c r="AO261" s="215"/>
      <c r="AP261" s="215"/>
      <c r="AQ261" s="215"/>
    </row>
    <row r="262" spans="1:43" s="311" customFormat="1" ht="31.5">
      <c r="A262" s="215"/>
      <c r="B262" s="252"/>
      <c r="C262" s="245" t="s">
        <v>788</v>
      </c>
      <c r="D262" s="196"/>
      <c r="E262" s="312"/>
      <c r="F262" s="318" t="s">
        <v>347</v>
      </c>
      <c r="G262" s="358"/>
      <c r="H262" s="293" t="s">
        <v>156</v>
      </c>
      <c r="I262" s="240"/>
      <c r="J262" s="294" t="s">
        <v>1347</v>
      </c>
      <c r="K262" s="212">
        <f t="shared" si="99"/>
        <v>10</v>
      </c>
      <c r="L262" s="66"/>
      <c r="M262" s="243" t="str">
        <f t="shared" si="100"/>
        <v/>
      </c>
      <c r="N262" s="77"/>
      <c r="O262" s="254"/>
      <c r="P262" s="215"/>
      <c r="Q262" s="215"/>
      <c r="R262" s="215"/>
      <c r="S262" s="215"/>
      <c r="T262" s="215"/>
      <c r="U262" s="215"/>
      <c r="V262" s="215"/>
      <c r="W262" s="215"/>
      <c r="X262" s="215"/>
      <c r="Y262" s="215"/>
      <c r="Z262" s="215"/>
      <c r="AA262" s="215"/>
      <c r="AB262" s="215"/>
      <c r="AC262" s="215"/>
      <c r="AD262" s="215"/>
      <c r="AE262" s="215"/>
      <c r="AF262" s="215"/>
      <c r="AG262" s="215"/>
      <c r="AH262" s="215"/>
      <c r="AI262" s="215"/>
      <c r="AJ262" s="215"/>
      <c r="AK262" s="215"/>
      <c r="AL262" s="215"/>
      <c r="AM262" s="215"/>
      <c r="AN262" s="215"/>
      <c r="AO262" s="215"/>
      <c r="AP262" s="215"/>
      <c r="AQ262" s="215"/>
    </row>
    <row r="263" spans="1:43" s="311" customFormat="1" ht="31.5">
      <c r="A263" s="215"/>
      <c r="B263" s="252"/>
      <c r="C263" s="245" t="s">
        <v>789</v>
      </c>
      <c r="D263" s="196"/>
      <c r="E263" s="312"/>
      <c r="F263" s="318" t="s">
        <v>351</v>
      </c>
      <c r="G263" s="358"/>
      <c r="H263" s="293" t="s">
        <v>46</v>
      </c>
      <c r="I263" s="240"/>
      <c r="J263" s="294" t="s">
        <v>195</v>
      </c>
      <c r="K263" s="212">
        <f t="shared" ref="K263" si="101">IF(H263="B",$K$11,IF(H263="C",$K$12,0))</f>
        <v>0</v>
      </c>
      <c r="L263" s="66"/>
      <c r="M263" s="243"/>
      <c r="N263" s="77"/>
      <c r="O263" s="254"/>
      <c r="P263" s="215"/>
      <c r="Q263" s="215"/>
      <c r="R263" s="215"/>
      <c r="S263" s="215"/>
      <c r="T263" s="215"/>
      <c r="U263" s="215"/>
      <c r="V263" s="215"/>
      <c r="W263" s="215"/>
      <c r="X263" s="215"/>
      <c r="Y263" s="215"/>
      <c r="Z263" s="215"/>
      <c r="AA263" s="215"/>
      <c r="AB263" s="215"/>
      <c r="AC263" s="215"/>
      <c r="AD263" s="215"/>
      <c r="AE263" s="215"/>
      <c r="AF263" s="215"/>
      <c r="AG263" s="215"/>
      <c r="AH263" s="215"/>
      <c r="AI263" s="215"/>
      <c r="AJ263" s="215"/>
      <c r="AK263" s="215"/>
      <c r="AL263" s="215"/>
      <c r="AM263" s="215"/>
      <c r="AN263" s="215"/>
      <c r="AO263" s="215"/>
      <c r="AP263" s="215"/>
      <c r="AQ263" s="215"/>
    </row>
    <row r="264" spans="1:43" s="311" customFormat="1" ht="31.5">
      <c r="A264" s="215"/>
      <c r="B264" s="252"/>
      <c r="C264" s="245" t="s">
        <v>790</v>
      </c>
      <c r="D264" s="196"/>
      <c r="E264" s="312"/>
      <c r="F264" s="318" t="s">
        <v>365</v>
      </c>
      <c r="G264" s="358"/>
      <c r="H264" s="293" t="s">
        <v>156</v>
      </c>
      <c r="I264" s="240"/>
      <c r="J264" s="294" t="s">
        <v>1344</v>
      </c>
      <c r="K264" s="212">
        <f t="shared" ref="K264:K266" si="102">IF(H263="B",$K$11,0)</f>
        <v>0</v>
      </c>
      <c r="L264" s="66"/>
      <c r="M264" s="243" t="str">
        <f t="shared" ref="M264:M266" si="103">IF(H264="B",IF(L264="ja",$K$11,IF(L264="nein",$K$12,"")),"")</f>
        <v/>
      </c>
      <c r="N264" s="77"/>
      <c r="O264" s="254"/>
      <c r="P264" s="215"/>
      <c r="Q264" s="215"/>
      <c r="R264" s="215"/>
      <c r="S264" s="215"/>
      <c r="T264" s="215"/>
      <c r="U264" s="215"/>
      <c r="V264" s="215"/>
      <c r="W264" s="215"/>
      <c r="X264" s="215"/>
      <c r="Y264" s="215"/>
      <c r="Z264" s="215"/>
      <c r="AA264" s="215"/>
      <c r="AB264" s="215"/>
      <c r="AC264" s="215"/>
      <c r="AD264" s="215"/>
      <c r="AE264" s="215"/>
      <c r="AF264" s="215"/>
      <c r="AG264" s="215"/>
      <c r="AH264" s="215"/>
      <c r="AI264" s="215"/>
      <c r="AJ264" s="215"/>
      <c r="AK264" s="215"/>
      <c r="AL264" s="215"/>
      <c r="AM264" s="215"/>
      <c r="AN264" s="215"/>
      <c r="AO264" s="215"/>
      <c r="AP264" s="215"/>
      <c r="AQ264" s="215"/>
    </row>
    <row r="265" spans="1:43" s="311" customFormat="1" ht="31.5">
      <c r="A265" s="215"/>
      <c r="B265" s="252"/>
      <c r="C265" s="245" t="s">
        <v>791</v>
      </c>
      <c r="D265" s="196"/>
      <c r="E265" s="312"/>
      <c r="F265" s="318" t="s">
        <v>755</v>
      </c>
      <c r="G265" s="358"/>
      <c r="H265" s="293" t="s">
        <v>156</v>
      </c>
      <c r="I265" s="240"/>
      <c r="J265" s="294" t="s">
        <v>1344</v>
      </c>
      <c r="K265" s="212">
        <f t="shared" si="102"/>
        <v>5</v>
      </c>
      <c r="L265" s="66"/>
      <c r="M265" s="243" t="str">
        <f t="shared" si="103"/>
        <v/>
      </c>
      <c r="N265" s="77"/>
      <c r="O265" s="254"/>
      <c r="P265" s="215"/>
      <c r="Q265" s="215"/>
      <c r="R265" s="215"/>
      <c r="S265" s="215"/>
      <c r="T265" s="215"/>
      <c r="U265" s="215"/>
      <c r="V265" s="215"/>
      <c r="W265" s="215"/>
      <c r="X265" s="215"/>
      <c r="Y265" s="215"/>
      <c r="Z265" s="215"/>
      <c r="AA265" s="215"/>
      <c r="AB265" s="215"/>
      <c r="AC265" s="215"/>
      <c r="AD265" s="215"/>
      <c r="AE265" s="215"/>
      <c r="AF265" s="215"/>
      <c r="AG265" s="215"/>
      <c r="AH265" s="215"/>
      <c r="AI265" s="215"/>
      <c r="AJ265" s="215"/>
      <c r="AK265" s="215"/>
      <c r="AL265" s="215"/>
      <c r="AM265" s="215"/>
      <c r="AN265" s="215"/>
      <c r="AO265" s="215"/>
      <c r="AP265" s="215"/>
      <c r="AQ265" s="215"/>
    </row>
    <row r="266" spans="1:43" s="311" customFormat="1" ht="31.5">
      <c r="A266" s="215"/>
      <c r="B266" s="252"/>
      <c r="C266" s="245" t="s">
        <v>792</v>
      </c>
      <c r="D266" s="196"/>
      <c r="E266" s="312"/>
      <c r="F266" s="318" t="s">
        <v>367</v>
      </c>
      <c r="G266" s="358"/>
      <c r="H266" s="293" t="s">
        <v>156</v>
      </c>
      <c r="I266" s="240"/>
      <c r="J266" s="294" t="s">
        <v>1344</v>
      </c>
      <c r="K266" s="212">
        <f t="shared" si="102"/>
        <v>5</v>
      </c>
      <c r="L266" s="66"/>
      <c r="M266" s="243" t="str">
        <f t="shared" si="103"/>
        <v/>
      </c>
      <c r="N266" s="77"/>
      <c r="O266" s="254"/>
      <c r="P266" s="215"/>
      <c r="Q266" s="215"/>
      <c r="R266" s="215"/>
      <c r="S266" s="215"/>
      <c r="T266" s="215"/>
      <c r="U266" s="215"/>
      <c r="V266" s="215"/>
      <c r="W266" s="215"/>
      <c r="X266" s="215"/>
      <c r="Y266" s="215"/>
      <c r="Z266" s="215"/>
      <c r="AA266" s="215"/>
      <c r="AB266" s="215"/>
      <c r="AC266" s="215"/>
      <c r="AD266" s="215"/>
      <c r="AE266" s="215"/>
      <c r="AF266" s="215"/>
      <c r="AG266" s="215"/>
      <c r="AH266" s="215"/>
      <c r="AI266" s="215"/>
      <c r="AJ266" s="215"/>
      <c r="AK266" s="215"/>
      <c r="AL266" s="215"/>
      <c r="AM266" s="215"/>
      <c r="AN266" s="215"/>
      <c r="AO266" s="215"/>
      <c r="AP266" s="215"/>
      <c r="AQ266" s="215"/>
    </row>
    <row r="267" spans="1:43" s="215" customFormat="1">
      <c r="B267" s="252"/>
      <c r="C267" s="256"/>
      <c r="E267" s="257"/>
      <c r="F267" s="297"/>
      <c r="G267" s="196"/>
      <c r="H267" s="298"/>
      <c r="I267" s="240"/>
      <c r="J267" s="299"/>
      <c r="K267" s="212">
        <f t="shared" si="82"/>
        <v>0</v>
      </c>
      <c r="L267" s="261"/>
      <c r="M267" s="243">
        <f t="shared" si="81"/>
        <v>0</v>
      </c>
      <c r="N267" s="262"/>
      <c r="O267" s="254"/>
    </row>
    <row r="268" spans="1:43" s="215" customFormat="1">
      <c r="B268" s="252"/>
      <c r="C268" s="319" t="s">
        <v>372</v>
      </c>
      <c r="D268" s="236"/>
      <c r="E268" s="307"/>
      <c r="F268" s="268" t="s">
        <v>1017</v>
      </c>
      <c r="G268" s="196"/>
      <c r="H268" s="268"/>
      <c r="I268" s="198"/>
      <c r="J268" s="268"/>
      <c r="K268" s="212">
        <f t="shared" si="82"/>
        <v>0</v>
      </c>
      <c r="L268" s="268"/>
      <c r="M268" s="243">
        <f t="shared" si="81"/>
        <v>0</v>
      </c>
      <c r="N268" s="310"/>
      <c r="O268" s="254"/>
    </row>
    <row r="269" spans="1:43" s="215" customFormat="1" ht="31.5">
      <c r="B269" s="252"/>
      <c r="C269" s="245" t="s">
        <v>373</v>
      </c>
      <c r="D269" s="196"/>
      <c r="E269" s="246"/>
      <c r="F269" s="302" t="s">
        <v>482</v>
      </c>
      <c r="G269" s="196"/>
      <c r="H269" s="293" t="s">
        <v>46</v>
      </c>
      <c r="I269" s="240"/>
      <c r="J269" s="294" t="s">
        <v>195</v>
      </c>
      <c r="K269" s="212">
        <f>IF(H269="B",$K$11,IF(H269="C",$K$12,0))</f>
        <v>0</v>
      </c>
      <c r="L269" s="66"/>
      <c r="M269" s="243">
        <f t="shared" ref="M269:M298" si="104">IF(L269="ja",K269,0)</f>
        <v>0</v>
      </c>
      <c r="N269" s="54"/>
      <c r="O269" s="254"/>
    </row>
    <row r="270" spans="1:43" s="215" customFormat="1" ht="47.25">
      <c r="B270" s="252"/>
      <c r="C270" s="245" t="s">
        <v>389</v>
      </c>
      <c r="D270" s="196"/>
      <c r="E270" s="300"/>
      <c r="F270" s="302" t="s">
        <v>481</v>
      </c>
      <c r="G270" s="196"/>
      <c r="H270" s="293" t="s">
        <v>46</v>
      </c>
      <c r="I270" s="240"/>
      <c r="J270" s="294" t="s">
        <v>195</v>
      </c>
      <c r="K270" s="212">
        <f>IF(H270="B",$K$11,IF(H270="C",$K$12,0))</f>
        <v>0</v>
      </c>
      <c r="L270" s="66"/>
      <c r="M270" s="243">
        <f t="shared" si="104"/>
        <v>0</v>
      </c>
      <c r="N270" s="54"/>
      <c r="O270" s="254"/>
    </row>
    <row r="271" spans="1:43" s="215" customFormat="1" ht="31.5">
      <c r="B271" s="252"/>
      <c r="C271" s="245" t="s">
        <v>428</v>
      </c>
      <c r="D271" s="196"/>
      <c r="E271" s="300"/>
      <c r="F271" s="302" t="s">
        <v>474</v>
      </c>
      <c r="G271" s="196"/>
      <c r="H271" s="293" t="s">
        <v>156</v>
      </c>
      <c r="I271" s="240"/>
      <c r="J271" s="294" t="s">
        <v>1347</v>
      </c>
      <c r="K271" s="212">
        <f>IF(H271="B",$K$10,0)</f>
        <v>10</v>
      </c>
      <c r="L271" s="66"/>
      <c r="M271" s="243" t="str">
        <f>IF(H271="B",IF(L271="ja",$K$10,IF(L271="nein",$K$12,"")),"")</f>
        <v/>
      </c>
      <c r="N271" s="54"/>
      <c r="O271" s="254"/>
    </row>
    <row r="272" spans="1:43" s="215" customFormat="1" ht="47.25">
      <c r="B272" s="252"/>
      <c r="C272" s="245" t="s">
        <v>456</v>
      </c>
      <c r="D272" s="196"/>
      <c r="E272" s="300"/>
      <c r="F272" s="302" t="s">
        <v>477</v>
      </c>
      <c r="G272" s="196"/>
      <c r="H272" s="293" t="s">
        <v>46</v>
      </c>
      <c r="I272" s="240"/>
      <c r="J272" s="294" t="s">
        <v>195</v>
      </c>
      <c r="K272" s="212">
        <f>IF(H272="B",$K$11,IF(H272="C",$K$12,0))</f>
        <v>0</v>
      </c>
      <c r="L272" s="66"/>
      <c r="M272" s="243">
        <f t="shared" si="104"/>
        <v>0</v>
      </c>
      <c r="N272" s="54"/>
      <c r="O272" s="254"/>
    </row>
    <row r="273" spans="2:15" s="215" customFormat="1" ht="47.25">
      <c r="B273" s="252"/>
      <c r="C273" s="245" t="s">
        <v>468</v>
      </c>
      <c r="D273" s="196"/>
      <c r="E273" s="300"/>
      <c r="F273" s="302" t="s">
        <v>478</v>
      </c>
      <c r="G273" s="196"/>
      <c r="H273" s="293" t="s">
        <v>156</v>
      </c>
      <c r="I273" s="240"/>
      <c r="J273" s="294" t="s">
        <v>1344</v>
      </c>
      <c r="K273" s="212">
        <f>IF(H272="B",$K$11,0)</f>
        <v>0</v>
      </c>
      <c r="L273" s="66"/>
      <c r="M273" s="243" t="str">
        <f>IF(H273="B",IF(L273="ja",$K$11,IF(L273="nein",$K$12,"")),"")</f>
        <v/>
      </c>
      <c r="N273" s="54"/>
      <c r="O273" s="254"/>
    </row>
    <row r="274" spans="2:15" s="215" customFormat="1" ht="47.25">
      <c r="B274" s="252"/>
      <c r="C274" s="245" t="s">
        <v>503</v>
      </c>
      <c r="D274" s="196"/>
      <c r="E274" s="300"/>
      <c r="F274" s="302" t="s">
        <v>483</v>
      </c>
      <c r="G274" s="196"/>
      <c r="H274" s="293" t="s">
        <v>46</v>
      </c>
      <c r="I274" s="240"/>
      <c r="J274" s="294" t="s">
        <v>195</v>
      </c>
      <c r="K274" s="212"/>
      <c r="L274" s="66"/>
      <c r="M274" s="243"/>
      <c r="N274" s="54"/>
      <c r="O274" s="254"/>
    </row>
    <row r="275" spans="2:15" s="215" customFormat="1" ht="47.25">
      <c r="B275" s="252"/>
      <c r="C275" s="245" t="s">
        <v>514</v>
      </c>
      <c r="D275" s="196"/>
      <c r="E275" s="300"/>
      <c r="F275" s="302" t="s">
        <v>484</v>
      </c>
      <c r="G275" s="196"/>
      <c r="H275" s="293" t="s">
        <v>46</v>
      </c>
      <c r="I275" s="240"/>
      <c r="J275" s="294" t="s">
        <v>195</v>
      </c>
      <c r="K275" s="212"/>
      <c r="L275" s="66"/>
      <c r="M275" s="243"/>
      <c r="N275" s="54"/>
      <c r="O275" s="254"/>
    </row>
    <row r="276" spans="2:15" s="215" customFormat="1" ht="47.25">
      <c r="B276" s="252"/>
      <c r="C276" s="245" t="s">
        <v>517</v>
      </c>
      <c r="D276" s="196"/>
      <c r="E276" s="300"/>
      <c r="F276" s="302" t="s">
        <v>469</v>
      </c>
      <c r="G276" s="196"/>
      <c r="H276" s="293" t="s">
        <v>46</v>
      </c>
      <c r="I276" s="240"/>
      <c r="J276" s="294" t="s">
        <v>195</v>
      </c>
      <c r="K276" s="212">
        <f>IF(H276="B",$K$11,IF(H276="C",$K$12,0))</f>
        <v>0</v>
      </c>
      <c r="L276" s="66"/>
      <c r="M276" s="243">
        <f t="shared" si="104"/>
        <v>0</v>
      </c>
      <c r="N276" s="54"/>
      <c r="O276" s="254"/>
    </row>
    <row r="277" spans="2:15" s="215" customFormat="1" ht="47.25">
      <c r="B277" s="252"/>
      <c r="C277" s="245" t="s">
        <v>520</v>
      </c>
      <c r="D277" s="196"/>
      <c r="E277" s="300"/>
      <c r="F277" s="302" t="s">
        <v>470</v>
      </c>
      <c r="G277" s="196"/>
      <c r="H277" s="293" t="s">
        <v>156</v>
      </c>
      <c r="I277" s="240"/>
      <c r="J277" s="294" t="s">
        <v>1344</v>
      </c>
      <c r="K277" s="212">
        <f t="shared" ref="K277:K285" si="105">IF(H276="B",$K$11,0)</f>
        <v>0</v>
      </c>
      <c r="L277" s="66"/>
      <c r="M277" s="243" t="str">
        <f t="shared" ref="M277:M280" si="106">IF(H277="B",IF(L277="ja",$K$11,IF(L277="nein",$K$12,"")),"")</f>
        <v/>
      </c>
      <c r="N277" s="54"/>
      <c r="O277" s="254"/>
    </row>
    <row r="278" spans="2:15" s="215" customFormat="1" ht="47.25">
      <c r="B278" s="252"/>
      <c r="C278" s="245" t="s">
        <v>521</v>
      </c>
      <c r="D278" s="196"/>
      <c r="E278" s="300"/>
      <c r="F278" s="302" t="s">
        <v>471</v>
      </c>
      <c r="G278" s="196"/>
      <c r="H278" s="293" t="s">
        <v>156</v>
      </c>
      <c r="I278" s="240"/>
      <c r="J278" s="294" t="s">
        <v>1344</v>
      </c>
      <c r="K278" s="212">
        <f t="shared" si="105"/>
        <v>5</v>
      </c>
      <c r="L278" s="66"/>
      <c r="M278" s="243" t="str">
        <f t="shared" si="106"/>
        <v/>
      </c>
      <c r="N278" s="54"/>
      <c r="O278" s="254"/>
    </row>
    <row r="279" spans="2:15" s="215" customFormat="1" ht="47.25">
      <c r="B279" s="252"/>
      <c r="C279" s="245" t="s">
        <v>523</v>
      </c>
      <c r="D279" s="196"/>
      <c r="E279" s="300"/>
      <c r="F279" s="302" t="s">
        <v>472</v>
      </c>
      <c r="G279" s="196"/>
      <c r="H279" s="293" t="s">
        <v>156</v>
      </c>
      <c r="I279" s="240"/>
      <c r="J279" s="294" t="s">
        <v>1344</v>
      </c>
      <c r="K279" s="212">
        <f t="shared" si="105"/>
        <v>5</v>
      </c>
      <c r="L279" s="66"/>
      <c r="M279" s="243" t="str">
        <f t="shared" si="106"/>
        <v/>
      </c>
      <c r="N279" s="54"/>
      <c r="O279" s="254"/>
    </row>
    <row r="280" spans="2:15" s="215" customFormat="1" ht="31.5">
      <c r="B280" s="252"/>
      <c r="C280" s="245" t="s">
        <v>582</v>
      </c>
      <c r="D280" s="196"/>
      <c r="E280" s="300"/>
      <c r="F280" s="320" t="s">
        <v>473</v>
      </c>
      <c r="G280" s="196"/>
      <c r="H280" s="293" t="s">
        <v>156</v>
      </c>
      <c r="I280" s="240"/>
      <c r="J280" s="294" t="s">
        <v>1344</v>
      </c>
      <c r="K280" s="212">
        <f t="shared" si="105"/>
        <v>5</v>
      </c>
      <c r="L280" s="66"/>
      <c r="M280" s="243" t="str">
        <f t="shared" si="106"/>
        <v/>
      </c>
      <c r="N280" s="54"/>
      <c r="O280" s="254"/>
    </row>
    <row r="281" spans="2:15" s="215" customFormat="1" ht="47.25">
      <c r="B281" s="252"/>
      <c r="C281" s="245" t="s">
        <v>583</v>
      </c>
      <c r="D281" s="196"/>
      <c r="E281" s="300"/>
      <c r="F281" s="320" t="s">
        <v>475</v>
      </c>
      <c r="G281" s="196"/>
      <c r="H281" s="293" t="s">
        <v>156</v>
      </c>
      <c r="I281" s="240"/>
      <c r="J281" s="250" t="s">
        <v>1345</v>
      </c>
      <c r="K281" s="212">
        <f t="shared" si="105"/>
        <v>5</v>
      </c>
      <c r="L281" s="276"/>
      <c r="M281" s="243"/>
      <c r="N281" s="54"/>
      <c r="O281" s="254"/>
    </row>
    <row r="282" spans="2:15" s="215" customFormat="1" ht="31.5">
      <c r="B282" s="252"/>
      <c r="C282" s="245" t="s">
        <v>793</v>
      </c>
      <c r="D282" s="196"/>
      <c r="E282" s="300"/>
      <c r="F282" s="320" t="s">
        <v>476</v>
      </c>
      <c r="G282" s="196"/>
      <c r="H282" s="293" t="s">
        <v>156</v>
      </c>
      <c r="I282" s="240"/>
      <c r="J282" s="294" t="s">
        <v>1344</v>
      </c>
      <c r="K282" s="212">
        <f t="shared" si="105"/>
        <v>5</v>
      </c>
      <c r="L282" s="66"/>
      <c r="M282" s="243" t="str">
        <f t="shared" ref="M282:M285" si="107">IF(H282="B",IF(L282="ja",$K$11,IF(L282="nein",$K$12,"")),"")</f>
        <v/>
      </c>
      <c r="N282" s="54"/>
      <c r="O282" s="254"/>
    </row>
    <row r="283" spans="2:15" s="215" customFormat="1" ht="31.5">
      <c r="B283" s="252"/>
      <c r="C283" s="245" t="s">
        <v>794</v>
      </c>
      <c r="D283" s="196"/>
      <c r="E283" s="300"/>
      <c r="F283" s="320" t="s">
        <v>480</v>
      </c>
      <c r="G283" s="196"/>
      <c r="H283" s="293" t="s">
        <v>156</v>
      </c>
      <c r="I283" s="240"/>
      <c r="J283" s="294" t="s">
        <v>1344</v>
      </c>
      <c r="K283" s="212">
        <f t="shared" si="105"/>
        <v>5</v>
      </c>
      <c r="L283" s="66"/>
      <c r="M283" s="243" t="str">
        <f t="shared" si="107"/>
        <v/>
      </c>
      <c r="N283" s="54"/>
      <c r="O283" s="254"/>
    </row>
    <row r="284" spans="2:15" s="215" customFormat="1" ht="31.5">
      <c r="B284" s="252"/>
      <c r="C284" s="245" t="s">
        <v>795</v>
      </c>
      <c r="D284" s="196"/>
      <c r="E284" s="300"/>
      <c r="F284" s="320" t="s">
        <v>479</v>
      </c>
      <c r="G284" s="196"/>
      <c r="H284" s="293" t="s">
        <v>156</v>
      </c>
      <c r="I284" s="240"/>
      <c r="J284" s="294" t="s">
        <v>1344</v>
      </c>
      <c r="K284" s="212">
        <f t="shared" si="105"/>
        <v>5</v>
      </c>
      <c r="L284" s="66"/>
      <c r="M284" s="243" t="str">
        <f t="shared" si="107"/>
        <v/>
      </c>
      <c r="N284" s="54"/>
      <c r="O284" s="254"/>
    </row>
    <row r="285" spans="2:15" s="215" customFormat="1" ht="31.5">
      <c r="B285" s="252"/>
      <c r="C285" s="245" t="s">
        <v>796</v>
      </c>
      <c r="D285" s="196"/>
      <c r="E285" s="300"/>
      <c r="F285" s="320" t="s">
        <v>485</v>
      </c>
      <c r="G285" s="196"/>
      <c r="H285" s="293" t="s">
        <v>156</v>
      </c>
      <c r="I285" s="240"/>
      <c r="J285" s="294" t="s">
        <v>1344</v>
      </c>
      <c r="K285" s="212">
        <f t="shared" si="105"/>
        <v>5</v>
      </c>
      <c r="L285" s="66"/>
      <c r="M285" s="243" t="str">
        <f t="shared" si="107"/>
        <v/>
      </c>
      <c r="N285" s="54"/>
      <c r="O285" s="254"/>
    </row>
    <row r="286" spans="2:15" s="215" customFormat="1" ht="94.5">
      <c r="B286" s="252"/>
      <c r="C286" s="245" t="s">
        <v>797</v>
      </c>
      <c r="D286" s="196"/>
      <c r="E286" s="300"/>
      <c r="F286" s="320" t="s">
        <v>486</v>
      </c>
      <c r="G286" s="196"/>
      <c r="H286" s="293" t="s">
        <v>46</v>
      </c>
      <c r="I286" s="240"/>
      <c r="J286" s="294" t="s">
        <v>195</v>
      </c>
      <c r="K286" s="212"/>
      <c r="L286" s="66"/>
      <c r="M286" s="243"/>
      <c r="N286" s="54"/>
      <c r="O286" s="254"/>
    </row>
    <row r="287" spans="2:15" s="215" customFormat="1" ht="264.60000000000002" customHeight="1">
      <c r="B287" s="252"/>
      <c r="C287" s="245" t="s">
        <v>798</v>
      </c>
      <c r="D287" s="196"/>
      <c r="E287" s="300"/>
      <c r="F287" s="302" t="s">
        <v>487</v>
      </c>
      <c r="G287" s="196"/>
      <c r="H287" s="293" t="s">
        <v>156</v>
      </c>
      <c r="I287" s="240"/>
      <c r="J287" s="294" t="s">
        <v>1344</v>
      </c>
      <c r="K287" s="212">
        <f t="shared" ref="K287:K288" si="108">IF(H286="B",$K$11,0)</f>
        <v>0</v>
      </c>
      <c r="L287" s="65"/>
      <c r="M287" s="243" t="str">
        <f t="shared" ref="M287:M288" si="109">IF(H287="B",IF(L287="ja",$K$11,IF(L287="nein",$K$12,"")),"")</f>
        <v/>
      </c>
      <c r="N287" s="54"/>
      <c r="O287" s="254"/>
    </row>
    <row r="288" spans="2:15" s="215" customFormat="1" ht="93.6" customHeight="1">
      <c r="B288" s="252"/>
      <c r="C288" s="245" t="s">
        <v>799</v>
      </c>
      <c r="D288" s="196"/>
      <c r="E288" s="300"/>
      <c r="F288" s="302" t="s">
        <v>488</v>
      </c>
      <c r="G288" s="196"/>
      <c r="H288" s="293" t="s">
        <v>156</v>
      </c>
      <c r="I288" s="240"/>
      <c r="J288" s="294" t="s">
        <v>1344</v>
      </c>
      <c r="K288" s="212">
        <f t="shared" si="108"/>
        <v>5</v>
      </c>
      <c r="L288" s="65"/>
      <c r="M288" s="243" t="str">
        <f t="shared" si="109"/>
        <v/>
      </c>
      <c r="N288" s="54"/>
      <c r="O288" s="254"/>
    </row>
    <row r="289" spans="2:15" s="215" customFormat="1" ht="63">
      <c r="B289" s="252"/>
      <c r="C289" s="245" t="s">
        <v>800</v>
      </c>
      <c r="D289" s="196"/>
      <c r="E289" s="300"/>
      <c r="F289" s="302" t="s">
        <v>489</v>
      </c>
      <c r="G289" s="196"/>
      <c r="H289" s="293" t="s">
        <v>46</v>
      </c>
      <c r="I289" s="240"/>
      <c r="J289" s="294" t="s">
        <v>195</v>
      </c>
      <c r="K289" s="212">
        <f t="shared" ref="K289:K298" si="110">IF(H289="B",$K$11,IF(H289="C",$K$12,0))</f>
        <v>0</v>
      </c>
      <c r="L289" s="65"/>
      <c r="M289" s="243">
        <f t="shared" si="104"/>
        <v>0</v>
      </c>
      <c r="N289" s="54"/>
      <c r="O289" s="254"/>
    </row>
    <row r="290" spans="2:15" s="215" customFormat="1" ht="31.5">
      <c r="B290" s="252"/>
      <c r="C290" s="245" t="s">
        <v>801</v>
      </c>
      <c r="D290" s="196"/>
      <c r="E290" s="300"/>
      <c r="F290" s="321" t="s">
        <v>490</v>
      </c>
      <c r="G290" s="196"/>
      <c r="H290" s="293" t="s">
        <v>156</v>
      </c>
      <c r="I290" s="240"/>
      <c r="J290" s="294" t="s">
        <v>1344</v>
      </c>
      <c r="K290" s="212">
        <f t="shared" ref="K290:K297" si="111">IF(H289="B",$K$11,0)</f>
        <v>0</v>
      </c>
      <c r="L290" s="65"/>
      <c r="M290" s="243" t="str">
        <f t="shared" ref="M290:M291" si="112">IF(H290="B",IF(L290="ja",$K$11,IF(L290="nein",$K$12,"")),"")</f>
        <v/>
      </c>
      <c r="N290" s="54"/>
      <c r="O290" s="254"/>
    </row>
    <row r="291" spans="2:15" s="215" customFormat="1" ht="31.5">
      <c r="B291" s="252"/>
      <c r="C291" s="245" t="s">
        <v>802</v>
      </c>
      <c r="D291" s="196"/>
      <c r="E291" s="300"/>
      <c r="F291" s="321" t="s">
        <v>491</v>
      </c>
      <c r="G291" s="196"/>
      <c r="H291" s="293" t="s">
        <v>156</v>
      </c>
      <c r="I291" s="240"/>
      <c r="J291" s="294" t="s">
        <v>1344</v>
      </c>
      <c r="K291" s="212">
        <f t="shared" si="111"/>
        <v>5</v>
      </c>
      <c r="L291" s="65"/>
      <c r="M291" s="243" t="str">
        <f t="shared" si="112"/>
        <v/>
      </c>
      <c r="N291" s="54"/>
      <c r="O291" s="254"/>
    </row>
    <row r="292" spans="2:15" s="215" customFormat="1" ht="47.25">
      <c r="B292" s="252"/>
      <c r="C292" s="245" t="s">
        <v>803</v>
      </c>
      <c r="D292" s="196"/>
      <c r="E292" s="300"/>
      <c r="F292" s="321" t="s">
        <v>492</v>
      </c>
      <c r="G292" s="196"/>
      <c r="H292" s="293" t="s">
        <v>156</v>
      </c>
      <c r="I292" s="240"/>
      <c r="J292" s="250" t="s">
        <v>1345</v>
      </c>
      <c r="K292" s="212">
        <f t="shared" si="111"/>
        <v>5</v>
      </c>
      <c r="L292" s="276"/>
      <c r="M292" s="243">
        <f t="shared" si="104"/>
        <v>0</v>
      </c>
      <c r="N292" s="54"/>
      <c r="O292" s="254"/>
    </row>
    <row r="293" spans="2:15" s="215" customFormat="1" ht="31.5">
      <c r="B293" s="252"/>
      <c r="C293" s="245" t="s">
        <v>804</v>
      </c>
      <c r="D293" s="196"/>
      <c r="E293" s="300"/>
      <c r="F293" s="321" t="s">
        <v>493</v>
      </c>
      <c r="G293" s="196"/>
      <c r="H293" s="293" t="s">
        <v>156</v>
      </c>
      <c r="I293" s="240"/>
      <c r="J293" s="294" t="s">
        <v>1344</v>
      </c>
      <c r="K293" s="212">
        <f t="shared" si="111"/>
        <v>5</v>
      </c>
      <c r="L293" s="65"/>
      <c r="M293" s="243" t="str">
        <f t="shared" ref="M293:M297" si="113">IF(H293="B",IF(L293="ja",$K$11,IF(L293="nein",$K$12,"")),"")</f>
        <v/>
      </c>
      <c r="N293" s="54"/>
      <c r="O293" s="254"/>
    </row>
    <row r="294" spans="2:15" s="215" customFormat="1" ht="31.5">
      <c r="B294" s="252"/>
      <c r="C294" s="245" t="s">
        <v>805</v>
      </c>
      <c r="D294" s="196"/>
      <c r="E294" s="300"/>
      <c r="F294" s="321" t="s">
        <v>494</v>
      </c>
      <c r="G294" s="196"/>
      <c r="H294" s="293" t="s">
        <v>156</v>
      </c>
      <c r="I294" s="240"/>
      <c r="J294" s="294" t="s">
        <v>1344</v>
      </c>
      <c r="K294" s="212">
        <f t="shared" si="111"/>
        <v>5</v>
      </c>
      <c r="L294" s="65"/>
      <c r="M294" s="243" t="str">
        <f t="shared" si="113"/>
        <v/>
      </c>
      <c r="N294" s="54"/>
      <c r="O294" s="254"/>
    </row>
    <row r="295" spans="2:15" s="215" customFormat="1" ht="31.5">
      <c r="B295" s="252"/>
      <c r="C295" s="245" t="s">
        <v>806</v>
      </c>
      <c r="D295" s="196"/>
      <c r="E295" s="300"/>
      <c r="F295" s="321" t="s">
        <v>495</v>
      </c>
      <c r="G295" s="196"/>
      <c r="H295" s="293" t="s">
        <v>156</v>
      </c>
      <c r="I295" s="240"/>
      <c r="J295" s="294" t="s">
        <v>1344</v>
      </c>
      <c r="K295" s="212">
        <f t="shared" si="111"/>
        <v>5</v>
      </c>
      <c r="L295" s="65"/>
      <c r="M295" s="243" t="str">
        <f t="shared" si="113"/>
        <v/>
      </c>
      <c r="N295" s="54"/>
      <c r="O295" s="254"/>
    </row>
    <row r="296" spans="2:15" s="215" customFormat="1" ht="31.5">
      <c r="B296" s="252"/>
      <c r="C296" s="245" t="s">
        <v>807</v>
      </c>
      <c r="D296" s="196"/>
      <c r="E296" s="300"/>
      <c r="F296" s="321" t="s">
        <v>496</v>
      </c>
      <c r="G296" s="196"/>
      <c r="H296" s="293" t="s">
        <v>156</v>
      </c>
      <c r="I296" s="240"/>
      <c r="J296" s="294" t="s">
        <v>1344</v>
      </c>
      <c r="K296" s="212">
        <f t="shared" si="111"/>
        <v>5</v>
      </c>
      <c r="L296" s="65"/>
      <c r="M296" s="243" t="str">
        <f t="shared" si="113"/>
        <v/>
      </c>
      <c r="N296" s="54"/>
      <c r="O296" s="254"/>
    </row>
    <row r="297" spans="2:15" s="215" customFormat="1" ht="31.5">
      <c r="B297" s="252"/>
      <c r="C297" s="245" t="s">
        <v>808</v>
      </c>
      <c r="D297" s="196"/>
      <c r="E297" s="300"/>
      <c r="F297" s="321" t="s">
        <v>497</v>
      </c>
      <c r="G297" s="196"/>
      <c r="H297" s="293" t="s">
        <v>156</v>
      </c>
      <c r="I297" s="240"/>
      <c r="J297" s="294" t="s">
        <v>1344</v>
      </c>
      <c r="K297" s="212">
        <f t="shared" si="111"/>
        <v>5</v>
      </c>
      <c r="L297" s="65"/>
      <c r="M297" s="243" t="str">
        <f t="shared" si="113"/>
        <v/>
      </c>
      <c r="N297" s="54"/>
      <c r="O297" s="254"/>
    </row>
    <row r="298" spans="2:15" s="215" customFormat="1">
      <c r="B298" s="252"/>
      <c r="C298" s="256"/>
      <c r="E298" s="257"/>
      <c r="F298" s="297"/>
      <c r="G298" s="196"/>
      <c r="H298" s="298"/>
      <c r="I298" s="240"/>
      <c r="J298" s="299"/>
      <c r="K298" s="212">
        <f t="shared" si="110"/>
        <v>0</v>
      </c>
      <c r="L298" s="261"/>
      <c r="M298" s="243">
        <f t="shared" si="104"/>
        <v>0</v>
      </c>
      <c r="N298" s="262"/>
      <c r="O298" s="254"/>
    </row>
    <row r="299" spans="2:15" s="215" customFormat="1">
      <c r="B299" s="252"/>
      <c r="C299" s="266" t="s">
        <v>527</v>
      </c>
      <c r="D299" s="236"/>
      <c r="E299" s="322"/>
      <c r="F299" s="268" t="s">
        <v>576</v>
      </c>
      <c r="G299" s="196"/>
      <c r="H299" s="323"/>
      <c r="I299" s="240"/>
      <c r="J299" s="324"/>
      <c r="K299" s="212">
        <f>IF(H299="B",$K$11,IF(H299="C",$K$12,0))</f>
        <v>0</v>
      </c>
      <c r="L299" s="271"/>
      <c r="M299" s="243">
        <f>IF(L299="ja",K299,0)</f>
        <v>0</v>
      </c>
      <c r="N299" s="272"/>
      <c r="O299" s="254"/>
    </row>
    <row r="300" spans="2:15" s="215" customFormat="1" ht="51.75" customHeight="1">
      <c r="B300" s="252"/>
      <c r="C300" s="245" t="s">
        <v>813</v>
      </c>
      <c r="D300" s="196"/>
      <c r="E300" s="300"/>
      <c r="F300" s="321" t="s">
        <v>522</v>
      </c>
      <c r="G300" s="196"/>
      <c r="H300" s="293" t="s">
        <v>46</v>
      </c>
      <c r="I300" s="240"/>
      <c r="J300" s="294" t="s">
        <v>195</v>
      </c>
      <c r="K300" s="212">
        <f>IF(H300="B",$K$11,IF(H300="C",$K$12,0))</f>
        <v>0</v>
      </c>
      <c r="L300" s="65"/>
      <c r="M300" s="243">
        <f>IF(L300="ja",K300,0)</f>
        <v>0</v>
      </c>
      <c r="N300" s="54"/>
      <c r="O300" s="254"/>
    </row>
    <row r="301" spans="2:15" s="215" customFormat="1" ht="43.5" customHeight="1">
      <c r="B301" s="252"/>
      <c r="C301" s="245" t="s">
        <v>815</v>
      </c>
      <c r="D301" s="196"/>
      <c r="E301" s="300"/>
      <c r="F301" s="321" t="s">
        <v>573</v>
      </c>
      <c r="G301" s="196"/>
      <c r="H301" s="293" t="s">
        <v>46</v>
      </c>
      <c r="I301" s="240"/>
      <c r="J301" s="294" t="s">
        <v>195</v>
      </c>
      <c r="K301" s="212">
        <f t="shared" ref="K301" si="114">IF(H301="B",$K$11,IF(H301="C",$K$12,0))</f>
        <v>0</v>
      </c>
      <c r="L301" s="65"/>
      <c r="M301" s="243"/>
      <c r="N301" s="54"/>
      <c r="O301" s="254"/>
    </row>
    <row r="302" spans="2:15" s="215" customFormat="1" ht="31.5">
      <c r="B302" s="252"/>
      <c r="C302" s="245" t="s">
        <v>816</v>
      </c>
      <c r="D302" s="196"/>
      <c r="E302" s="300"/>
      <c r="F302" s="321" t="s">
        <v>574</v>
      </c>
      <c r="G302" s="196"/>
      <c r="H302" s="293" t="s">
        <v>156</v>
      </c>
      <c r="I302" s="240"/>
      <c r="J302" s="294" t="s">
        <v>1344</v>
      </c>
      <c r="K302" s="212">
        <f t="shared" ref="K302:K304" si="115">IF(H301="B",$K$11,0)</f>
        <v>0</v>
      </c>
      <c r="L302" s="65"/>
      <c r="M302" s="243" t="str">
        <f t="shared" ref="M302:M304" si="116">IF(H302="B",IF(L302="ja",$K$11,IF(L302="nein",$K$12,"")),"")</f>
        <v/>
      </c>
      <c r="N302" s="54"/>
      <c r="O302" s="254"/>
    </row>
    <row r="303" spans="2:15" s="215" customFormat="1" ht="31.5">
      <c r="B303" s="252"/>
      <c r="C303" s="245" t="s">
        <v>817</v>
      </c>
      <c r="D303" s="196"/>
      <c r="E303" s="300"/>
      <c r="F303" s="321" t="s">
        <v>577</v>
      </c>
      <c r="G303" s="196"/>
      <c r="H303" s="293" t="s">
        <v>156</v>
      </c>
      <c r="I303" s="240"/>
      <c r="J303" s="294" t="s">
        <v>1344</v>
      </c>
      <c r="K303" s="212">
        <f t="shared" si="115"/>
        <v>5</v>
      </c>
      <c r="L303" s="65"/>
      <c r="M303" s="243" t="str">
        <f t="shared" si="116"/>
        <v/>
      </c>
      <c r="N303" s="54"/>
      <c r="O303" s="254"/>
    </row>
    <row r="304" spans="2:15" s="215" customFormat="1" ht="31.5">
      <c r="B304" s="252"/>
      <c r="C304" s="245" t="s">
        <v>818</v>
      </c>
      <c r="D304" s="196"/>
      <c r="E304" s="300"/>
      <c r="F304" s="321" t="s">
        <v>575</v>
      </c>
      <c r="G304" s="196"/>
      <c r="H304" s="293" t="s">
        <v>156</v>
      </c>
      <c r="I304" s="240"/>
      <c r="J304" s="294" t="s">
        <v>1344</v>
      </c>
      <c r="K304" s="212">
        <f t="shared" si="115"/>
        <v>5</v>
      </c>
      <c r="L304" s="65"/>
      <c r="M304" s="243" t="str">
        <f t="shared" si="116"/>
        <v/>
      </c>
      <c r="N304" s="54"/>
      <c r="O304" s="254"/>
    </row>
    <row r="305" spans="2:15" s="215" customFormat="1">
      <c r="B305" s="252"/>
      <c r="C305" s="256"/>
      <c r="E305" s="257"/>
      <c r="F305" s="297"/>
      <c r="G305" s="196"/>
      <c r="H305" s="298"/>
      <c r="I305" s="240"/>
      <c r="J305" s="299"/>
      <c r="K305" s="212">
        <f t="shared" ref="K305" si="117">IF(H305="B",$K$11,IF(H305="C",$K$12,0))</f>
        <v>0</v>
      </c>
      <c r="L305" s="261"/>
      <c r="M305" s="243">
        <f t="shared" ref="M305" si="118">IF(L305="ja",K305,0)</f>
        <v>0</v>
      </c>
      <c r="N305" s="262"/>
      <c r="O305" s="254"/>
    </row>
    <row r="306" spans="2:15" s="215" customFormat="1">
      <c r="B306" s="252"/>
      <c r="C306" s="266" t="s">
        <v>812</v>
      </c>
      <c r="D306" s="236"/>
      <c r="E306" s="322"/>
      <c r="F306" s="268" t="s">
        <v>822</v>
      </c>
      <c r="G306" s="196"/>
      <c r="H306" s="323"/>
      <c r="I306" s="240"/>
      <c r="J306" s="324"/>
      <c r="K306" s="212">
        <f>IF(H306="B",$K$11,IF(H306="C",$K$12,0))</f>
        <v>0</v>
      </c>
      <c r="L306" s="271"/>
      <c r="M306" s="243">
        <f>IF(L306="ja",K306,0)</f>
        <v>0</v>
      </c>
      <c r="N306" s="272"/>
      <c r="O306" s="254"/>
    </row>
    <row r="307" spans="2:15" s="215" customFormat="1" ht="64.5" customHeight="1">
      <c r="B307" s="252"/>
      <c r="C307" s="245" t="s">
        <v>814</v>
      </c>
      <c r="D307" s="196"/>
      <c r="E307" s="300"/>
      <c r="F307" s="321" t="s">
        <v>578</v>
      </c>
      <c r="G307" s="196"/>
      <c r="H307" s="293" t="s">
        <v>46</v>
      </c>
      <c r="I307" s="240"/>
      <c r="J307" s="294" t="s">
        <v>195</v>
      </c>
      <c r="K307" s="212"/>
      <c r="L307" s="65"/>
      <c r="M307" s="243">
        <f>IF(L307="ja",K307,0)</f>
        <v>0</v>
      </c>
      <c r="N307" s="54"/>
      <c r="O307" s="254"/>
    </row>
    <row r="308" spans="2:15" s="215" customFormat="1" ht="31.5">
      <c r="B308" s="252"/>
      <c r="C308" s="245" t="s">
        <v>819</v>
      </c>
      <c r="D308" s="196"/>
      <c r="E308" s="300"/>
      <c r="F308" s="321" t="s">
        <v>579</v>
      </c>
      <c r="G308" s="196"/>
      <c r="H308" s="293" t="s">
        <v>46</v>
      </c>
      <c r="I308" s="240"/>
      <c r="J308" s="294" t="s">
        <v>195</v>
      </c>
      <c r="K308" s="212"/>
      <c r="L308" s="65"/>
      <c r="M308" s="243"/>
      <c r="N308" s="54"/>
      <c r="O308" s="254"/>
    </row>
    <row r="309" spans="2:15" s="215" customFormat="1">
      <c r="B309" s="252"/>
      <c r="C309" s="256"/>
      <c r="E309" s="257"/>
      <c r="F309" s="297"/>
      <c r="G309" s="196"/>
      <c r="H309" s="298"/>
      <c r="I309" s="240"/>
      <c r="J309" s="299"/>
      <c r="K309" s="212">
        <f t="shared" ref="K309" si="119">IF(H309="B",$K$11,IF(H309="C",$K$12,0))</f>
        <v>0</v>
      </c>
      <c r="L309" s="261"/>
      <c r="M309" s="243">
        <f t="shared" ref="M309" si="120">IF(L309="ja",K309,0)</f>
        <v>0</v>
      </c>
      <c r="N309" s="262"/>
      <c r="O309" s="254"/>
    </row>
    <row r="310" spans="2:15" s="215" customFormat="1">
      <c r="B310" s="252"/>
      <c r="C310" s="266" t="s">
        <v>820</v>
      </c>
      <c r="D310" s="236"/>
      <c r="E310" s="322"/>
      <c r="F310" s="268" t="s">
        <v>823</v>
      </c>
      <c r="G310" s="196"/>
      <c r="H310" s="323"/>
      <c r="I310" s="240"/>
      <c r="J310" s="324"/>
      <c r="K310" s="212">
        <f>IF(H310="B",$K$11,IF(H310="C",$K$12,0))</f>
        <v>0</v>
      </c>
      <c r="L310" s="271"/>
      <c r="M310" s="243">
        <f>IF(L310="ja",K310,0)</f>
        <v>0</v>
      </c>
      <c r="N310" s="272"/>
      <c r="O310" s="254"/>
    </row>
    <row r="311" spans="2:15" s="215" customFormat="1" ht="31.5">
      <c r="B311" s="252"/>
      <c r="C311" s="245" t="s">
        <v>821</v>
      </c>
      <c r="D311" s="196"/>
      <c r="E311" s="300"/>
      <c r="F311" s="321" t="s">
        <v>825</v>
      </c>
      <c r="G311" s="196"/>
      <c r="H311" s="293" t="s">
        <v>46</v>
      </c>
      <c r="I311" s="240"/>
      <c r="J311" s="294" t="s">
        <v>195</v>
      </c>
      <c r="K311" s="212">
        <f>IF(H311="B",$K$11,IF(H311="C",$K$12,0))</f>
        <v>0</v>
      </c>
      <c r="L311" s="65"/>
      <c r="M311" s="243">
        <f>IF(L311="ja",K311,0)</f>
        <v>0</v>
      </c>
      <c r="N311" s="54"/>
      <c r="O311" s="254"/>
    </row>
    <row r="312" spans="2:15" s="215" customFormat="1" ht="31.5">
      <c r="B312" s="252"/>
      <c r="C312" s="245" t="s">
        <v>827</v>
      </c>
      <c r="D312" s="196"/>
      <c r="E312" s="300"/>
      <c r="F312" s="321" t="s">
        <v>826</v>
      </c>
      <c r="G312" s="196"/>
      <c r="H312" s="293" t="s">
        <v>46</v>
      </c>
      <c r="I312" s="240"/>
      <c r="J312" s="294" t="s">
        <v>195</v>
      </c>
      <c r="K312" s="212"/>
      <c r="L312" s="65"/>
      <c r="M312" s="243"/>
      <c r="N312" s="54"/>
      <c r="O312" s="254"/>
    </row>
    <row r="313" spans="2:15" s="215" customFormat="1" ht="31.5">
      <c r="B313" s="252"/>
      <c r="C313" s="245" t="s">
        <v>828</v>
      </c>
      <c r="D313" s="196"/>
      <c r="E313" s="300"/>
      <c r="F313" s="321" t="s">
        <v>581</v>
      </c>
      <c r="G313" s="196"/>
      <c r="H313" s="293" t="s">
        <v>156</v>
      </c>
      <c r="I313" s="240"/>
      <c r="J313" s="294" t="s">
        <v>1344</v>
      </c>
      <c r="K313" s="212">
        <f>IF(H312="B",$K$11,0)</f>
        <v>0</v>
      </c>
      <c r="L313" s="65"/>
      <c r="M313" s="243" t="str">
        <f>IF(H313="B",IF(L313="ja",$K$11,IF(L313="nein",$K$12,"")),"")</f>
        <v/>
      </c>
      <c r="N313" s="54"/>
      <c r="O313" s="254"/>
    </row>
    <row r="314" spans="2:15" s="215" customFormat="1">
      <c r="B314" s="252"/>
      <c r="C314" s="256"/>
      <c r="E314" s="257"/>
      <c r="F314" s="297"/>
      <c r="G314" s="196"/>
      <c r="H314" s="298"/>
      <c r="I314" s="240"/>
      <c r="J314" s="299"/>
      <c r="K314" s="212">
        <f t="shared" ref="K314" si="121">IF(H314="B",$K$11,IF(H314="C",$K$12,0))</f>
        <v>0</v>
      </c>
      <c r="L314" s="261"/>
      <c r="M314" s="243">
        <f t="shared" ref="M314" si="122">IF(L314="ja",K314,0)</f>
        <v>0</v>
      </c>
      <c r="N314" s="262"/>
      <c r="O314" s="254"/>
    </row>
    <row r="315" spans="2:15" s="215" customFormat="1">
      <c r="B315" s="252"/>
      <c r="C315" s="266" t="s">
        <v>829</v>
      </c>
      <c r="D315" s="236"/>
      <c r="E315" s="322"/>
      <c r="F315" s="268" t="s">
        <v>1341</v>
      </c>
      <c r="G315" s="196"/>
      <c r="H315" s="323"/>
      <c r="I315" s="240"/>
      <c r="J315" s="324"/>
      <c r="K315" s="212">
        <f>IF(H315="B",$K$11,IF(H315="C",$K$12,0))</f>
        <v>0</v>
      </c>
      <c r="L315" s="271"/>
      <c r="M315" s="243">
        <f>IF(L315="ja",K315,0)</f>
        <v>0</v>
      </c>
      <c r="N315" s="272"/>
      <c r="O315" s="254"/>
    </row>
    <row r="316" spans="2:15" s="215" customFormat="1" ht="31.5">
      <c r="B316" s="252"/>
      <c r="C316" s="245" t="s">
        <v>830</v>
      </c>
      <c r="D316" s="196"/>
      <c r="E316" s="300"/>
      <c r="F316" s="321" t="s">
        <v>1091</v>
      </c>
      <c r="G316" s="196"/>
      <c r="H316" s="293" t="s">
        <v>46</v>
      </c>
      <c r="I316" s="240"/>
      <c r="J316" s="294" t="s">
        <v>195</v>
      </c>
      <c r="K316" s="212">
        <f>IF(H316="B",$K$11,IF(H316="C",$K$12,0))</f>
        <v>0</v>
      </c>
      <c r="L316" s="65"/>
      <c r="M316" s="243">
        <f>IF(L316="ja",K316,0)</f>
        <v>0</v>
      </c>
      <c r="N316" s="54"/>
      <c r="O316" s="254"/>
    </row>
    <row r="317" spans="2:15" s="215" customFormat="1" ht="89.25" customHeight="1">
      <c r="B317" s="252"/>
      <c r="C317" s="245" t="s">
        <v>835</v>
      </c>
      <c r="D317" s="196"/>
      <c r="E317" s="300"/>
      <c r="F317" s="321" t="s">
        <v>1092</v>
      </c>
      <c r="G317" s="196"/>
      <c r="H317" s="293" t="s">
        <v>46</v>
      </c>
      <c r="I317" s="240"/>
      <c r="J317" s="294" t="s">
        <v>195</v>
      </c>
      <c r="K317" s="212"/>
      <c r="L317" s="65"/>
      <c r="M317" s="243"/>
      <c r="N317" s="54"/>
      <c r="O317" s="254"/>
    </row>
    <row r="318" spans="2:15" s="215" customFormat="1" ht="67.5" customHeight="1">
      <c r="B318" s="252"/>
      <c r="C318" s="245" t="s">
        <v>836</v>
      </c>
      <c r="D318" s="196"/>
      <c r="E318" s="300"/>
      <c r="F318" s="321" t="s">
        <v>1299</v>
      </c>
      <c r="G318" s="196"/>
      <c r="H318" s="293" t="s">
        <v>46</v>
      </c>
      <c r="I318" s="240"/>
      <c r="J318" s="294" t="s">
        <v>195</v>
      </c>
      <c r="K318" s="212"/>
      <c r="L318" s="65"/>
      <c r="M318" s="243"/>
      <c r="N318" s="54"/>
      <c r="O318" s="254"/>
    </row>
    <row r="319" spans="2:15" s="215" customFormat="1" ht="64.5" customHeight="1">
      <c r="B319" s="252"/>
      <c r="C319" s="245" t="s">
        <v>1114</v>
      </c>
      <c r="D319" s="196"/>
      <c r="E319" s="300"/>
      <c r="F319" s="321" t="s">
        <v>1093</v>
      </c>
      <c r="G319" s="196"/>
      <c r="H319" s="293" t="s">
        <v>46</v>
      </c>
      <c r="I319" s="240"/>
      <c r="J319" s="294" t="s">
        <v>195</v>
      </c>
      <c r="K319" s="212"/>
      <c r="L319" s="65"/>
      <c r="M319" s="243"/>
      <c r="N319" s="54"/>
      <c r="O319" s="254"/>
    </row>
    <row r="320" spans="2:15" s="215" customFormat="1" ht="102" customHeight="1">
      <c r="B320" s="252"/>
      <c r="C320" s="245" t="s">
        <v>1115</v>
      </c>
      <c r="D320" s="196"/>
      <c r="E320" s="300"/>
      <c r="F320" s="321" t="s">
        <v>1094</v>
      </c>
      <c r="G320" s="196"/>
      <c r="H320" s="293" t="s">
        <v>46</v>
      </c>
      <c r="I320" s="240"/>
      <c r="J320" s="294" t="s">
        <v>195</v>
      </c>
      <c r="K320" s="212"/>
      <c r="L320" s="65"/>
      <c r="M320" s="243"/>
      <c r="N320" s="54"/>
      <c r="O320" s="254"/>
    </row>
    <row r="321" spans="2:15" s="215" customFormat="1" ht="53.25" customHeight="1">
      <c r="B321" s="252"/>
      <c r="C321" s="245" t="s">
        <v>1116</v>
      </c>
      <c r="D321" s="196"/>
      <c r="E321" s="300"/>
      <c r="F321" s="321" t="s">
        <v>1095</v>
      </c>
      <c r="G321" s="196"/>
      <c r="H321" s="293" t="s">
        <v>46</v>
      </c>
      <c r="I321" s="240"/>
      <c r="J321" s="294" t="s">
        <v>195</v>
      </c>
      <c r="K321" s="212"/>
      <c r="L321" s="65"/>
      <c r="M321" s="243"/>
      <c r="N321" s="54"/>
      <c r="O321" s="254"/>
    </row>
    <row r="322" spans="2:15" s="215" customFormat="1" ht="169.5" customHeight="1">
      <c r="B322" s="252"/>
      <c r="C322" s="245" t="s">
        <v>1117</v>
      </c>
      <c r="D322" s="196"/>
      <c r="E322" s="300"/>
      <c r="F322" s="321" t="s">
        <v>1096</v>
      </c>
      <c r="G322" s="196"/>
      <c r="H322" s="293" t="s">
        <v>46</v>
      </c>
      <c r="I322" s="240"/>
      <c r="J322" s="294" t="s">
        <v>195</v>
      </c>
      <c r="K322" s="212"/>
      <c r="L322" s="65"/>
      <c r="M322" s="243"/>
      <c r="N322" s="54"/>
      <c r="O322" s="254"/>
    </row>
    <row r="323" spans="2:15" s="215" customFormat="1" ht="72" customHeight="1">
      <c r="B323" s="252"/>
      <c r="C323" s="245" t="s">
        <v>1118</v>
      </c>
      <c r="D323" s="196"/>
      <c r="E323" s="300"/>
      <c r="F323" s="321" t="s">
        <v>1097</v>
      </c>
      <c r="G323" s="196"/>
      <c r="H323" s="293" t="s">
        <v>46</v>
      </c>
      <c r="I323" s="240"/>
      <c r="J323" s="294" t="s">
        <v>195</v>
      </c>
      <c r="K323" s="212"/>
      <c r="L323" s="65"/>
      <c r="M323" s="243"/>
      <c r="N323" s="54"/>
      <c r="O323" s="254"/>
    </row>
    <row r="324" spans="2:15" s="215" customFormat="1" ht="36.75" customHeight="1">
      <c r="B324" s="252"/>
      <c r="C324" s="245" t="s">
        <v>1119</v>
      </c>
      <c r="D324" s="196"/>
      <c r="E324" s="300"/>
      <c r="F324" s="321" t="s">
        <v>1098</v>
      </c>
      <c r="G324" s="196"/>
      <c r="H324" s="293" t="s">
        <v>46</v>
      </c>
      <c r="I324" s="240"/>
      <c r="J324" s="294" t="s">
        <v>195</v>
      </c>
      <c r="K324" s="212"/>
      <c r="L324" s="65"/>
      <c r="M324" s="243"/>
      <c r="N324" s="54"/>
      <c r="O324" s="254"/>
    </row>
    <row r="325" spans="2:15" s="215" customFormat="1" ht="39.75" customHeight="1">
      <c r="B325" s="252"/>
      <c r="C325" s="245" t="s">
        <v>1120</v>
      </c>
      <c r="D325" s="196"/>
      <c r="E325" s="300"/>
      <c r="F325" s="321" t="s">
        <v>1099</v>
      </c>
      <c r="G325" s="196"/>
      <c r="H325" s="293" t="s">
        <v>46</v>
      </c>
      <c r="I325" s="240"/>
      <c r="J325" s="294" t="s">
        <v>195</v>
      </c>
      <c r="K325" s="212"/>
      <c r="L325" s="65"/>
      <c r="M325" s="243"/>
      <c r="N325" s="54"/>
      <c r="O325" s="254"/>
    </row>
    <row r="326" spans="2:15" s="215" customFormat="1" ht="57" customHeight="1">
      <c r="B326" s="252"/>
      <c r="C326" s="245" t="s">
        <v>1121</v>
      </c>
      <c r="D326" s="196"/>
      <c r="E326" s="300"/>
      <c r="F326" s="321" t="s">
        <v>1101</v>
      </c>
      <c r="G326" s="196"/>
      <c r="H326" s="293" t="s">
        <v>46</v>
      </c>
      <c r="I326" s="240"/>
      <c r="J326" s="294" t="s">
        <v>195</v>
      </c>
      <c r="K326" s="212"/>
      <c r="L326" s="65"/>
      <c r="M326" s="243"/>
      <c r="N326" s="54"/>
      <c r="O326" s="254"/>
    </row>
    <row r="327" spans="2:15" s="215" customFormat="1" ht="31.5">
      <c r="B327" s="252"/>
      <c r="C327" s="245" t="s">
        <v>1122</v>
      </c>
      <c r="D327" s="196"/>
      <c r="E327" s="300"/>
      <c r="F327" s="321" t="s">
        <v>1102</v>
      </c>
      <c r="G327" s="196"/>
      <c r="H327" s="293" t="s">
        <v>46</v>
      </c>
      <c r="I327" s="240"/>
      <c r="J327" s="294" t="s">
        <v>195</v>
      </c>
      <c r="K327" s="212"/>
      <c r="L327" s="65"/>
      <c r="M327" s="243"/>
      <c r="N327" s="54"/>
      <c r="O327" s="254"/>
    </row>
    <row r="328" spans="2:15" s="215" customFormat="1" ht="63">
      <c r="B328" s="252"/>
      <c r="C328" s="245" t="s">
        <v>1123</v>
      </c>
      <c r="D328" s="196"/>
      <c r="E328" s="300"/>
      <c r="F328" s="321" t="s">
        <v>1100</v>
      </c>
      <c r="G328" s="196"/>
      <c r="H328" s="293" t="s">
        <v>46</v>
      </c>
      <c r="I328" s="240"/>
      <c r="J328" s="294" t="s">
        <v>195</v>
      </c>
      <c r="K328" s="212"/>
      <c r="L328" s="65"/>
      <c r="M328" s="243"/>
      <c r="N328" s="54"/>
      <c r="O328" s="254"/>
    </row>
    <row r="329" spans="2:15" s="215" customFormat="1">
      <c r="B329" s="252"/>
      <c r="C329" s="256"/>
      <c r="E329" s="257"/>
      <c r="F329" s="297"/>
      <c r="G329" s="196"/>
      <c r="H329" s="298"/>
      <c r="I329" s="240"/>
      <c r="J329" s="299"/>
      <c r="K329" s="212">
        <f t="shared" ref="K329" si="123">IF(H329="B",$K$11,IF(H329="C",$K$12,0))</f>
        <v>0</v>
      </c>
      <c r="L329" s="261"/>
      <c r="M329" s="243">
        <f t="shared" ref="M329" si="124">IF(L329="ja",K329,0)</f>
        <v>0</v>
      </c>
      <c r="N329" s="262"/>
      <c r="O329" s="254"/>
    </row>
    <row r="330" spans="2:15" s="215" customFormat="1">
      <c r="B330" s="252"/>
      <c r="C330" s="266" t="s">
        <v>831</v>
      </c>
      <c r="D330" s="236"/>
      <c r="E330" s="322"/>
      <c r="F330" s="268" t="s">
        <v>1340</v>
      </c>
      <c r="G330" s="196"/>
      <c r="H330" s="323"/>
      <c r="I330" s="240"/>
      <c r="J330" s="324"/>
      <c r="K330" s="212">
        <f>IF(H330="B",$K$11,IF(H330="C",$K$12,0))</f>
        <v>0</v>
      </c>
      <c r="L330" s="271"/>
      <c r="M330" s="243">
        <f>IF(L330="ja",K330,0)</f>
        <v>0</v>
      </c>
      <c r="N330" s="272"/>
      <c r="O330" s="254"/>
    </row>
    <row r="331" spans="2:15" s="215" customFormat="1" ht="47.25">
      <c r="B331" s="252"/>
      <c r="C331" s="245" t="s">
        <v>832</v>
      </c>
      <c r="D331" s="196"/>
      <c r="E331" s="300"/>
      <c r="F331" s="321" t="s">
        <v>1079</v>
      </c>
      <c r="G331" s="196"/>
      <c r="H331" s="293" t="s">
        <v>46</v>
      </c>
      <c r="I331" s="240"/>
      <c r="J331" s="294" t="s">
        <v>195</v>
      </c>
      <c r="K331" s="212">
        <f>IF(H331="B",$K$11,IF(H331="C",$K$12,0))</f>
        <v>0</v>
      </c>
      <c r="L331" s="65"/>
      <c r="M331" s="243">
        <f>IF(L331="ja",K331,0)</f>
        <v>0</v>
      </c>
      <c r="N331" s="54"/>
      <c r="O331" s="254"/>
    </row>
    <row r="332" spans="2:15" s="215" customFormat="1" ht="31.5">
      <c r="B332" s="252"/>
      <c r="C332" s="245" t="s">
        <v>833</v>
      </c>
      <c r="D332" s="196"/>
      <c r="E332" s="300"/>
      <c r="F332" s="321" t="s">
        <v>1080</v>
      </c>
      <c r="G332" s="196"/>
      <c r="H332" s="293" t="s">
        <v>46</v>
      </c>
      <c r="I332" s="240"/>
      <c r="J332" s="294" t="s">
        <v>195</v>
      </c>
      <c r="K332" s="212"/>
      <c r="L332" s="65"/>
      <c r="M332" s="243"/>
      <c r="N332" s="54"/>
      <c r="O332" s="254"/>
    </row>
    <row r="333" spans="2:15" s="215" customFormat="1" ht="31.5">
      <c r="B333" s="252"/>
      <c r="C333" s="245" t="s">
        <v>834</v>
      </c>
      <c r="D333" s="196"/>
      <c r="E333" s="300"/>
      <c r="F333" s="321" t="s">
        <v>1081</v>
      </c>
      <c r="G333" s="196"/>
      <c r="H333" s="293" t="s">
        <v>46</v>
      </c>
      <c r="I333" s="240"/>
      <c r="J333" s="294" t="s">
        <v>195</v>
      </c>
      <c r="K333" s="212"/>
      <c r="L333" s="65"/>
      <c r="M333" s="243"/>
      <c r="N333" s="54"/>
      <c r="O333" s="254"/>
    </row>
    <row r="334" spans="2:15" s="215" customFormat="1" ht="31.5">
      <c r="B334" s="252"/>
      <c r="C334" s="245" t="s">
        <v>1086</v>
      </c>
      <c r="D334" s="196"/>
      <c r="E334" s="300"/>
      <c r="F334" s="321" t="s">
        <v>1082</v>
      </c>
      <c r="G334" s="196"/>
      <c r="H334" s="293" t="s">
        <v>46</v>
      </c>
      <c r="I334" s="240"/>
      <c r="J334" s="294" t="s">
        <v>195</v>
      </c>
      <c r="K334" s="212"/>
      <c r="L334" s="65"/>
      <c r="M334" s="243"/>
      <c r="N334" s="54"/>
      <c r="O334" s="254"/>
    </row>
    <row r="335" spans="2:15" s="215" customFormat="1" ht="31.5">
      <c r="B335" s="252"/>
      <c r="C335" s="245" t="s">
        <v>1087</v>
      </c>
      <c r="D335" s="196"/>
      <c r="E335" s="300"/>
      <c r="F335" s="321" t="s">
        <v>1083</v>
      </c>
      <c r="G335" s="196"/>
      <c r="H335" s="293" t="s">
        <v>46</v>
      </c>
      <c r="I335" s="240"/>
      <c r="J335" s="294" t="s">
        <v>195</v>
      </c>
      <c r="K335" s="212"/>
      <c r="L335" s="65"/>
      <c r="M335" s="243"/>
      <c r="N335" s="54"/>
      <c r="O335" s="254"/>
    </row>
    <row r="336" spans="2:15" s="215" customFormat="1" ht="31.5">
      <c r="B336" s="252"/>
      <c r="C336" s="245" t="s">
        <v>1088</v>
      </c>
      <c r="D336" s="196"/>
      <c r="E336" s="300"/>
      <c r="F336" s="321" t="s">
        <v>1298</v>
      </c>
      <c r="G336" s="196"/>
      <c r="H336" s="293" t="s">
        <v>46</v>
      </c>
      <c r="I336" s="240"/>
      <c r="J336" s="294" t="s">
        <v>195</v>
      </c>
      <c r="K336" s="212"/>
      <c r="L336" s="65"/>
      <c r="M336" s="243"/>
      <c r="N336" s="54"/>
      <c r="O336" s="254"/>
    </row>
    <row r="337" spans="2:15" s="215" customFormat="1" ht="31.5">
      <c r="B337" s="252"/>
      <c r="C337" s="245" t="s">
        <v>1089</v>
      </c>
      <c r="D337" s="196"/>
      <c r="E337" s="300"/>
      <c r="F337" s="321" t="s">
        <v>1084</v>
      </c>
      <c r="G337" s="196"/>
      <c r="H337" s="293" t="s">
        <v>46</v>
      </c>
      <c r="I337" s="240"/>
      <c r="J337" s="294" t="s">
        <v>195</v>
      </c>
      <c r="K337" s="212"/>
      <c r="L337" s="65"/>
      <c r="M337" s="243"/>
      <c r="N337" s="54"/>
      <c r="O337" s="254"/>
    </row>
    <row r="338" spans="2:15" s="215" customFormat="1" ht="31.5">
      <c r="B338" s="252"/>
      <c r="C338" s="245" t="s">
        <v>1090</v>
      </c>
      <c r="D338" s="196"/>
      <c r="E338" s="300"/>
      <c r="F338" s="321" t="s">
        <v>1085</v>
      </c>
      <c r="G338" s="196"/>
      <c r="H338" s="293" t="s">
        <v>46</v>
      </c>
      <c r="I338" s="240"/>
      <c r="J338" s="294" t="s">
        <v>195</v>
      </c>
      <c r="K338" s="212">
        <f t="shared" ref="K338:K339" si="125">IF(H338="B",$K$11,IF(H338="C",$K$12,0))</f>
        <v>0</v>
      </c>
      <c r="L338" s="65"/>
      <c r="M338" s="243">
        <f t="shared" ref="M338:M339" si="126">IF(L338="ja",K338,0)</f>
        <v>0</v>
      </c>
      <c r="N338" s="54"/>
      <c r="O338" s="254"/>
    </row>
    <row r="339" spans="2:15" s="215" customFormat="1">
      <c r="B339" s="252"/>
      <c r="C339" s="256"/>
      <c r="E339" s="257"/>
      <c r="F339" s="297"/>
      <c r="G339" s="196"/>
      <c r="H339" s="298"/>
      <c r="I339" s="240"/>
      <c r="J339" s="299"/>
      <c r="K339" s="212">
        <f t="shared" si="125"/>
        <v>0</v>
      </c>
      <c r="L339" s="261"/>
      <c r="M339" s="243">
        <f t="shared" si="126"/>
        <v>0</v>
      </c>
      <c r="N339" s="262"/>
      <c r="O339" s="254"/>
    </row>
    <row r="340" spans="2:15" s="215" customFormat="1">
      <c r="B340" s="252"/>
      <c r="C340" s="266" t="s">
        <v>837</v>
      </c>
      <c r="D340" s="236"/>
      <c r="E340" s="322"/>
      <c r="F340" s="268" t="s">
        <v>824</v>
      </c>
      <c r="G340" s="196"/>
      <c r="H340" s="323"/>
      <c r="I340" s="240"/>
      <c r="J340" s="324"/>
      <c r="K340" s="212">
        <f>IF(H340="B",$K$11,IF(H340="C",$K$12,0))</f>
        <v>0</v>
      </c>
      <c r="L340" s="271"/>
      <c r="M340" s="243">
        <f>IF(L340="ja",K340,0)</f>
        <v>0</v>
      </c>
      <c r="N340" s="272"/>
      <c r="O340" s="254"/>
    </row>
    <row r="341" spans="2:15" s="215" customFormat="1" ht="31.5">
      <c r="B341" s="252"/>
      <c r="C341" s="245" t="s">
        <v>838</v>
      </c>
      <c r="D341" s="196"/>
      <c r="E341" s="246"/>
      <c r="F341" s="321" t="s">
        <v>1157</v>
      </c>
      <c r="G341" s="196"/>
      <c r="H341" s="293" t="s">
        <v>46</v>
      </c>
      <c r="I341" s="240"/>
      <c r="J341" s="294" t="s">
        <v>195</v>
      </c>
      <c r="K341" s="212">
        <f>IF(H341="B",$K$11,IF(H341="C",$K$12,0))</f>
        <v>0</v>
      </c>
      <c r="L341" s="65"/>
      <c r="M341" s="243">
        <f>IF(L341="ja",K341,0)</f>
        <v>0</v>
      </c>
      <c r="N341" s="54"/>
      <c r="O341" s="254"/>
    </row>
    <row r="342" spans="2:15" s="215" customFormat="1" ht="31.5">
      <c r="B342" s="252"/>
      <c r="C342" s="245" t="s">
        <v>1103</v>
      </c>
      <c r="D342" s="196"/>
      <c r="E342" s="295"/>
      <c r="F342" s="321" t="s">
        <v>1105</v>
      </c>
      <c r="G342" s="196"/>
      <c r="H342" s="325" t="s">
        <v>156</v>
      </c>
      <c r="I342" s="240"/>
      <c r="J342" s="294" t="s">
        <v>1344</v>
      </c>
      <c r="K342" s="212">
        <f t="shared" ref="K342:K347" si="127">IF(H341="B",$K$11,0)</f>
        <v>0</v>
      </c>
      <c r="L342" s="65"/>
      <c r="M342" s="243" t="str">
        <f t="shared" ref="M342:M347" si="128">IF(H342="B",IF(L342="ja",$K$11,IF(L342="nein",$K$12,"")),"")</f>
        <v/>
      </c>
      <c r="N342" s="54"/>
      <c r="O342" s="254"/>
    </row>
    <row r="343" spans="2:15" s="215" customFormat="1" ht="31.5">
      <c r="B343" s="252"/>
      <c r="C343" s="245" t="s">
        <v>1104</v>
      </c>
      <c r="D343" s="196"/>
      <c r="E343" s="295"/>
      <c r="F343" s="321" t="s">
        <v>1106</v>
      </c>
      <c r="G343" s="196"/>
      <c r="H343" s="325" t="s">
        <v>156</v>
      </c>
      <c r="I343" s="240"/>
      <c r="J343" s="294" t="s">
        <v>1344</v>
      </c>
      <c r="K343" s="212">
        <f t="shared" si="127"/>
        <v>5</v>
      </c>
      <c r="L343" s="65"/>
      <c r="M343" s="243" t="str">
        <f t="shared" si="128"/>
        <v/>
      </c>
      <c r="N343" s="54"/>
      <c r="O343" s="254"/>
    </row>
    <row r="344" spans="2:15" s="215" customFormat="1" ht="31.5">
      <c r="B344" s="252"/>
      <c r="C344" s="245" t="s">
        <v>1110</v>
      </c>
      <c r="D344" s="196"/>
      <c r="E344" s="295"/>
      <c r="F344" s="321" t="s">
        <v>1156</v>
      </c>
      <c r="G344" s="196"/>
      <c r="H344" s="325" t="s">
        <v>156</v>
      </c>
      <c r="I344" s="240"/>
      <c r="J344" s="294" t="s">
        <v>1344</v>
      </c>
      <c r="K344" s="212">
        <f t="shared" si="127"/>
        <v>5</v>
      </c>
      <c r="L344" s="65"/>
      <c r="M344" s="243" t="str">
        <f t="shared" si="128"/>
        <v/>
      </c>
      <c r="N344" s="54"/>
      <c r="O344" s="254"/>
    </row>
    <row r="345" spans="2:15" s="215" customFormat="1" ht="31.5">
      <c r="B345" s="252"/>
      <c r="C345" s="245" t="s">
        <v>1111</v>
      </c>
      <c r="D345" s="196"/>
      <c r="E345" s="295"/>
      <c r="F345" s="321" t="s">
        <v>1107</v>
      </c>
      <c r="G345" s="196"/>
      <c r="H345" s="325" t="s">
        <v>156</v>
      </c>
      <c r="I345" s="240"/>
      <c r="J345" s="294" t="s">
        <v>1344</v>
      </c>
      <c r="K345" s="212">
        <f t="shared" si="127"/>
        <v>5</v>
      </c>
      <c r="L345" s="65"/>
      <c r="M345" s="243" t="str">
        <f t="shared" si="128"/>
        <v/>
      </c>
      <c r="N345" s="54"/>
      <c r="O345" s="254"/>
    </row>
    <row r="346" spans="2:15" s="215" customFormat="1" ht="31.5">
      <c r="B346" s="252"/>
      <c r="C346" s="245" t="s">
        <v>1112</v>
      </c>
      <c r="D346" s="196"/>
      <c r="E346" s="295"/>
      <c r="F346" s="321" t="s">
        <v>1108</v>
      </c>
      <c r="G346" s="196"/>
      <c r="H346" s="325" t="s">
        <v>156</v>
      </c>
      <c r="I346" s="240"/>
      <c r="J346" s="294" t="s">
        <v>1344</v>
      </c>
      <c r="K346" s="212">
        <f t="shared" si="127"/>
        <v>5</v>
      </c>
      <c r="L346" s="65"/>
      <c r="M346" s="243" t="str">
        <f t="shared" si="128"/>
        <v/>
      </c>
      <c r="N346" s="54"/>
      <c r="O346" s="254"/>
    </row>
    <row r="347" spans="2:15" s="215" customFormat="1" ht="94.5">
      <c r="B347" s="252"/>
      <c r="C347" s="245" t="s">
        <v>1113</v>
      </c>
      <c r="D347" s="196"/>
      <c r="E347" s="295"/>
      <c r="F347" s="321" t="s">
        <v>1109</v>
      </c>
      <c r="G347" s="196"/>
      <c r="H347" s="325" t="s">
        <v>156</v>
      </c>
      <c r="I347" s="240"/>
      <c r="J347" s="294" t="s">
        <v>1344</v>
      </c>
      <c r="K347" s="212">
        <f t="shared" si="127"/>
        <v>5</v>
      </c>
      <c r="L347" s="65"/>
      <c r="M347" s="243" t="str">
        <f t="shared" si="128"/>
        <v/>
      </c>
      <c r="N347" s="54"/>
      <c r="O347" s="254"/>
    </row>
    <row r="348" spans="2:15" s="215" customFormat="1" ht="31.5">
      <c r="B348" s="252"/>
      <c r="C348" s="245" t="s">
        <v>1160</v>
      </c>
      <c r="D348" s="196"/>
      <c r="E348" s="295"/>
      <c r="F348" s="321" t="s">
        <v>1158</v>
      </c>
      <c r="G348" s="196"/>
      <c r="H348" s="293" t="s">
        <v>46</v>
      </c>
      <c r="I348" s="240"/>
      <c r="J348" s="294" t="s">
        <v>195</v>
      </c>
      <c r="K348" s="212"/>
      <c r="L348" s="84"/>
      <c r="M348" s="243"/>
      <c r="N348" s="85"/>
      <c r="O348" s="254"/>
    </row>
    <row r="349" spans="2:15" s="215" customFormat="1" ht="31.5">
      <c r="B349" s="252"/>
      <c r="C349" s="245" t="s">
        <v>1161</v>
      </c>
      <c r="D349" s="196"/>
      <c r="E349" s="295"/>
      <c r="F349" s="321" t="s">
        <v>1159</v>
      </c>
      <c r="G349" s="196"/>
      <c r="H349" s="293" t="s">
        <v>46</v>
      </c>
      <c r="I349" s="240"/>
      <c r="J349" s="294" t="s">
        <v>195</v>
      </c>
      <c r="K349" s="212"/>
      <c r="L349" s="84"/>
      <c r="M349" s="243"/>
      <c r="N349" s="85"/>
      <c r="O349" s="254"/>
    </row>
    <row r="350" spans="2:15" s="215" customFormat="1">
      <c r="B350" s="252"/>
      <c r="C350" s="256"/>
      <c r="E350" s="257"/>
      <c r="F350" s="297"/>
      <c r="G350" s="196"/>
      <c r="H350" s="298"/>
      <c r="I350" s="240"/>
      <c r="J350" s="299"/>
      <c r="K350" s="212">
        <f t="shared" ref="K350" si="129">IF(H350="B",$K$11,IF(H350="C",$K$12,0))</f>
        <v>0</v>
      </c>
      <c r="L350" s="261"/>
      <c r="M350" s="243">
        <f t="shared" ref="M350" si="130">IF(L350="ja",K350,0)</f>
        <v>0</v>
      </c>
      <c r="N350" s="262"/>
      <c r="O350" s="254"/>
    </row>
    <row r="351" spans="2:15" s="215" customFormat="1">
      <c r="B351" s="252"/>
      <c r="C351" s="266" t="s">
        <v>839</v>
      </c>
      <c r="D351" s="236"/>
      <c r="E351" s="322"/>
      <c r="F351" s="268" t="s">
        <v>580</v>
      </c>
      <c r="G351" s="196"/>
      <c r="H351" s="323"/>
      <c r="I351" s="240"/>
      <c r="J351" s="324"/>
      <c r="K351" s="212">
        <f>IF(H351="B",$K$11,IF(H351="C",$K$12,0))</f>
        <v>0</v>
      </c>
      <c r="L351" s="271"/>
      <c r="M351" s="243">
        <f>IF(L351="ja",K351,0)</f>
        <v>0</v>
      </c>
      <c r="N351" s="272"/>
      <c r="O351" s="254"/>
    </row>
    <row r="352" spans="2:15" s="215" customFormat="1" ht="31.5">
      <c r="B352" s="252"/>
      <c r="C352" s="245" t="s">
        <v>840</v>
      </c>
      <c r="D352" s="196"/>
      <c r="E352" s="246"/>
      <c r="F352" s="321" t="s">
        <v>841</v>
      </c>
      <c r="G352" s="196"/>
      <c r="H352" s="293" t="s">
        <v>46</v>
      </c>
      <c r="I352" s="240"/>
      <c r="J352" s="294" t="s">
        <v>195</v>
      </c>
      <c r="K352" s="212">
        <f>IF(H352="B",$K$11,IF(H352="C",$K$12,0))</f>
        <v>0</v>
      </c>
      <c r="L352" s="65"/>
      <c r="M352" s="243">
        <f>IF(L352="ja",K352,0)</f>
        <v>0</v>
      </c>
      <c r="N352" s="54"/>
      <c r="O352" s="254"/>
    </row>
    <row r="353" spans="2:15" s="215" customFormat="1">
      <c r="B353" s="252"/>
      <c r="C353" s="256"/>
      <c r="E353" s="257"/>
      <c r="F353" s="297"/>
      <c r="G353" s="196"/>
      <c r="H353" s="298"/>
      <c r="I353" s="240"/>
      <c r="J353" s="299"/>
      <c r="K353" s="212">
        <f t="shared" ref="K353" si="131">IF(H353="B",$K$11,IF(H353="C",$K$12,0))</f>
        <v>0</v>
      </c>
      <c r="L353" s="261"/>
      <c r="M353" s="243">
        <f t="shared" ref="M353" si="132">IF(L353="ja",K353,0)</f>
        <v>0</v>
      </c>
      <c r="N353" s="262"/>
      <c r="O353" s="254"/>
    </row>
    <row r="354" spans="2:15" s="215" customFormat="1">
      <c r="B354" s="252"/>
      <c r="C354" s="266" t="s">
        <v>842</v>
      </c>
      <c r="D354" s="236"/>
      <c r="E354" s="322"/>
      <c r="F354" s="268" t="s">
        <v>1124</v>
      </c>
      <c r="G354" s="196"/>
      <c r="H354" s="323"/>
      <c r="I354" s="240"/>
      <c r="J354" s="324"/>
      <c r="K354" s="212">
        <f>IF(H354="B",$K$11,IF(H354="C",$K$12,0))</f>
        <v>0</v>
      </c>
      <c r="L354" s="271"/>
      <c r="M354" s="243">
        <f>IF(L354="ja",K354,0)</f>
        <v>0</v>
      </c>
      <c r="N354" s="272"/>
      <c r="O354" s="254"/>
    </row>
    <row r="355" spans="2:15" s="215" customFormat="1" ht="31.5">
      <c r="B355" s="252"/>
      <c r="C355" s="245" t="s">
        <v>843</v>
      </c>
      <c r="D355" s="196"/>
      <c r="E355" s="300"/>
      <c r="F355" s="321" t="s">
        <v>1125</v>
      </c>
      <c r="G355" s="196"/>
      <c r="H355" s="293" t="s">
        <v>46</v>
      </c>
      <c r="I355" s="240"/>
      <c r="J355" s="294" t="s">
        <v>195</v>
      </c>
      <c r="K355" s="212"/>
      <c r="L355" s="65"/>
      <c r="M355" s="243"/>
      <c r="N355" s="54"/>
      <c r="O355" s="254"/>
    </row>
    <row r="356" spans="2:15" s="215" customFormat="1" ht="47.25">
      <c r="B356" s="252"/>
      <c r="C356" s="245" t="s">
        <v>1360</v>
      </c>
      <c r="D356" s="196"/>
      <c r="E356" s="326"/>
      <c r="F356" s="321" t="s">
        <v>1126</v>
      </c>
      <c r="G356" s="196"/>
      <c r="H356" s="293" t="s">
        <v>46</v>
      </c>
      <c r="I356" s="240"/>
      <c r="J356" s="294" t="s">
        <v>195</v>
      </c>
      <c r="K356" s="212"/>
      <c r="L356" s="84"/>
      <c r="M356" s="243"/>
      <c r="N356" s="85"/>
      <c r="O356" s="254"/>
    </row>
    <row r="357" spans="2:15" s="215" customFormat="1">
      <c r="B357" s="252"/>
      <c r="C357" s="256"/>
      <c r="E357" s="257"/>
      <c r="F357" s="297"/>
      <c r="G357" s="196"/>
      <c r="H357" s="298"/>
      <c r="I357" s="240"/>
      <c r="J357" s="299"/>
      <c r="K357" s="212">
        <f t="shared" ref="K357" si="133">IF(H357="B",$K$11,IF(H357="C",$K$12,0))</f>
        <v>0</v>
      </c>
      <c r="L357" s="261"/>
      <c r="M357" s="243">
        <f t="shared" ref="M357" si="134">IF(L357="ja",K357,0)</f>
        <v>0</v>
      </c>
      <c r="N357" s="262"/>
      <c r="O357" s="254"/>
    </row>
    <row r="358" spans="2:15" s="215" customFormat="1">
      <c r="B358" s="252"/>
      <c r="C358" s="266" t="s">
        <v>1018</v>
      </c>
      <c r="D358" s="236"/>
      <c r="E358" s="322"/>
      <c r="F358" s="268" t="s">
        <v>1019</v>
      </c>
      <c r="G358" s="196"/>
      <c r="H358" s="323"/>
      <c r="I358" s="240"/>
      <c r="J358" s="324"/>
      <c r="K358" s="212">
        <f>IF(H358="B",$K$11,IF(H358="C",$K$12,0))</f>
        <v>0</v>
      </c>
      <c r="L358" s="271"/>
      <c r="M358" s="243">
        <f>IF(L358="ja",K358,0)</f>
        <v>0</v>
      </c>
      <c r="N358" s="272"/>
      <c r="O358" s="254"/>
    </row>
    <row r="359" spans="2:15" s="215" customFormat="1" ht="31.5">
      <c r="B359" s="252"/>
      <c r="C359" s="245" t="s">
        <v>1020</v>
      </c>
      <c r="D359" s="196"/>
      <c r="E359" s="300"/>
      <c r="F359" s="321" t="s">
        <v>1025</v>
      </c>
      <c r="G359" s="196"/>
      <c r="H359" s="293" t="s">
        <v>46</v>
      </c>
      <c r="I359" s="240"/>
      <c r="J359" s="294" t="s">
        <v>195</v>
      </c>
      <c r="K359" s="212"/>
      <c r="L359" s="65"/>
      <c r="M359" s="243"/>
      <c r="N359" s="54"/>
      <c r="O359" s="254"/>
    </row>
    <row r="360" spans="2:15" s="215" customFormat="1">
      <c r="B360" s="252"/>
      <c r="C360" s="245" t="s">
        <v>1028</v>
      </c>
      <c r="D360" s="196"/>
      <c r="E360" s="246"/>
      <c r="F360" s="321" t="s">
        <v>1016</v>
      </c>
      <c r="G360" s="196"/>
      <c r="H360" s="248" t="s">
        <v>86</v>
      </c>
      <c r="I360" s="249"/>
      <c r="J360" s="275"/>
      <c r="K360" s="212"/>
      <c r="L360" s="276"/>
      <c r="M360" s="243">
        <f>IF(L360="ja",K360,0)</f>
        <v>0</v>
      </c>
      <c r="N360" s="54"/>
      <c r="O360" s="254"/>
    </row>
    <row r="361" spans="2:15" s="215" customFormat="1">
      <c r="B361" s="252"/>
      <c r="C361" s="256"/>
      <c r="E361" s="257"/>
      <c r="F361" s="297"/>
      <c r="G361" s="196"/>
      <c r="H361" s="298"/>
      <c r="I361" s="240"/>
      <c r="J361" s="299"/>
      <c r="K361" s="212">
        <f t="shared" ref="K361" si="135">IF(H361="B",$K$11,IF(H361="C",$K$12,0))</f>
        <v>0</v>
      </c>
      <c r="L361" s="261"/>
      <c r="M361" s="243">
        <f t="shared" ref="M361" si="136">IF(L361="ja",K361,0)</f>
        <v>0</v>
      </c>
      <c r="N361" s="262"/>
      <c r="O361" s="254"/>
    </row>
    <row r="362" spans="2:15" s="215" customFormat="1">
      <c r="B362" s="252"/>
      <c r="C362" s="266" t="s">
        <v>1021</v>
      </c>
      <c r="D362" s="236"/>
      <c r="E362" s="322"/>
      <c r="F362" s="268" t="s">
        <v>187</v>
      </c>
      <c r="G362" s="196"/>
      <c r="H362" s="323"/>
      <c r="I362" s="240"/>
      <c r="J362" s="324"/>
      <c r="K362" s="212">
        <f>IF(H362="B",$K$11,IF(H362="C",$K$12,0))</f>
        <v>0</v>
      </c>
      <c r="L362" s="271"/>
      <c r="M362" s="243">
        <f>IF(L362="ja",K362,0)</f>
        <v>0</v>
      </c>
      <c r="N362" s="272"/>
      <c r="O362" s="254"/>
    </row>
    <row r="363" spans="2:15" s="215" customFormat="1" ht="31.5">
      <c r="B363" s="252"/>
      <c r="C363" s="245" t="s">
        <v>1022</v>
      </c>
      <c r="D363" s="196"/>
      <c r="E363" s="246"/>
      <c r="F363" s="321" t="s">
        <v>524</v>
      </c>
      <c r="G363" s="196"/>
      <c r="H363" s="293" t="s">
        <v>46</v>
      </c>
      <c r="I363" s="240"/>
      <c r="J363" s="294" t="s">
        <v>195</v>
      </c>
      <c r="K363" s="212">
        <f>IF(H363="B",$K$11,IF(H363="C",$K$12,0))</f>
        <v>0</v>
      </c>
      <c r="L363" s="65"/>
      <c r="M363" s="243">
        <f>IF(L363="ja",K363,0)</f>
        <v>0</v>
      </c>
      <c r="N363" s="54"/>
      <c r="O363" s="254"/>
    </row>
    <row r="364" spans="2:15" s="215" customFormat="1" ht="31.5">
      <c r="B364" s="252"/>
      <c r="C364" s="245" t="s">
        <v>1023</v>
      </c>
      <c r="D364" s="196"/>
      <c r="E364" s="295"/>
      <c r="F364" s="321" t="s">
        <v>525</v>
      </c>
      <c r="G364" s="196"/>
      <c r="H364" s="293" t="s">
        <v>46</v>
      </c>
      <c r="I364" s="240"/>
      <c r="J364" s="294" t="s">
        <v>195</v>
      </c>
      <c r="K364" s="212">
        <f>IF(H364="B",$K$11,IF(H364="C",$K$12,0))</f>
        <v>0</v>
      </c>
      <c r="L364" s="65"/>
      <c r="M364" s="243">
        <f>IF(L364="ja",K364,0)</f>
        <v>0</v>
      </c>
      <c r="N364" s="54"/>
      <c r="O364" s="254"/>
    </row>
    <row r="365" spans="2:15" s="215" customFormat="1" ht="31.5">
      <c r="B365" s="252"/>
      <c r="C365" s="245" t="s">
        <v>1024</v>
      </c>
      <c r="D365" s="196"/>
      <c r="E365" s="295"/>
      <c r="F365" s="321" t="s">
        <v>526</v>
      </c>
      <c r="G365" s="196"/>
      <c r="H365" s="293" t="s">
        <v>46</v>
      </c>
      <c r="I365" s="240"/>
      <c r="J365" s="294" t="s">
        <v>195</v>
      </c>
      <c r="K365" s="212">
        <f>IF(H365="B",$K$11,IF(H365="C",$K$12,0))</f>
        <v>0</v>
      </c>
      <c r="L365" s="65"/>
      <c r="M365" s="243">
        <f>IF(L365="ja",K365,0)</f>
        <v>0</v>
      </c>
      <c r="N365" s="54"/>
      <c r="O365" s="254"/>
    </row>
    <row r="366" spans="2:15" s="215" customFormat="1">
      <c r="B366" s="252"/>
      <c r="C366" s="256"/>
      <c r="E366" s="257"/>
      <c r="F366" s="297"/>
      <c r="G366" s="196"/>
      <c r="H366" s="298"/>
      <c r="I366" s="240"/>
      <c r="J366" s="299"/>
      <c r="K366" s="212">
        <f t="shared" ref="K366" si="137">IF(H366="B",$K$11,IF(H366="C",$K$12,0))</f>
        <v>0</v>
      </c>
      <c r="L366" s="261"/>
      <c r="M366" s="243">
        <f t="shared" ref="M366" si="138">IF(L366="ja",K366,0)</f>
        <v>0</v>
      </c>
      <c r="N366" s="262"/>
      <c r="O366" s="254"/>
    </row>
    <row r="367" spans="2:15" s="215" customFormat="1">
      <c r="B367" s="252"/>
      <c r="C367" s="327" t="s">
        <v>809</v>
      </c>
      <c r="D367" s="216"/>
      <c r="E367" s="307"/>
      <c r="F367" s="238" t="s">
        <v>811</v>
      </c>
      <c r="H367" s="238"/>
      <c r="I367" s="328"/>
      <c r="J367" s="238"/>
      <c r="K367" s="328"/>
      <c r="L367" s="238"/>
      <c r="M367" s="243"/>
      <c r="N367" s="329"/>
      <c r="O367" s="254"/>
    </row>
    <row r="368" spans="2:15" s="215" customFormat="1">
      <c r="B368" s="252"/>
      <c r="C368" s="330" t="s">
        <v>1167</v>
      </c>
      <c r="D368" s="236"/>
      <c r="E368" s="322"/>
      <c r="F368" s="268" t="s">
        <v>1130</v>
      </c>
      <c r="G368" s="196"/>
      <c r="H368" s="323"/>
      <c r="I368" s="240"/>
      <c r="J368" s="324"/>
      <c r="K368" s="212">
        <f t="shared" ref="K368:K369" si="139">IF(H368="B",$K$11,IF(H368="C",$K$12,0))</f>
        <v>0</v>
      </c>
      <c r="L368" s="271"/>
      <c r="M368" s="243">
        <f t="shared" ref="M368:M369" si="140">IF(L368="ja",K368,0)</f>
        <v>0</v>
      </c>
      <c r="N368" s="272"/>
      <c r="O368" s="254"/>
    </row>
    <row r="369" spans="2:15" s="215" customFormat="1" ht="141.75">
      <c r="B369" s="252"/>
      <c r="C369" s="251" t="s">
        <v>810</v>
      </c>
      <c r="D369" s="196"/>
      <c r="E369" s="246"/>
      <c r="F369" s="321" t="s">
        <v>1249</v>
      </c>
      <c r="G369" s="196"/>
      <c r="H369" s="293" t="s">
        <v>46</v>
      </c>
      <c r="I369" s="240"/>
      <c r="J369" s="294" t="s">
        <v>195</v>
      </c>
      <c r="K369" s="212">
        <f t="shared" si="139"/>
        <v>0</v>
      </c>
      <c r="L369" s="65"/>
      <c r="M369" s="243">
        <f t="shared" si="140"/>
        <v>0</v>
      </c>
      <c r="N369" s="54"/>
      <c r="O369" s="254"/>
    </row>
    <row r="370" spans="2:15" s="215" customFormat="1" ht="31.5">
      <c r="B370" s="252"/>
      <c r="C370" s="251" t="s">
        <v>844</v>
      </c>
      <c r="D370" s="196"/>
      <c r="E370" s="295"/>
      <c r="F370" s="321" t="s">
        <v>1250</v>
      </c>
      <c r="G370" s="196"/>
      <c r="H370" s="293" t="s">
        <v>46</v>
      </c>
      <c r="I370" s="240"/>
      <c r="J370" s="294" t="s">
        <v>195</v>
      </c>
      <c r="K370" s="212"/>
      <c r="L370" s="65"/>
      <c r="M370" s="243"/>
      <c r="N370" s="54"/>
      <c r="O370" s="254"/>
    </row>
    <row r="371" spans="2:15" s="215" customFormat="1" ht="31.5">
      <c r="B371" s="252"/>
      <c r="C371" s="251" t="s">
        <v>845</v>
      </c>
      <c r="D371" s="196"/>
      <c r="E371" s="295"/>
      <c r="F371" s="321" t="s">
        <v>1251</v>
      </c>
      <c r="G371" s="196"/>
      <c r="H371" s="293" t="s">
        <v>46</v>
      </c>
      <c r="I371" s="240"/>
      <c r="J371" s="294" t="s">
        <v>195</v>
      </c>
      <c r="K371" s="212"/>
      <c r="L371" s="65"/>
      <c r="M371" s="243"/>
      <c r="N371" s="54"/>
      <c r="O371" s="254"/>
    </row>
    <row r="372" spans="2:15" s="215" customFormat="1" ht="31.5">
      <c r="B372" s="252"/>
      <c r="C372" s="251" t="s">
        <v>846</v>
      </c>
      <c r="D372" s="196"/>
      <c r="E372" s="295"/>
      <c r="F372" s="321" t="s">
        <v>1252</v>
      </c>
      <c r="G372" s="196"/>
      <c r="H372" s="293" t="s">
        <v>46</v>
      </c>
      <c r="I372" s="240"/>
      <c r="J372" s="294" t="s">
        <v>195</v>
      </c>
      <c r="K372" s="212"/>
      <c r="L372" s="65"/>
      <c r="M372" s="243"/>
      <c r="N372" s="54"/>
      <c r="O372" s="254"/>
    </row>
    <row r="373" spans="2:15" s="215" customFormat="1" ht="31.5">
      <c r="B373" s="252"/>
      <c r="C373" s="251" t="s">
        <v>847</v>
      </c>
      <c r="D373" s="196"/>
      <c r="E373" s="295"/>
      <c r="F373" s="321" t="s">
        <v>1253</v>
      </c>
      <c r="G373" s="196"/>
      <c r="H373" s="293" t="s">
        <v>46</v>
      </c>
      <c r="I373" s="240"/>
      <c r="J373" s="294" t="s">
        <v>195</v>
      </c>
      <c r="K373" s="212"/>
      <c r="L373" s="65"/>
      <c r="M373" s="243"/>
      <c r="N373" s="54"/>
      <c r="O373" s="254"/>
    </row>
    <row r="374" spans="2:15" s="215" customFormat="1" ht="31.5">
      <c r="B374" s="252"/>
      <c r="C374" s="251" t="s">
        <v>848</v>
      </c>
      <c r="D374" s="196"/>
      <c r="E374" s="295"/>
      <c r="F374" s="321" t="s">
        <v>1254</v>
      </c>
      <c r="G374" s="196"/>
      <c r="H374" s="293" t="s">
        <v>46</v>
      </c>
      <c r="I374" s="240"/>
      <c r="J374" s="294" t="s">
        <v>195</v>
      </c>
      <c r="K374" s="212"/>
      <c r="L374" s="65"/>
      <c r="M374" s="243"/>
      <c r="N374" s="54"/>
      <c r="O374" s="254"/>
    </row>
    <row r="375" spans="2:15" s="215" customFormat="1" ht="31.5">
      <c r="B375" s="252"/>
      <c r="C375" s="251" t="s">
        <v>849</v>
      </c>
      <c r="D375" s="196"/>
      <c r="E375" s="295"/>
      <c r="F375" s="321" t="s">
        <v>1127</v>
      </c>
      <c r="G375" s="196"/>
      <c r="H375" s="293" t="s">
        <v>46</v>
      </c>
      <c r="I375" s="240"/>
      <c r="J375" s="294" t="s">
        <v>195</v>
      </c>
      <c r="K375" s="212"/>
      <c r="L375" s="65"/>
      <c r="M375" s="243"/>
      <c r="N375" s="54"/>
      <c r="O375" s="254"/>
    </row>
    <row r="376" spans="2:15" s="215" customFormat="1" ht="31.5">
      <c r="B376" s="252"/>
      <c r="C376" s="251" t="s">
        <v>850</v>
      </c>
      <c r="D376" s="196"/>
      <c r="E376" s="295"/>
      <c r="F376" s="321" t="s">
        <v>1129</v>
      </c>
      <c r="G376" s="196"/>
      <c r="H376" s="293" t="s">
        <v>46</v>
      </c>
      <c r="I376" s="240"/>
      <c r="J376" s="294" t="s">
        <v>195</v>
      </c>
      <c r="K376" s="212"/>
      <c r="L376" s="65"/>
      <c r="M376" s="243"/>
      <c r="N376" s="54"/>
      <c r="O376" s="254"/>
    </row>
    <row r="377" spans="2:15" s="215" customFormat="1" ht="31.5">
      <c r="B377" s="252"/>
      <c r="C377" s="251" t="s">
        <v>851</v>
      </c>
      <c r="D377" s="196"/>
      <c r="E377" s="295"/>
      <c r="F377" s="321" t="s">
        <v>1128</v>
      </c>
      <c r="G377" s="196"/>
      <c r="H377" s="293" t="s">
        <v>156</v>
      </c>
      <c r="I377" s="240"/>
      <c r="J377" s="294" t="s">
        <v>1344</v>
      </c>
      <c r="K377" s="212">
        <f>IF(H376="B",$K$11,0)</f>
        <v>0</v>
      </c>
      <c r="L377" s="65"/>
      <c r="M377" s="243" t="str">
        <f>IF(H377="B",IF(L377="ja",$K$11,IF(L377="nein",$K$12,"")),"")</f>
        <v/>
      </c>
      <c r="N377" s="54"/>
      <c r="O377" s="254"/>
    </row>
    <row r="378" spans="2:15" s="215" customFormat="1">
      <c r="B378" s="252"/>
      <c r="C378" s="256"/>
      <c r="E378" s="257"/>
      <c r="F378" s="297"/>
      <c r="G378" s="196"/>
      <c r="H378" s="298"/>
      <c r="I378" s="240"/>
      <c r="J378" s="299"/>
      <c r="K378" s="212"/>
      <c r="L378" s="261"/>
      <c r="M378" s="243"/>
      <c r="N378" s="262"/>
      <c r="O378" s="254"/>
    </row>
    <row r="379" spans="2:15" s="215" customFormat="1">
      <c r="B379" s="252"/>
      <c r="C379" s="330" t="s">
        <v>852</v>
      </c>
      <c r="D379" s="216"/>
      <c r="E379" s="286"/>
      <c r="F379" s="268" t="s">
        <v>504</v>
      </c>
      <c r="H379" s="269"/>
      <c r="I379" s="249"/>
      <c r="J379" s="270"/>
      <c r="K379" s="328"/>
      <c r="L379" s="332"/>
      <c r="M379" s="243"/>
      <c r="N379" s="333"/>
      <c r="O379" s="254"/>
    </row>
    <row r="380" spans="2:15" s="215" customFormat="1" ht="31.5">
      <c r="B380" s="252"/>
      <c r="C380" s="251" t="s">
        <v>853</v>
      </c>
      <c r="E380" s="253"/>
      <c r="F380" s="321" t="s">
        <v>505</v>
      </c>
      <c r="H380" s="248" t="s">
        <v>46</v>
      </c>
      <c r="I380" s="249"/>
      <c r="J380" s="250" t="s">
        <v>195</v>
      </c>
      <c r="K380" s="328"/>
      <c r="L380" s="83"/>
      <c r="M380" s="243"/>
      <c r="N380" s="79"/>
      <c r="O380" s="254"/>
    </row>
    <row r="381" spans="2:15" s="215" customFormat="1" ht="31.5">
      <c r="B381" s="252"/>
      <c r="C381" s="251" t="s">
        <v>1168</v>
      </c>
      <c r="E381" s="253"/>
      <c r="F381" s="321" t="s">
        <v>506</v>
      </c>
      <c r="G381" s="196"/>
      <c r="H381" s="293" t="s">
        <v>46</v>
      </c>
      <c r="I381" s="240"/>
      <c r="J381" s="294" t="s">
        <v>195</v>
      </c>
      <c r="K381" s="212"/>
      <c r="L381" s="84"/>
      <c r="M381" s="243"/>
      <c r="N381" s="85"/>
      <c r="O381" s="254"/>
    </row>
    <row r="382" spans="2:15" s="215" customFormat="1" ht="31.5">
      <c r="B382" s="252"/>
      <c r="C382" s="251" t="s">
        <v>1169</v>
      </c>
      <c r="E382" s="253"/>
      <c r="F382" s="321" t="s">
        <v>507</v>
      </c>
      <c r="G382" s="196"/>
      <c r="H382" s="293" t="s">
        <v>46</v>
      </c>
      <c r="I382" s="240"/>
      <c r="J382" s="294" t="s">
        <v>195</v>
      </c>
      <c r="K382" s="212"/>
      <c r="L382" s="84"/>
      <c r="M382" s="243"/>
      <c r="N382" s="85"/>
      <c r="O382" s="254"/>
    </row>
    <row r="383" spans="2:15" s="215" customFormat="1" ht="31.5">
      <c r="B383" s="252"/>
      <c r="C383" s="251" t="s">
        <v>1170</v>
      </c>
      <c r="E383" s="253"/>
      <c r="F383" s="321" t="s">
        <v>508</v>
      </c>
      <c r="G383" s="196"/>
      <c r="H383" s="293" t="s">
        <v>46</v>
      </c>
      <c r="I383" s="240"/>
      <c r="J383" s="294" t="s">
        <v>195</v>
      </c>
      <c r="K383" s="212"/>
      <c r="L383" s="84"/>
      <c r="M383" s="243"/>
      <c r="N383" s="85"/>
      <c r="O383" s="254"/>
    </row>
    <row r="384" spans="2:15" s="215" customFormat="1" ht="31.5">
      <c r="B384" s="252"/>
      <c r="C384" s="251" t="s">
        <v>1171</v>
      </c>
      <c r="E384" s="253"/>
      <c r="F384" s="321" t="s">
        <v>509</v>
      </c>
      <c r="G384" s="196"/>
      <c r="H384" s="293" t="s">
        <v>46</v>
      </c>
      <c r="I384" s="240"/>
      <c r="J384" s="294" t="s">
        <v>195</v>
      </c>
      <c r="K384" s="212"/>
      <c r="L384" s="84"/>
      <c r="M384" s="243"/>
      <c r="N384" s="85"/>
      <c r="O384" s="254"/>
    </row>
    <row r="385" spans="2:15" s="215" customFormat="1" ht="31.5">
      <c r="B385" s="252"/>
      <c r="C385" s="251" t="s">
        <v>1172</v>
      </c>
      <c r="E385" s="253"/>
      <c r="F385" s="321" t="s">
        <v>510</v>
      </c>
      <c r="G385" s="196"/>
      <c r="H385" s="293" t="s">
        <v>46</v>
      </c>
      <c r="I385" s="240"/>
      <c r="J385" s="294" t="s">
        <v>195</v>
      </c>
      <c r="K385" s="212"/>
      <c r="L385" s="84"/>
      <c r="M385" s="243"/>
      <c r="N385" s="85"/>
      <c r="O385" s="254"/>
    </row>
    <row r="386" spans="2:15" s="215" customFormat="1" ht="31.5">
      <c r="B386" s="252"/>
      <c r="C386" s="251" t="s">
        <v>1173</v>
      </c>
      <c r="E386" s="253"/>
      <c r="F386" s="321" t="s">
        <v>511</v>
      </c>
      <c r="G386" s="196"/>
      <c r="H386" s="293" t="s">
        <v>46</v>
      </c>
      <c r="I386" s="240"/>
      <c r="J386" s="294" t="s">
        <v>195</v>
      </c>
      <c r="K386" s="212"/>
      <c r="L386" s="84"/>
      <c r="M386" s="243"/>
      <c r="N386" s="85"/>
      <c r="O386" s="254"/>
    </row>
    <row r="387" spans="2:15" s="215" customFormat="1" ht="31.5">
      <c r="B387" s="252"/>
      <c r="C387" s="251" t="s">
        <v>1174</v>
      </c>
      <c r="E387" s="253"/>
      <c r="F387" s="321" t="s">
        <v>513</v>
      </c>
      <c r="G387" s="196"/>
      <c r="H387" s="293" t="s">
        <v>46</v>
      </c>
      <c r="I387" s="240"/>
      <c r="J387" s="294" t="s">
        <v>195</v>
      </c>
      <c r="K387" s="212"/>
      <c r="L387" s="84"/>
      <c r="M387" s="243"/>
      <c r="N387" s="85"/>
      <c r="O387" s="254"/>
    </row>
    <row r="388" spans="2:15" s="215" customFormat="1" ht="31.5">
      <c r="B388" s="252"/>
      <c r="C388" s="251" t="s">
        <v>1175</v>
      </c>
      <c r="E388" s="253"/>
      <c r="F388" s="321" t="s">
        <v>512</v>
      </c>
      <c r="G388" s="196"/>
      <c r="H388" s="293" t="s">
        <v>46</v>
      </c>
      <c r="I388" s="240"/>
      <c r="J388" s="294" t="s">
        <v>195</v>
      </c>
      <c r="K388" s="212"/>
      <c r="L388" s="84"/>
      <c r="M388" s="243"/>
      <c r="N388" s="85"/>
      <c r="O388" s="254"/>
    </row>
    <row r="389" spans="2:15" s="215" customFormat="1">
      <c r="B389" s="252"/>
      <c r="C389" s="256"/>
      <c r="E389" s="257"/>
      <c r="F389" s="297"/>
      <c r="G389" s="196"/>
      <c r="H389" s="298"/>
      <c r="I389" s="240"/>
      <c r="J389" s="299"/>
      <c r="K389" s="212">
        <f t="shared" ref="K389:K461" si="141">IF(H389="B",$K$11,IF(H389="C",$K$12,0))</f>
        <v>0</v>
      </c>
      <c r="L389" s="261"/>
      <c r="M389" s="243">
        <f t="shared" ref="M389:M461" si="142">IF(L389="ja",K389,0)</f>
        <v>0</v>
      </c>
      <c r="N389" s="262"/>
      <c r="O389" s="254"/>
    </row>
    <row r="390" spans="2:15" s="215" customFormat="1">
      <c r="B390" s="252"/>
      <c r="C390" s="330" t="s">
        <v>854</v>
      </c>
      <c r="D390" s="236"/>
      <c r="E390" s="322"/>
      <c r="F390" s="268" t="s">
        <v>515</v>
      </c>
      <c r="G390" s="196"/>
      <c r="H390" s="323"/>
      <c r="I390" s="240"/>
      <c r="J390" s="324"/>
      <c r="K390" s="212">
        <f t="shared" si="141"/>
        <v>0</v>
      </c>
      <c r="L390" s="271"/>
      <c r="M390" s="243">
        <f t="shared" si="142"/>
        <v>0</v>
      </c>
      <c r="N390" s="272"/>
      <c r="O390" s="254"/>
    </row>
    <row r="391" spans="2:15" s="215" customFormat="1" ht="31.5">
      <c r="B391" s="252"/>
      <c r="C391" s="251" t="s">
        <v>855</v>
      </c>
      <c r="D391" s="196"/>
      <c r="E391" s="246"/>
      <c r="F391" s="321" t="s">
        <v>516</v>
      </c>
      <c r="G391" s="196"/>
      <c r="H391" s="293" t="s">
        <v>46</v>
      </c>
      <c r="I391" s="240"/>
      <c r="J391" s="294" t="s">
        <v>195</v>
      </c>
      <c r="K391" s="212">
        <f t="shared" si="141"/>
        <v>0</v>
      </c>
      <c r="L391" s="65"/>
      <c r="M391" s="243">
        <f t="shared" si="142"/>
        <v>0</v>
      </c>
      <c r="N391" s="54"/>
      <c r="O391" s="254"/>
    </row>
    <row r="392" spans="2:15" s="215" customFormat="1">
      <c r="B392" s="252"/>
      <c r="C392" s="256"/>
      <c r="E392" s="257"/>
      <c r="F392" s="297"/>
      <c r="G392" s="196"/>
      <c r="H392" s="298"/>
      <c r="I392" s="240"/>
      <c r="J392" s="299"/>
      <c r="K392" s="212"/>
      <c r="L392" s="261"/>
      <c r="M392" s="243"/>
      <c r="N392" s="262"/>
      <c r="O392" s="254"/>
    </row>
    <row r="393" spans="2:15" s="215" customFormat="1">
      <c r="B393" s="252"/>
      <c r="C393" s="330" t="s">
        <v>856</v>
      </c>
      <c r="D393" s="236"/>
      <c r="E393" s="322"/>
      <c r="F393" s="268" t="s">
        <v>1162</v>
      </c>
      <c r="G393" s="196"/>
      <c r="H393" s="323"/>
      <c r="I393" s="240"/>
      <c r="J393" s="324"/>
      <c r="K393" s="212">
        <f t="shared" ref="K393:K394" si="143">IF(H393="B",$K$11,IF(H393="C",$K$12,0))</f>
        <v>0</v>
      </c>
      <c r="L393" s="271"/>
      <c r="M393" s="243">
        <f t="shared" ref="M393:M394" si="144">IF(L393="ja",K393,0)</f>
        <v>0</v>
      </c>
      <c r="N393" s="272"/>
      <c r="O393" s="254"/>
    </row>
    <row r="394" spans="2:15" s="215" customFormat="1" ht="31.5">
      <c r="B394" s="252"/>
      <c r="C394" s="251" t="s">
        <v>1176</v>
      </c>
      <c r="D394" s="196"/>
      <c r="E394" s="246"/>
      <c r="F394" s="321" t="s">
        <v>858</v>
      </c>
      <c r="G394" s="196"/>
      <c r="H394" s="293" t="s">
        <v>46</v>
      </c>
      <c r="I394" s="240"/>
      <c r="J394" s="294" t="s">
        <v>195</v>
      </c>
      <c r="K394" s="212">
        <f t="shared" si="143"/>
        <v>0</v>
      </c>
      <c r="L394" s="65"/>
      <c r="M394" s="243">
        <f t="shared" si="144"/>
        <v>0</v>
      </c>
      <c r="N394" s="54"/>
      <c r="O394" s="254"/>
    </row>
    <row r="395" spans="2:15" s="215" customFormat="1" ht="31.5">
      <c r="B395" s="252"/>
      <c r="C395" s="251" t="s">
        <v>1177</v>
      </c>
      <c r="D395" s="196"/>
      <c r="E395" s="295"/>
      <c r="F395" s="321" t="s">
        <v>518</v>
      </c>
      <c r="G395" s="196"/>
      <c r="H395" s="293" t="s">
        <v>46</v>
      </c>
      <c r="I395" s="240"/>
      <c r="J395" s="294" t="s">
        <v>195</v>
      </c>
      <c r="K395" s="212">
        <f t="shared" si="141"/>
        <v>0</v>
      </c>
      <c r="L395" s="65"/>
      <c r="M395" s="243">
        <f t="shared" si="142"/>
        <v>0</v>
      </c>
      <c r="N395" s="54"/>
      <c r="O395" s="254"/>
    </row>
    <row r="396" spans="2:15" s="215" customFormat="1" ht="31.5">
      <c r="B396" s="252"/>
      <c r="C396" s="251" t="s">
        <v>1178</v>
      </c>
      <c r="D396" s="196"/>
      <c r="E396" s="295"/>
      <c r="F396" s="321" t="s">
        <v>519</v>
      </c>
      <c r="G396" s="196"/>
      <c r="H396" s="293" t="s">
        <v>46</v>
      </c>
      <c r="I396" s="240"/>
      <c r="J396" s="294" t="s">
        <v>195</v>
      </c>
      <c r="K396" s="212">
        <f t="shared" si="141"/>
        <v>0</v>
      </c>
      <c r="L396" s="65"/>
      <c r="M396" s="243">
        <f t="shared" si="142"/>
        <v>0</v>
      </c>
      <c r="N396" s="54"/>
      <c r="O396" s="254"/>
    </row>
    <row r="397" spans="2:15" s="215" customFormat="1" ht="31.5">
      <c r="B397" s="252"/>
      <c r="C397" s="251" t="s">
        <v>1179</v>
      </c>
      <c r="D397" s="196"/>
      <c r="E397" s="295"/>
      <c r="F397" s="321" t="s">
        <v>528</v>
      </c>
      <c r="G397" s="196"/>
      <c r="H397" s="293" t="s">
        <v>156</v>
      </c>
      <c r="I397" s="240"/>
      <c r="J397" s="294" t="s">
        <v>1344</v>
      </c>
      <c r="K397" s="212">
        <f t="shared" ref="K397:K404" si="145">IF(H396="B",$K$11,0)</f>
        <v>0</v>
      </c>
      <c r="L397" s="65"/>
      <c r="M397" s="243" t="str">
        <f t="shared" ref="M397:M404" si="146">IF(H397="B",IF(L397="ja",$K$11,IF(L397="nein",$K$12,"")),"")</f>
        <v/>
      </c>
      <c r="N397" s="54"/>
      <c r="O397" s="254"/>
    </row>
    <row r="398" spans="2:15" s="215" customFormat="1" ht="31.5">
      <c r="B398" s="252"/>
      <c r="C398" s="251" t="s">
        <v>1180</v>
      </c>
      <c r="D398" s="196"/>
      <c r="E398" s="295"/>
      <c r="F398" s="321" t="s">
        <v>529</v>
      </c>
      <c r="G398" s="196"/>
      <c r="H398" s="293" t="s">
        <v>156</v>
      </c>
      <c r="I398" s="240"/>
      <c r="J398" s="294" t="s">
        <v>1344</v>
      </c>
      <c r="K398" s="212">
        <f t="shared" si="145"/>
        <v>5</v>
      </c>
      <c r="L398" s="65"/>
      <c r="M398" s="243" t="str">
        <f t="shared" si="146"/>
        <v/>
      </c>
      <c r="N398" s="54"/>
      <c r="O398" s="254"/>
    </row>
    <row r="399" spans="2:15" s="215" customFormat="1" ht="31.5">
      <c r="B399" s="252"/>
      <c r="C399" s="251" t="s">
        <v>1181</v>
      </c>
      <c r="D399" s="196"/>
      <c r="E399" s="295"/>
      <c r="F399" s="321" t="s">
        <v>530</v>
      </c>
      <c r="G399" s="196"/>
      <c r="H399" s="293" t="s">
        <v>156</v>
      </c>
      <c r="I399" s="240"/>
      <c r="J399" s="294" t="s">
        <v>1344</v>
      </c>
      <c r="K399" s="212">
        <f t="shared" si="145"/>
        <v>5</v>
      </c>
      <c r="L399" s="65"/>
      <c r="M399" s="243" t="str">
        <f t="shared" si="146"/>
        <v/>
      </c>
      <c r="N399" s="54"/>
      <c r="O399" s="254"/>
    </row>
    <row r="400" spans="2:15" s="215" customFormat="1" ht="31.5">
      <c r="B400" s="252"/>
      <c r="C400" s="251" t="s">
        <v>1182</v>
      </c>
      <c r="D400" s="196"/>
      <c r="E400" s="295"/>
      <c r="F400" s="321" t="s">
        <v>568</v>
      </c>
      <c r="G400" s="196"/>
      <c r="H400" s="293" t="s">
        <v>156</v>
      </c>
      <c r="I400" s="240"/>
      <c r="J400" s="294" t="s">
        <v>1344</v>
      </c>
      <c r="K400" s="212">
        <f t="shared" si="145"/>
        <v>5</v>
      </c>
      <c r="L400" s="65"/>
      <c r="M400" s="243" t="str">
        <f t="shared" si="146"/>
        <v/>
      </c>
      <c r="N400" s="54"/>
      <c r="O400" s="254"/>
    </row>
    <row r="401" spans="2:15" s="215" customFormat="1" ht="31.5">
      <c r="B401" s="252"/>
      <c r="C401" s="251" t="s">
        <v>1183</v>
      </c>
      <c r="D401" s="196"/>
      <c r="E401" s="295"/>
      <c r="F401" s="321" t="s">
        <v>1163</v>
      </c>
      <c r="G401" s="196"/>
      <c r="H401" s="293" t="s">
        <v>156</v>
      </c>
      <c r="I401" s="240"/>
      <c r="J401" s="294" t="s">
        <v>1344</v>
      </c>
      <c r="K401" s="212">
        <f t="shared" si="145"/>
        <v>5</v>
      </c>
      <c r="L401" s="84"/>
      <c r="M401" s="243" t="str">
        <f t="shared" si="146"/>
        <v/>
      </c>
      <c r="N401" s="85"/>
      <c r="O401" s="254"/>
    </row>
    <row r="402" spans="2:15" s="215" customFormat="1" ht="31.5">
      <c r="B402" s="252"/>
      <c r="C402" s="251" t="s">
        <v>1184</v>
      </c>
      <c r="D402" s="196"/>
      <c r="E402" s="295"/>
      <c r="F402" s="321" t="s">
        <v>1164</v>
      </c>
      <c r="G402" s="196"/>
      <c r="H402" s="293" t="s">
        <v>156</v>
      </c>
      <c r="I402" s="240"/>
      <c r="J402" s="294" t="s">
        <v>1344</v>
      </c>
      <c r="K402" s="212">
        <f t="shared" si="145"/>
        <v>5</v>
      </c>
      <c r="L402" s="84"/>
      <c r="M402" s="243" t="str">
        <f t="shared" si="146"/>
        <v/>
      </c>
      <c r="N402" s="85"/>
      <c r="O402" s="254"/>
    </row>
    <row r="403" spans="2:15" s="215" customFormat="1" ht="31.5">
      <c r="B403" s="252"/>
      <c r="C403" s="251" t="s">
        <v>1185</v>
      </c>
      <c r="D403" s="196"/>
      <c r="E403" s="295"/>
      <c r="F403" s="321" t="s">
        <v>1165</v>
      </c>
      <c r="G403" s="196"/>
      <c r="H403" s="293" t="s">
        <v>156</v>
      </c>
      <c r="I403" s="240"/>
      <c r="J403" s="294" t="s">
        <v>1344</v>
      </c>
      <c r="K403" s="212">
        <f t="shared" si="145"/>
        <v>5</v>
      </c>
      <c r="L403" s="84"/>
      <c r="M403" s="243" t="str">
        <f t="shared" si="146"/>
        <v/>
      </c>
      <c r="N403" s="85"/>
      <c r="O403" s="254"/>
    </row>
    <row r="404" spans="2:15" s="215" customFormat="1" ht="31.5">
      <c r="B404" s="252"/>
      <c r="C404" s="251" t="s">
        <v>1186</v>
      </c>
      <c r="D404" s="196"/>
      <c r="E404" s="295"/>
      <c r="F404" s="321" t="s">
        <v>1166</v>
      </c>
      <c r="G404" s="196"/>
      <c r="H404" s="293" t="s">
        <v>156</v>
      </c>
      <c r="I404" s="240"/>
      <c r="J404" s="294" t="s">
        <v>1344</v>
      </c>
      <c r="K404" s="212">
        <f t="shared" si="145"/>
        <v>5</v>
      </c>
      <c r="L404" s="84"/>
      <c r="M404" s="243" t="str">
        <f t="shared" si="146"/>
        <v/>
      </c>
      <c r="N404" s="85"/>
      <c r="O404" s="254"/>
    </row>
    <row r="405" spans="2:15" s="215" customFormat="1">
      <c r="B405" s="252"/>
      <c r="C405" s="256"/>
      <c r="E405" s="257"/>
      <c r="F405" s="297"/>
      <c r="G405" s="196"/>
      <c r="H405" s="298"/>
      <c r="I405" s="240"/>
      <c r="J405" s="299"/>
      <c r="K405" s="212"/>
      <c r="L405" s="261"/>
      <c r="M405" s="243"/>
      <c r="N405" s="262"/>
      <c r="O405" s="254"/>
    </row>
    <row r="406" spans="2:15" s="215" customFormat="1">
      <c r="B406" s="252"/>
      <c r="C406" s="334" t="s">
        <v>857</v>
      </c>
      <c r="D406" s="236"/>
      <c r="E406" s="322"/>
      <c r="F406" s="287" t="s">
        <v>1188</v>
      </c>
      <c r="G406" s="196"/>
      <c r="H406" s="335"/>
      <c r="I406" s="240"/>
      <c r="J406" s="336"/>
      <c r="K406" s="212">
        <f t="shared" ref="K406:K407" si="147">IF(H406="B",$K$11,IF(H406="C",$K$12,0))</f>
        <v>0</v>
      </c>
      <c r="L406" s="337"/>
      <c r="M406" s="243">
        <f t="shared" ref="M406:M407" si="148">IF(L406="ja",K406,0)</f>
        <v>0</v>
      </c>
      <c r="N406" s="338"/>
      <c r="O406" s="254"/>
    </row>
    <row r="407" spans="2:15" s="215" customFormat="1" ht="31.5">
      <c r="B407" s="252"/>
      <c r="C407" s="251" t="s">
        <v>1187</v>
      </c>
      <c r="D407" s="196"/>
      <c r="E407" s="246"/>
      <c r="F407" s="321" t="s">
        <v>567</v>
      </c>
      <c r="G407" s="196"/>
      <c r="H407" s="293" t="s">
        <v>46</v>
      </c>
      <c r="I407" s="240"/>
      <c r="J407" s="294" t="s">
        <v>195</v>
      </c>
      <c r="K407" s="212">
        <f t="shared" si="147"/>
        <v>0</v>
      </c>
      <c r="L407" s="65"/>
      <c r="M407" s="243">
        <f t="shared" si="148"/>
        <v>0</v>
      </c>
      <c r="N407" s="54"/>
      <c r="O407" s="254"/>
    </row>
    <row r="408" spans="2:15" s="215" customFormat="1" ht="31.9" customHeight="1">
      <c r="B408" s="252"/>
      <c r="C408" s="251" t="s">
        <v>1195</v>
      </c>
      <c r="D408" s="196"/>
      <c r="E408" s="246"/>
      <c r="F408" s="321" t="s">
        <v>1189</v>
      </c>
      <c r="H408" s="293" t="s">
        <v>156</v>
      </c>
      <c r="I408" s="240"/>
      <c r="J408" s="294" t="s">
        <v>1344</v>
      </c>
      <c r="K408" s="212">
        <f t="shared" ref="K408:K413" si="149">IF(H407="B",$K$11,0)</f>
        <v>0</v>
      </c>
      <c r="L408" s="66"/>
      <c r="M408" s="243" t="str">
        <f t="shared" ref="M408:M413" si="150">IF(H408="B",IF(L408="ja",$K$11,IF(L408="nein",$K$12,"")),"")</f>
        <v/>
      </c>
      <c r="N408" s="77"/>
      <c r="O408" s="254"/>
    </row>
    <row r="409" spans="2:15" s="215" customFormat="1" ht="31.5">
      <c r="B409" s="252"/>
      <c r="C409" s="251" t="s">
        <v>1196</v>
      </c>
      <c r="D409" s="196"/>
      <c r="E409" s="295"/>
      <c r="F409" s="321" t="s">
        <v>1190</v>
      </c>
      <c r="G409" s="196"/>
      <c r="H409" s="293" t="s">
        <v>156</v>
      </c>
      <c r="I409" s="240"/>
      <c r="J409" s="294" t="s">
        <v>1344</v>
      </c>
      <c r="K409" s="212">
        <f t="shared" si="149"/>
        <v>5</v>
      </c>
      <c r="L409" s="65"/>
      <c r="M409" s="243" t="str">
        <f t="shared" si="150"/>
        <v/>
      </c>
      <c r="N409" s="54"/>
      <c r="O409" s="254"/>
    </row>
    <row r="410" spans="2:15" s="215" customFormat="1" ht="31.5">
      <c r="B410" s="252"/>
      <c r="C410" s="251" t="s">
        <v>1197</v>
      </c>
      <c r="D410" s="196"/>
      <c r="E410" s="295"/>
      <c r="F410" s="321" t="s">
        <v>1194</v>
      </c>
      <c r="G410" s="196"/>
      <c r="H410" s="293" t="s">
        <v>156</v>
      </c>
      <c r="I410" s="240"/>
      <c r="J410" s="294" t="s">
        <v>1344</v>
      </c>
      <c r="K410" s="212">
        <f t="shared" si="149"/>
        <v>5</v>
      </c>
      <c r="L410" s="65"/>
      <c r="M410" s="243" t="str">
        <f t="shared" si="150"/>
        <v/>
      </c>
      <c r="N410" s="54"/>
      <c r="O410" s="254"/>
    </row>
    <row r="411" spans="2:15" s="215" customFormat="1" ht="31.5">
      <c r="B411" s="252"/>
      <c r="C411" s="251" t="s">
        <v>1198</v>
      </c>
      <c r="D411" s="196"/>
      <c r="E411" s="295"/>
      <c r="F411" s="321" t="s">
        <v>1191</v>
      </c>
      <c r="G411" s="196"/>
      <c r="H411" s="293" t="s">
        <v>156</v>
      </c>
      <c r="I411" s="240"/>
      <c r="J411" s="294" t="s">
        <v>1344</v>
      </c>
      <c r="K411" s="212">
        <f t="shared" si="149"/>
        <v>5</v>
      </c>
      <c r="L411" s="65"/>
      <c r="M411" s="243" t="str">
        <f t="shared" si="150"/>
        <v/>
      </c>
      <c r="N411" s="54"/>
      <c r="O411" s="254"/>
    </row>
    <row r="412" spans="2:15" s="215" customFormat="1" ht="31.5">
      <c r="B412" s="252"/>
      <c r="C412" s="251" t="s">
        <v>1199</v>
      </c>
      <c r="D412" s="196"/>
      <c r="E412" s="295"/>
      <c r="F412" s="321" t="s">
        <v>1192</v>
      </c>
      <c r="G412" s="196"/>
      <c r="H412" s="293" t="s">
        <v>156</v>
      </c>
      <c r="I412" s="240"/>
      <c r="J412" s="294" t="s">
        <v>1344</v>
      </c>
      <c r="K412" s="212">
        <f t="shared" si="149"/>
        <v>5</v>
      </c>
      <c r="L412" s="65"/>
      <c r="M412" s="243" t="str">
        <f t="shared" si="150"/>
        <v/>
      </c>
      <c r="N412" s="54"/>
      <c r="O412" s="254"/>
    </row>
    <row r="413" spans="2:15" s="215" customFormat="1" ht="31.5">
      <c r="B413" s="252"/>
      <c r="C413" s="251" t="s">
        <v>1200</v>
      </c>
      <c r="D413" s="196"/>
      <c r="E413" s="295"/>
      <c r="F413" s="321" t="s">
        <v>1193</v>
      </c>
      <c r="G413" s="196"/>
      <c r="H413" s="293" t="s">
        <v>156</v>
      </c>
      <c r="I413" s="240"/>
      <c r="J413" s="294" t="s">
        <v>1344</v>
      </c>
      <c r="K413" s="212">
        <f t="shared" si="149"/>
        <v>5</v>
      </c>
      <c r="L413" s="65"/>
      <c r="M413" s="243" t="str">
        <f t="shared" si="150"/>
        <v/>
      </c>
      <c r="N413" s="54"/>
      <c r="O413" s="254"/>
    </row>
    <row r="414" spans="2:15" s="215" customFormat="1">
      <c r="B414" s="252"/>
      <c r="C414" s="256"/>
      <c r="E414" s="257"/>
      <c r="F414" s="297"/>
      <c r="G414" s="196"/>
      <c r="H414" s="298"/>
      <c r="I414" s="240"/>
      <c r="J414" s="299"/>
      <c r="K414" s="212"/>
      <c r="L414" s="261"/>
      <c r="M414" s="243"/>
      <c r="N414" s="262"/>
      <c r="O414" s="254"/>
    </row>
    <row r="415" spans="2:15" s="215" customFormat="1">
      <c r="B415" s="252"/>
      <c r="C415" s="334" t="s">
        <v>1139</v>
      </c>
      <c r="D415" s="236"/>
      <c r="E415" s="322"/>
      <c r="F415" s="287" t="s">
        <v>1202</v>
      </c>
      <c r="G415" s="196"/>
      <c r="H415" s="335"/>
      <c r="I415" s="240"/>
      <c r="J415" s="336"/>
      <c r="K415" s="212">
        <f t="shared" ref="K415:K416" si="151">IF(H415="B",$K$11,IF(H415="C",$K$12,0))</f>
        <v>0</v>
      </c>
      <c r="L415" s="337"/>
      <c r="M415" s="243">
        <f t="shared" ref="M415:M416" si="152">IF(L415="ja",K415,0)</f>
        <v>0</v>
      </c>
      <c r="N415" s="338"/>
      <c r="O415" s="254"/>
    </row>
    <row r="416" spans="2:15" s="215" customFormat="1" ht="31.5">
      <c r="B416" s="252"/>
      <c r="C416" s="251" t="s">
        <v>1201</v>
      </c>
      <c r="D416" s="196"/>
      <c r="E416" s="246"/>
      <c r="F416" s="321" t="s">
        <v>1203</v>
      </c>
      <c r="G416" s="196"/>
      <c r="H416" s="293" t="s">
        <v>46</v>
      </c>
      <c r="I416" s="240"/>
      <c r="J416" s="294" t="s">
        <v>195</v>
      </c>
      <c r="K416" s="212">
        <f t="shared" si="151"/>
        <v>0</v>
      </c>
      <c r="L416" s="65"/>
      <c r="M416" s="243">
        <f t="shared" si="152"/>
        <v>0</v>
      </c>
      <c r="N416" s="54"/>
      <c r="O416" s="254"/>
    </row>
    <row r="417" spans="2:15" s="215" customFormat="1" ht="31.5">
      <c r="B417" s="252"/>
      <c r="C417" s="251" t="s">
        <v>1210</v>
      </c>
      <c r="D417" s="196"/>
      <c r="E417" s="295"/>
      <c r="F417" s="321" t="s">
        <v>1204</v>
      </c>
      <c r="G417" s="196"/>
      <c r="H417" s="293" t="s">
        <v>156</v>
      </c>
      <c r="I417" s="240"/>
      <c r="J417" s="294" t="s">
        <v>1344</v>
      </c>
      <c r="K417" s="212">
        <f t="shared" ref="K417:K422" si="153">IF(H416="B",$K$11,0)</f>
        <v>0</v>
      </c>
      <c r="L417" s="65"/>
      <c r="M417" s="243" t="str">
        <f t="shared" ref="M417:M422" si="154">IF(H417="B",IF(L417="ja",$K$11,IF(L417="nein",$K$12,"")),"")</f>
        <v/>
      </c>
      <c r="N417" s="54"/>
      <c r="O417" s="254"/>
    </row>
    <row r="418" spans="2:15" s="215" customFormat="1" ht="31.5">
      <c r="B418" s="252"/>
      <c r="C418" s="251" t="s">
        <v>1211</v>
      </c>
      <c r="D418" s="196"/>
      <c r="E418" s="295"/>
      <c r="F418" s="321" t="s">
        <v>1207</v>
      </c>
      <c r="G418" s="196"/>
      <c r="H418" s="293" t="s">
        <v>156</v>
      </c>
      <c r="I418" s="240"/>
      <c r="J418" s="294" t="s">
        <v>1344</v>
      </c>
      <c r="K418" s="212">
        <f t="shared" si="153"/>
        <v>5</v>
      </c>
      <c r="L418" s="65"/>
      <c r="M418" s="243" t="str">
        <f t="shared" si="154"/>
        <v/>
      </c>
      <c r="N418" s="54"/>
      <c r="O418" s="254"/>
    </row>
    <row r="419" spans="2:15" s="215" customFormat="1" ht="31.5">
      <c r="B419" s="252"/>
      <c r="C419" s="251" t="s">
        <v>1212</v>
      </c>
      <c r="D419" s="196"/>
      <c r="E419" s="295"/>
      <c r="F419" s="321" t="s">
        <v>1206</v>
      </c>
      <c r="G419" s="196"/>
      <c r="H419" s="293" t="s">
        <v>156</v>
      </c>
      <c r="I419" s="240"/>
      <c r="J419" s="294" t="s">
        <v>1344</v>
      </c>
      <c r="K419" s="212">
        <f t="shared" si="153"/>
        <v>5</v>
      </c>
      <c r="L419" s="65"/>
      <c r="M419" s="243" t="str">
        <f t="shared" si="154"/>
        <v/>
      </c>
      <c r="N419" s="54"/>
      <c r="O419" s="254"/>
    </row>
    <row r="420" spans="2:15" s="215" customFormat="1" ht="31.5">
      <c r="B420" s="252"/>
      <c r="C420" s="251" t="s">
        <v>1213</v>
      </c>
      <c r="D420" s="196"/>
      <c r="E420" s="295"/>
      <c r="F420" s="321" t="s">
        <v>1205</v>
      </c>
      <c r="G420" s="196"/>
      <c r="H420" s="293" t="s">
        <v>156</v>
      </c>
      <c r="I420" s="240"/>
      <c r="J420" s="294" t="s">
        <v>1344</v>
      </c>
      <c r="K420" s="212">
        <f t="shared" si="153"/>
        <v>5</v>
      </c>
      <c r="L420" s="65"/>
      <c r="M420" s="243" t="str">
        <f t="shared" si="154"/>
        <v/>
      </c>
      <c r="N420" s="54"/>
      <c r="O420" s="254"/>
    </row>
    <row r="421" spans="2:15" s="215" customFormat="1" ht="31.5">
      <c r="B421" s="252"/>
      <c r="C421" s="251" t="s">
        <v>1214</v>
      </c>
      <c r="D421" s="196"/>
      <c r="E421" s="295"/>
      <c r="F421" s="321" t="s">
        <v>1208</v>
      </c>
      <c r="G421" s="196"/>
      <c r="H421" s="293" t="s">
        <v>156</v>
      </c>
      <c r="I421" s="240"/>
      <c r="J421" s="294" t="s">
        <v>1344</v>
      </c>
      <c r="K421" s="212">
        <f t="shared" si="153"/>
        <v>5</v>
      </c>
      <c r="L421" s="65"/>
      <c r="M421" s="243" t="str">
        <f t="shared" si="154"/>
        <v/>
      </c>
      <c r="N421" s="54"/>
      <c r="O421" s="254"/>
    </row>
    <row r="422" spans="2:15" s="215" customFormat="1" ht="31.5">
      <c r="B422" s="252"/>
      <c r="C422" s="251" t="s">
        <v>1215</v>
      </c>
      <c r="D422" s="196"/>
      <c r="E422" s="295"/>
      <c r="F422" s="321" t="s">
        <v>1209</v>
      </c>
      <c r="G422" s="196"/>
      <c r="H422" s="293" t="s">
        <v>156</v>
      </c>
      <c r="I422" s="240"/>
      <c r="J422" s="294" t="s">
        <v>1344</v>
      </c>
      <c r="K422" s="212">
        <f t="shared" si="153"/>
        <v>5</v>
      </c>
      <c r="L422" s="65"/>
      <c r="M422" s="243" t="str">
        <f t="shared" si="154"/>
        <v/>
      </c>
      <c r="N422" s="54"/>
      <c r="O422" s="254"/>
    </row>
    <row r="423" spans="2:15" s="215" customFormat="1">
      <c r="B423" s="252"/>
      <c r="C423" s="256"/>
      <c r="E423" s="257"/>
      <c r="F423" s="297"/>
      <c r="G423" s="196"/>
      <c r="H423" s="298"/>
      <c r="I423" s="240"/>
      <c r="J423" s="299"/>
      <c r="K423" s="212"/>
      <c r="L423" s="261"/>
      <c r="M423" s="243"/>
      <c r="N423" s="262"/>
      <c r="O423" s="254"/>
    </row>
    <row r="424" spans="2:15" s="215" customFormat="1">
      <c r="B424" s="252"/>
      <c r="C424" s="334" t="s">
        <v>1140</v>
      </c>
      <c r="D424" s="236"/>
      <c r="E424" s="322"/>
      <c r="F424" s="287" t="s">
        <v>1217</v>
      </c>
      <c r="G424" s="196"/>
      <c r="H424" s="335"/>
      <c r="I424" s="240"/>
      <c r="J424" s="336"/>
      <c r="K424" s="212">
        <f t="shared" ref="K424:K425" si="155">IF(H424="B",$K$11,IF(H424="C",$K$12,0))</f>
        <v>0</v>
      </c>
      <c r="L424" s="337"/>
      <c r="M424" s="243">
        <f t="shared" ref="M424:M425" si="156">IF(L424="ja",K424,0)</f>
        <v>0</v>
      </c>
      <c r="N424" s="338"/>
      <c r="O424" s="254"/>
    </row>
    <row r="425" spans="2:15" s="215" customFormat="1" ht="31.5">
      <c r="B425" s="252"/>
      <c r="C425" s="251" t="s">
        <v>1216</v>
      </c>
      <c r="D425" s="196"/>
      <c r="E425" s="246"/>
      <c r="F425" s="321" t="s">
        <v>1218</v>
      </c>
      <c r="G425" s="196"/>
      <c r="H425" s="293" t="s">
        <v>46</v>
      </c>
      <c r="I425" s="240"/>
      <c r="J425" s="294" t="s">
        <v>195</v>
      </c>
      <c r="K425" s="212">
        <f t="shared" si="155"/>
        <v>0</v>
      </c>
      <c r="L425" s="65"/>
      <c r="M425" s="243">
        <f t="shared" si="156"/>
        <v>0</v>
      </c>
      <c r="N425" s="54"/>
      <c r="O425" s="254"/>
    </row>
    <row r="426" spans="2:15" s="215" customFormat="1" ht="31.5">
      <c r="B426" s="252"/>
      <c r="C426" s="251" t="s">
        <v>1225</v>
      </c>
      <c r="D426" s="196"/>
      <c r="E426" s="295"/>
      <c r="F426" s="321" t="s">
        <v>1219</v>
      </c>
      <c r="G426" s="196"/>
      <c r="H426" s="293" t="s">
        <v>156</v>
      </c>
      <c r="I426" s="240"/>
      <c r="J426" s="294" t="s">
        <v>1344</v>
      </c>
      <c r="K426" s="212">
        <f t="shared" ref="K426:K431" si="157">IF(H425="B",$K$11,0)</f>
        <v>0</v>
      </c>
      <c r="L426" s="65"/>
      <c r="M426" s="243" t="str">
        <f t="shared" ref="M426:M431" si="158">IF(H426="B",IF(L426="ja",$K$11,IF(L426="nein",$K$12,"")),"")</f>
        <v/>
      </c>
      <c r="N426" s="54"/>
      <c r="O426" s="254"/>
    </row>
    <row r="427" spans="2:15" s="215" customFormat="1" ht="31.5">
      <c r="B427" s="252"/>
      <c r="C427" s="251" t="s">
        <v>1226</v>
      </c>
      <c r="D427" s="196"/>
      <c r="E427" s="295"/>
      <c r="F427" s="321" t="s">
        <v>1221</v>
      </c>
      <c r="G427" s="196"/>
      <c r="H427" s="293" t="s">
        <v>156</v>
      </c>
      <c r="I427" s="240"/>
      <c r="J427" s="294" t="s">
        <v>1344</v>
      </c>
      <c r="K427" s="212">
        <f t="shared" si="157"/>
        <v>5</v>
      </c>
      <c r="L427" s="65"/>
      <c r="M427" s="243" t="str">
        <f t="shared" si="158"/>
        <v/>
      </c>
      <c r="N427" s="54"/>
      <c r="O427" s="254"/>
    </row>
    <row r="428" spans="2:15" s="215" customFormat="1" ht="31.5">
      <c r="B428" s="252"/>
      <c r="C428" s="251" t="s">
        <v>1227</v>
      </c>
      <c r="D428" s="196"/>
      <c r="E428" s="295"/>
      <c r="F428" s="321" t="s">
        <v>1220</v>
      </c>
      <c r="G428" s="196"/>
      <c r="H428" s="293" t="s">
        <v>156</v>
      </c>
      <c r="I428" s="240"/>
      <c r="J428" s="294" t="s">
        <v>1344</v>
      </c>
      <c r="K428" s="212">
        <f t="shared" si="157"/>
        <v>5</v>
      </c>
      <c r="L428" s="65"/>
      <c r="M428" s="243" t="str">
        <f t="shared" si="158"/>
        <v/>
      </c>
      <c r="N428" s="54"/>
      <c r="O428" s="254"/>
    </row>
    <row r="429" spans="2:15" s="215" customFormat="1" ht="31.5">
      <c r="B429" s="252"/>
      <c r="C429" s="251" t="s">
        <v>1228</v>
      </c>
      <c r="D429" s="196"/>
      <c r="E429" s="295"/>
      <c r="F429" s="321" t="s">
        <v>1223</v>
      </c>
      <c r="G429" s="196"/>
      <c r="H429" s="293" t="s">
        <v>156</v>
      </c>
      <c r="I429" s="240"/>
      <c r="J429" s="294" t="s">
        <v>1344</v>
      </c>
      <c r="K429" s="212">
        <f t="shared" si="157"/>
        <v>5</v>
      </c>
      <c r="L429" s="65"/>
      <c r="M429" s="243" t="str">
        <f t="shared" si="158"/>
        <v/>
      </c>
      <c r="N429" s="54"/>
      <c r="O429" s="254"/>
    </row>
    <row r="430" spans="2:15" s="215" customFormat="1" ht="31.5">
      <c r="B430" s="252"/>
      <c r="C430" s="251" t="s">
        <v>1229</v>
      </c>
      <c r="D430" s="196"/>
      <c r="E430" s="295"/>
      <c r="F430" s="321" t="s">
        <v>1222</v>
      </c>
      <c r="G430" s="196"/>
      <c r="H430" s="293" t="s">
        <v>156</v>
      </c>
      <c r="I430" s="240"/>
      <c r="J430" s="294" t="s">
        <v>1344</v>
      </c>
      <c r="K430" s="212">
        <f t="shared" si="157"/>
        <v>5</v>
      </c>
      <c r="L430" s="65"/>
      <c r="M430" s="243" t="str">
        <f t="shared" si="158"/>
        <v/>
      </c>
      <c r="N430" s="54"/>
      <c r="O430" s="254"/>
    </row>
    <row r="431" spans="2:15" s="215" customFormat="1" ht="31.5">
      <c r="B431" s="252"/>
      <c r="C431" s="251" t="s">
        <v>1230</v>
      </c>
      <c r="D431" s="196"/>
      <c r="E431" s="295"/>
      <c r="F431" s="321" t="s">
        <v>1224</v>
      </c>
      <c r="G431" s="196"/>
      <c r="H431" s="293" t="s">
        <v>156</v>
      </c>
      <c r="I431" s="240"/>
      <c r="J431" s="294" t="s">
        <v>1344</v>
      </c>
      <c r="K431" s="212">
        <f t="shared" si="157"/>
        <v>5</v>
      </c>
      <c r="L431" s="65"/>
      <c r="M431" s="243" t="str">
        <f t="shared" si="158"/>
        <v/>
      </c>
      <c r="N431" s="54"/>
      <c r="O431" s="254"/>
    </row>
    <row r="432" spans="2:15" s="215" customFormat="1">
      <c r="B432" s="252"/>
      <c r="C432" s="256"/>
      <c r="E432" s="257"/>
      <c r="F432" s="297"/>
      <c r="G432" s="196"/>
      <c r="H432" s="298"/>
      <c r="I432" s="240"/>
      <c r="J432" s="299"/>
      <c r="K432" s="212"/>
      <c r="L432" s="261"/>
      <c r="M432" s="243"/>
      <c r="N432" s="262"/>
      <c r="O432" s="254"/>
    </row>
    <row r="433" spans="2:15" s="215" customFormat="1">
      <c r="B433" s="252"/>
      <c r="C433" s="334" t="s">
        <v>1141</v>
      </c>
      <c r="D433" s="236"/>
      <c r="E433" s="322"/>
      <c r="F433" s="287" t="s">
        <v>1232</v>
      </c>
      <c r="G433" s="196"/>
      <c r="H433" s="335"/>
      <c r="I433" s="240"/>
      <c r="J433" s="336"/>
      <c r="K433" s="212">
        <f t="shared" ref="K433:K434" si="159">IF(H433="B",$K$11,IF(H433="C",$K$12,0))</f>
        <v>0</v>
      </c>
      <c r="L433" s="337"/>
      <c r="M433" s="243">
        <f t="shared" ref="M433:M434" si="160">IF(L433="ja",K433,0)</f>
        <v>0</v>
      </c>
      <c r="N433" s="338"/>
      <c r="O433" s="254"/>
    </row>
    <row r="434" spans="2:15" s="215" customFormat="1" ht="31.5">
      <c r="B434" s="252"/>
      <c r="C434" s="251" t="s">
        <v>1231</v>
      </c>
      <c r="D434" s="196"/>
      <c r="E434" s="246"/>
      <c r="F434" s="321" t="s">
        <v>519</v>
      </c>
      <c r="G434" s="196"/>
      <c r="H434" s="293" t="s">
        <v>46</v>
      </c>
      <c r="I434" s="240"/>
      <c r="J434" s="294" t="s">
        <v>195</v>
      </c>
      <c r="K434" s="212">
        <f t="shared" si="159"/>
        <v>0</v>
      </c>
      <c r="L434" s="65"/>
      <c r="M434" s="243">
        <f t="shared" si="160"/>
        <v>0</v>
      </c>
      <c r="N434" s="54"/>
      <c r="O434" s="254"/>
    </row>
    <row r="435" spans="2:15" s="215" customFormat="1" ht="31.5">
      <c r="B435" s="252"/>
      <c r="C435" s="251" t="s">
        <v>1241</v>
      </c>
      <c r="D435" s="196"/>
      <c r="E435" s="295"/>
      <c r="F435" s="321" t="s">
        <v>1233</v>
      </c>
      <c r="G435" s="196"/>
      <c r="H435" s="293" t="s">
        <v>46</v>
      </c>
      <c r="I435" s="240"/>
      <c r="J435" s="294" t="s">
        <v>195</v>
      </c>
      <c r="K435" s="212"/>
      <c r="L435" s="65"/>
      <c r="M435" s="243"/>
      <c r="N435" s="54"/>
      <c r="O435" s="254"/>
    </row>
    <row r="436" spans="2:15" s="215" customFormat="1" ht="31.5">
      <c r="B436" s="252"/>
      <c r="C436" s="251" t="s">
        <v>1242</v>
      </c>
      <c r="D436" s="196"/>
      <c r="E436" s="295"/>
      <c r="F436" s="321" t="s">
        <v>1234</v>
      </c>
      <c r="G436" s="196"/>
      <c r="H436" s="293" t="s">
        <v>156</v>
      </c>
      <c r="I436" s="240"/>
      <c r="J436" s="294" t="s">
        <v>1344</v>
      </c>
      <c r="K436" s="212">
        <f t="shared" ref="K436:K442" si="161">IF(H435="B",$K$11,0)</f>
        <v>0</v>
      </c>
      <c r="L436" s="65"/>
      <c r="M436" s="243" t="str">
        <f t="shared" ref="M436:M442" si="162">IF(H436="B",IF(L436="ja",$K$11,IF(L436="nein",$K$12,"")),"")</f>
        <v/>
      </c>
      <c r="N436" s="54"/>
      <c r="O436" s="254"/>
    </row>
    <row r="437" spans="2:15" s="215" customFormat="1" ht="31.5">
      <c r="B437" s="252"/>
      <c r="C437" s="251" t="s">
        <v>1243</v>
      </c>
      <c r="D437" s="196"/>
      <c r="E437" s="295"/>
      <c r="F437" s="321" t="s">
        <v>1235</v>
      </c>
      <c r="G437" s="196"/>
      <c r="H437" s="293" t="s">
        <v>156</v>
      </c>
      <c r="I437" s="240"/>
      <c r="J437" s="294" t="s">
        <v>1344</v>
      </c>
      <c r="K437" s="212">
        <f t="shared" si="161"/>
        <v>5</v>
      </c>
      <c r="L437" s="65"/>
      <c r="M437" s="243" t="str">
        <f t="shared" si="162"/>
        <v/>
      </c>
      <c r="N437" s="54"/>
      <c r="O437" s="254"/>
    </row>
    <row r="438" spans="2:15" s="215" customFormat="1" ht="31.5">
      <c r="B438" s="252"/>
      <c r="C438" s="251" t="s">
        <v>1244</v>
      </c>
      <c r="D438" s="196"/>
      <c r="E438" s="295"/>
      <c r="F438" s="321" t="s">
        <v>1236</v>
      </c>
      <c r="G438" s="196"/>
      <c r="H438" s="293" t="s">
        <v>156</v>
      </c>
      <c r="I438" s="240"/>
      <c r="J438" s="294" t="s">
        <v>1344</v>
      </c>
      <c r="K438" s="212">
        <f t="shared" si="161"/>
        <v>5</v>
      </c>
      <c r="L438" s="65"/>
      <c r="M438" s="243" t="str">
        <f t="shared" si="162"/>
        <v/>
      </c>
      <c r="N438" s="54"/>
      <c r="O438" s="254"/>
    </row>
    <row r="439" spans="2:15" s="215" customFormat="1" ht="31.5">
      <c r="B439" s="252"/>
      <c r="C439" s="251" t="s">
        <v>1245</v>
      </c>
      <c r="D439" s="196"/>
      <c r="E439" s="295"/>
      <c r="F439" s="321" t="s">
        <v>1237</v>
      </c>
      <c r="G439" s="196"/>
      <c r="H439" s="293" t="s">
        <v>156</v>
      </c>
      <c r="I439" s="240"/>
      <c r="J439" s="294" t="s">
        <v>1344</v>
      </c>
      <c r="K439" s="212">
        <f t="shared" si="161"/>
        <v>5</v>
      </c>
      <c r="L439" s="65"/>
      <c r="M439" s="243" t="str">
        <f t="shared" si="162"/>
        <v/>
      </c>
      <c r="N439" s="54"/>
      <c r="O439" s="254"/>
    </row>
    <row r="440" spans="2:15" s="215" customFormat="1" ht="31.5">
      <c r="B440" s="252"/>
      <c r="C440" s="251" t="s">
        <v>1246</v>
      </c>
      <c r="D440" s="196"/>
      <c r="E440" s="295"/>
      <c r="F440" s="321" t="s">
        <v>1238</v>
      </c>
      <c r="G440" s="196"/>
      <c r="H440" s="293" t="s">
        <v>156</v>
      </c>
      <c r="I440" s="240"/>
      <c r="J440" s="294" t="s">
        <v>1344</v>
      </c>
      <c r="K440" s="212">
        <f t="shared" si="161"/>
        <v>5</v>
      </c>
      <c r="L440" s="65"/>
      <c r="M440" s="243" t="str">
        <f t="shared" si="162"/>
        <v/>
      </c>
      <c r="N440" s="54"/>
      <c r="O440" s="254"/>
    </row>
    <row r="441" spans="2:15" s="215" customFormat="1" ht="31.5">
      <c r="B441" s="252"/>
      <c r="C441" s="251" t="s">
        <v>1247</v>
      </c>
      <c r="D441" s="196"/>
      <c r="E441" s="295"/>
      <c r="F441" s="321" t="s">
        <v>1239</v>
      </c>
      <c r="G441" s="196"/>
      <c r="H441" s="293" t="s">
        <v>156</v>
      </c>
      <c r="I441" s="240"/>
      <c r="J441" s="294" t="s">
        <v>1344</v>
      </c>
      <c r="K441" s="212">
        <f t="shared" si="161"/>
        <v>5</v>
      </c>
      <c r="L441" s="65"/>
      <c r="M441" s="243" t="str">
        <f t="shared" si="162"/>
        <v/>
      </c>
      <c r="N441" s="54"/>
      <c r="O441" s="254"/>
    </row>
    <row r="442" spans="2:15" s="215" customFormat="1" ht="42" customHeight="1">
      <c r="B442" s="252"/>
      <c r="C442" s="251" t="s">
        <v>1248</v>
      </c>
      <c r="D442" s="196"/>
      <c r="E442" s="295"/>
      <c r="F442" s="321" t="s">
        <v>1240</v>
      </c>
      <c r="G442" s="196"/>
      <c r="H442" s="293" t="s">
        <v>156</v>
      </c>
      <c r="I442" s="240"/>
      <c r="J442" s="294" t="s">
        <v>1344</v>
      </c>
      <c r="K442" s="212">
        <f t="shared" si="161"/>
        <v>5</v>
      </c>
      <c r="L442" s="65"/>
      <c r="M442" s="243" t="str">
        <f t="shared" si="162"/>
        <v/>
      </c>
      <c r="N442" s="54"/>
      <c r="O442" s="254"/>
    </row>
    <row r="443" spans="2:15" s="215" customFormat="1">
      <c r="B443" s="252"/>
      <c r="C443" s="256"/>
      <c r="E443" s="257"/>
      <c r="F443" s="297"/>
      <c r="G443" s="196"/>
      <c r="H443" s="298"/>
      <c r="I443" s="240"/>
      <c r="J443" s="299"/>
      <c r="K443" s="212"/>
      <c r="L443" s="261"/>
      <c r="M443" s="243"/>
      <c r="N443" s="262"/>
      <c r="O443" s="254"/>
    </row>
    <row r="444" spans="2:15" s="215" customFormat="1">
      <c r="B444" s="252"/>
      <c r="C444" s="334" t="s">
        <v>1330</v>
      </c>
      <c r="D444" s="236"/>
      <c r="E444" s="322"/>
      <c r="F444" s="287" t="s">
        <v>1331</v>
      </c>
      <c r="G444" s="196"/>
      <c r="H444" s="335"/>
      <c r="I444" s="240"/>
      <c r="J444" s="336"/>
      <c r="K444" s="212">
        <f t="shared" ref="K444:K445" si="163">IF(H444="B",$K$11,IF(H444="C",$K$12,0))</f>
        <v>0</v>
      </c>
      <c r="L444" s="337"/>
      <c r="M444" s="243">
        <f t="shared" ref="M444:M445" si="164">IF(L444="ja",K444,0)</f>
        <v>0</v>
      </c>
      <c r="N444" s="338"/>
      <c r="O444" s="254"/>
    </row>
    <row r="445" spans="2:15" s="215" customFormat="1" ht="31.5">
      <c r="B445" s="252"/>
      <c r="C445" s="251" t="s">
        <v>1332</v>
      </c>
      <c r="D445" s="196"/>
      <c r="E445" s="246"/>
      <c r="F445" s="321" t="s">
        <v>1333</v>
      </c>
      <c r="G445" s="196"/>
      <c r="H445" s="293" t="s">
        <v>46</v>
      </c>
      <c r="I445" s="240"/>
      <c r="J445" s="294" t="s">
        <v>195</v>
      </c>
      <c r="K445" s="212">
        <f t="shared" si="163"/>
        <v>0</v>
      </c>
      <c r="L445" s="65"/>
      <c r="M445" s="243">
        <f t="shared" si="164"/>
        <v>0</v>
      </c>
      <c r="N445" s="54"/>
      <c r="O445" s="254"/>
    </row>
    <row r="446" spans="2:15" s="215" customFormat="1" ht="31.5">
      <c r="B446" s="252"/>
      <c r="C446" s="251" t="s">
        <v>1334</v>
      </c>
      <c r="D446" s="196"/>
      <c r="E446" s="295"/>
      <c r="F446" s="321" t="s">
        <v>1335</v>
      </c>
      <c r="G446" s="196"/>
      <c r="H446" s="293" t="s">
        <v>46</v>
      </c>
      <c r="I446" s="240"/>
      <c r="J446" s="294" t="s">
        <v>195</v>
      </c>
      <c r="K446" s="212"/>
      <c r="L446" s="65"/>
      <c r="M446" s="243"/>
      <c r="N446" s="54"/>
      <c r="O446" s="254"/>
    </row>
    <row r="447" spans="2:15" s="215" customFormat="1" ht="31.5">
      <c r="B447" s="252"/>
      <c r="C447" s="251" t="s">
        <v>1356</v>
      </c>
      <c r="D447" s="196"/>
      <c r="E447" s="295"/>
      <c r="F447" s="321" t="s">
        <v>1336</v>
      </c>
      <c r="G447" s="196"/>
      <c r="H447" s="293" t="s">
        <v>156</v>
      </c>
      <c r="I447" s="240"/>
      <c r="J447" s="294" t="s">
        <v>1344</v>
      </c>
      <c r="K447" s="212">
        <f t="shared" ref="K447:K449" si="165">IF(H446="B",$K$11,0)</f>
        <v>0</v>
      </c>
      <c r="L447" s="65"/>
      <c r="M447" s="243" t="str">
        <f t="shared" ref="M447:M449" si="166">IF(H447="B",IF(L447="ja",$K$11,IF(L447="nein",$K$12,"")),"")</f>
        <v/>
      </c>
      <c r="N447" s="54"/>
      <c r="O447" s="254"/>
    </row>
    <row r="448" spans="2:15" s="215" customFormat="1" ht="31.5">
      <c r="B448" s="252"/>
      <c r="C448" s="251" t="s">
        <v>1357</v>
      </c>
      <c r="D448" s="196"/>
      <c r="E448" s="295"/>
      <c r="F448" s="321" t="s">
        <v>1337</v>
      </c>
      <c r="G448" s="196"/>
      <c r="H448" s="293" t="s">
        <v>156</v>
      </c>
      <c r="I448" s="240"/>
      <c r="J448" s="294" t="s">
        <v>1344</v>
      </c>
      <c r="K448" s="212">
        <f t="shared" si="165"/>
        <v>5</v>
      </c>
      <c r="L448" s="65"/>
      <c r="M448" s="243" t="str">
        <f t="shared" si="166"/>
        <v/>
      </c>
      <c r="N448" s="54"/>
      <c r="O448" s="254"/>
    </row>
    <row r="449" spans="2:15" s="215" customFormat="1" ht="31.5">
      <c r="B449" s="252"/>
      <c r="C449" s="251" t="s">
        <v>1358</v>
      </c>
      <c r="D449" s="196"/>
      <c r="E449" s="295"/>
      <c r="F449" s="321" t="s">
        <v>1338</v>
      </c>
      <c r="G449" s="196"/>
      <c r="H449" s="293" t="s">
        <v>156</v>
      </c>
      <c r="I449" s="240"/>
      <c r="J449" s="294" t="s">
        <v>1344</v>
      </c>
      <c r="K449" s="212">
        <f t="shared" si="165"/>
        <v>5</v>
      </c>
      <c r="L449" s="65"/>
      <c r="M449" s="243" t="str">
        <f t="shared" si="166"/>
        <v/>
      </c>
      <c r="N449" s="54"/>
      <c r="O449" s="254"/>
    </row>
    <row r="450" spans="2:15" s="215" customFormat="1" ht="278.25" customHeight="1">
      <c r="B450" s="252"/>
      <c r="C450" s="251" t="s">
        <v>1359</v>
      </c>
      <c r="D450" s="196"/>
      <c r="E450" s="295"/>
      <c r="F450" s="321" t="s">
        <v>1339</v>
      </c>
      <c r="G450" s="196"/>
      <c r="H450" s="293" t="s">
        <v>156</v>
      </c>
      <c r="I450" s="240"/>
      <c r="J450" s="294" t="s">
        <v>1347</v>
      </c>
      <c r="K450" s="212">
        <f>IF(H450="B",$K$10,0)</f>
        <v>10</v>
      </c>
      <c r="L450" s="65"/>
      <c r="M450" s="243" t="str">
        <f>IF(H450="B",IF(L450="ja",$K$10,IF(L450="nein",$K$12,"")),"")</f>
        <v/>
      </c>
      <c r="N450" s="54"/>
      <c r="O450" s="254"/>
    </row>
    <row r="451" spans="2:15" s="215" customFormat="1">
      <c r="B451" s="252"/>
      <c r="C451" s="256"/>
      <c r="E451" s="257"/>
      <c r="F451" s="297"/>
      <c r="G451" s="196"/>
      <c r="H451" s="298"/>
      <c r="I451" s="240"/>
      <c r="J451" s="299"/>
      <c r="K451" s="212"/>
      <c r="L451" s="261"/>
      <c r="M451" s="243"/>
      <c r="N451" s="262"/>
      <c r="O451" s="254"/>
    </row>
    <row r="452" spans="2:15" s="215" customFormat="1">
      <c r="B452" s="252"/>
      <c r="C452" s="330" t="s">
        <v>1142</v>
      </c>
      <c r="D452" s="236"/>
      <c r="E452" s="322"/>
      <c r="F452" s="268" t="s">
        <v>1144</v>
      </c>
      <c r="G452" s="196"/>
      <c r="H452" s="323"/>
      <c r="I452" s="240"/>
      <c r="J452" s="324"/>
      <c r="K452" s="212">
        <f t="shared" ref="K452:K454" si="167">IF(H452="B",$K$11,IF(H452="C",$K$12,0))</f>
        <v>0</v>
      </c>
      <c r="L452" s="271"/>
      <c r="M452" s="243">
        <f t="shared" ref="M452:M453" si="168">IF(L452="ja",K452,0)</f>
        <v>0</v>
      </c>
      <c r="N452" s="272"/>
      <c r="O452" s="254"/>
    </row>
    <row r="453" spans="2:15" s="215" customFormat="1" ht="47.25">
      <c r="B453" s="252"/>
      <c r="C453" s="251" t="s">
        <v>1143</v>
      </c>
      <c r="D453" s="196"/>
      <c r="E453" s="246"/>
      <c r="F453" s="321" t="s">
        <v>1145</v>
      </c>
      <c r="G453" s="196"/>
      <c r="H453" s="293" t="s">
        <v>46</v>
      </c>
      <c r="I453" s="240"/>
      <c r="J453" s="294" t="s">
        <v>195</v>
      </c>
      <c r="K453" s="212">
        <f t="shared" si="167"/>
        <v>0</v>
      </c>
      <c r="L453" s="65"/>
      <c r="M453" s="243">
        <f t="shared" si="168"/>
        <v>0</v>
      </c>
      <c r="N453" s="54"/>
      <c r="O453" s="254"/>
    </row>
    <row r="454" spans="2:15" s="215" customFormat="1" ht="31.9" customHeight="1">
      <c r="B454" s="252"/>
      <c r="C454" s="251" t="s">
        <v>1146</v>
      </c>
      <c r="D454" s="196"/>
      <c r="E454" s="246"/>
      <c r="F454" s="321" t="s">
        <v>1147</v>
      </c>
      <c r="H454" s="293" t="s">
        <v>46</v>
      </c>
      <c r="I454" s="240"/>
      <c r="J454" s="294" t="s">
        <v>195</v>
      </c>
      <c r="K454" s="212">
        <f t="shared" si="167"/>
        <v>0</v>
      </c>
      <c r="L454" s="66"/>
      <c r="M454" s="243"/>
      <c r="N454" s="77"/>
      <c r="O454" s="254"/>
    </row>
    <row r="455" spans="2:15" s="215" customFormat="1" ht="31.5">
      <c r="B455" s="252"/>
      <c r="C455" s="251" t="s">
        <v>1152</v>
      </c>
      <c r="D455" s="196"/>
      <c r="E455" s="295"/>
      <c r="F455" s="321" t="s">
        <v>1148</v>
      </c>
      <c r="G455" s="196"/>
      <c r="H455" s="293" t="s">
        <v>46</v>
      </c>
      <c r="I455" s="240"/>
      <c r="J455" s="294" t="s">
        <v>195</v>
      </c>
      <c r="K455" s="212"/>
      <c r="L455" s="65"/>
      <c r="M455" s="243"/>
      <c r="N455" s="54"/>
      <c r="O455" s="254"/>
    </row>
    <row r="456" spans="2:15" s="215" customFormat="1" ht="31.5">
      <c r="B456" s="252"/>
      <c r="C456" s="251" t="s">
        <v>1153</v>
      </c>
      <c r="D456" s="196"/>
      <c r="E456" s="295"/>
      <c r="F456" s="321" t="s">
        <v>1149</v>
      </c>
      <c r="G456" s="196"/>
      <c r="H456" s="293" t="s">
        <v>46</v>
      </c>
      <c r="I456" s="240"/>
      <c r="J456" s="294" t="s">
        <v>195</v>
      </c>
      <c r="K456" s="212"/>
      <c r="L456" s="65"/>
      <c r="M456" s="243"/>
      <c r="N456" s="54"/>
      <c r="O456" s="254"/>
    </row>
    <row r="457" spans="2:15" s="215" customFormat="1" ht="31.5">
      <c r="B457" s="252"/>
      <c r="C457" s="251" t="s">
        <v>1154</v>
      </c>
      <c r="D457" s="196"/>
      <c r="E457" s="295"/>
      <c r="F457" s="321" t="s">
        <v>1150</v>
      </c>
      <c r="G457" s="196"/>
      <c r="H457" s="293" t="s">
        <v>46</v>
      </c>
      <c r="I457" s="240"/>
      <c r="J457" s="294" t="s">
        <v>195</v>
      </c>
      <c r="K457" s="212"/>
      <c r="L457" s="65"/>
      <c r="M457" s="243"/>
      <c r="N457" s="54"/>
      <c r="O457" s="254"/>
    </row>
    <row r="458" spans="2:15" s="215" customFormat="1" ht="31.5">
      <c r="B458" s="252"/>
      <c r="C458" s="251" t="s">
        <v>1155</v>
      </c>
      <c r="D458" s="196"/>
      <c r="E458" s="295"/>
      <c r="F458" s="321" t="s">
        <v>1151</v>
      </c>
      <c r="G458" s="196"/>
      <c r="H458" s="293" t="s">
        <v>156</v>
      </c>
      <c r="I458" s="240"/>
      <c r="J458" s="294" t="s">
        <v>1344</v>
      </c>
      <c r="K458" s="212">
        <f>IF(H457="B",$K$11,0)</f>
        <v>0</v>
      </c>
      <c r="L458" s="65"/>
      <c r="M458" s="243" t="str">
        <f>IF(H458="B",IF(L458="ja",$K$11,IF(L458="nein",$K$12,"")),"")</f>
        <v/>
      </c>
      <c r="N458" s="54"/>
      <c r="O458" s="254"/>
    </row>
    <row r="459" spans="2:15" s="215" customFormat="1">
      <c r="B459" s="252"/>
      <c r="C459" s="256"/>
      <c r="E459" s="257"/>
      <c r="F459" s="297"/>
      <c r="G459" s="196"/>
      <c r="H459" s="298"/>
      <c r="I459" s="240"/>
      <c r="J459" s="299"/>
      <c r="K459" s="212"/>
      <c r="L459" s="261"/>
      <c r="M459" s="243"/>
      <c r="N459" s="262"/>
      <c r="O459" s="254"/>
    </row>
    <row r="460" spans="2:15" s="215" customFormat="1">
      <c r="B460" s="252"/>
      <c r="C460" s="339" t="s">
        <v>859</v>
      </c>
      <c r="D460" s="216"/>
      <c r="E460" s="307"/>
      <c r="F460" s="268" t="s">
        <v>860</v>
      </c>
      <c r="H460" s="268"/>
      <c r="I460" s="328"/>
      <c r="J460" s="268"/>
      <c r="K460" s="328"/>
      <c r="L460" s="268"/>
      <c r="M460" s="243"/>
      <c r="N460" s="333"/>
      <c r="O460" s="254"/>
    </row>
    <row r="461" spans="2:15" s="215" customFormat="1" ht="31.5">
      <c r="B461" s="252"/>
      <c r="C461" s="251" t="s">
        <v>1255</v>
      </c>
      <c r="D461" s="196"/>
      <c r="E461" s="246"/>
      <c r="F461" s="321" t="s">
        <v>537</v>
      </c>
      <c r="G461" s="196"/>
      <c r="H461" s="293" t="s">
        <v>46</v>
      </c>
      <c r="I461" s="240"/>
      <c r="J461" s="294" t="s">
        <v>195</v>
      </c>
      <c r="K461" s="212">
        <f t="shared" si="141"/>
        <v>0</v>
      </c>
      <c r="L461" s="65"/>
      <c r="M461" s="243">
        <f t="shared" si="142"/>
        <v>0</v>
      </c>
      <c r="N461" s="54"/>
      <c r="O461" s="254"/>
    </row>
    <row r="462" spans="2:15" s="215" customFormat="1" ht="63">
      <c r="B462" s="252"/>
      <c r="C462" s="251" t="s">
        <v>1256</v>
      </c>
      <c r="D462" s="196"/>
      <c r="E462" s="295"/>
      <c r="F462" s="321" t="s">
        <v>538</v>
      </c>
      <c r="G462" s="196"/>
      <c r="H462" s="293" t="s">
        <v>46</v>
      </c>
      <c r="I462" s="240"/>
      <c r="J462" s="294" t="s">
        <v>195</v>
      </c>
      <c r="K462" s="212"/>
      <c r="L462" s="65"/>
      <c r="M462" s="243"/>
      <c r="N462" s="54"/>
      <c r="O462" s="254"/>
    </row>
    <row r="463" spans="2:15" s="215" customFormat="1" ht="31.5">
      <c r="B463" s="252"/>
      <c r="C463" s="251" t="s">
        <v>1257</v>
      </c>
      <c r="D463" s="196"/>
      <c r="E463" s="295"/>
      <c r="F463" s="321" t="s">
        <v>539</v>
      </c>
      <c r="G463" s="196"/>
      <c r="H463" s="293" t="s">
        <v>46</v>
      </c>
      <c r="I463" s="240"/>
      <c r="J463" s="294" t="s">
        <v>195</v>
      </c>
      <c r="K463" s="212"/>
      <c r="L463" s="65"/>
      <c r="M463" s="243"/>
      <c r="N463" s="54"/>
      <c r="O463" s="254"/>
    </row>
    <row r="464" spans="2:15" s="215" customFormat="1" ht="31.5">
      <c r="B464" s="252"/>
      <c r="C464" s="251" t="s">
        <v>1258</v>
      </c>
      <c r="D464" s="196"/>
      <c r="E464" s="295"/>
      <c r="F464" s="321" t="s">
        <v>540</v>
      </c>
      <c r="G464" s="196"/>
      <c r="H464" s="293" t="s">
        <v>46</v>
      </c>
      <c r="I464" s="240"/>
      <c r="J464" s="294" t="s">
        <v>195</v>
      </c>
      <c r="K464" s="212"/>
      <c r="L464" s="65"/>
      <c r="M464" s="243"/>
      <c r="N464" s="54"/>
      <c r="O464" s="254"/>
    </row>
    <row r="465" spans="2:15" s="215" customFormat="1" ht="31.5">
      <c r="B465" s="252"/>
      <c r="C465" s="251" t="s">
        <v>1259</v>
      </c>
      <c r="D465" s="196"/>
      <c r="E465" s="295"/>
      <c r="F465" s="321" t="s">
        <v>541</v>
      </c>
      <c r="G465" s="196"/>
      <c r="H465" s="293" t="s">
        <v>46</v>
      </c>
      <c r="I465" s="240"/>
      <c r="J465" s="294" t="s">
        <v>195</v>
      </c>
      <c r="K465" s="212"/>
      <c r="L465" s="65"/>
      <c r="M465" s="243"/>
      <c r="N465" s="54"/>
      <c r="O465" s="254"/>
    </row>
    <row r="466" spans="2:15" s="215" customFormat="1" ht="31.5">
      <c r="B466" s="252"/>
      <c r="C466" s="251" t="s">
        <v>1260</v>
      </c>
      <c r="D466" s="196"/>
      <c r="E466" s="295"/>
      <c r="F466" s="321" t="s">
        <v>572</v>
      </c>
      <c r="G466" s="196"/>
      <c r="H466" s="293" t="s">
        <v>46</v>
      </c>
      <c r="I466" s="240"/>
      <c r="J466" s="294" t="s">
        <v>195</v>
      </c>
      <c r="K466" s="212"/>
      <c r="L466" s="65"/>
      <c r="M466" s="243"/>
      <c r="N466" s="54"/>
      <c r="O466" s="254"/>
    </row>
    <row r="467" spans="2:15" s="215" customFormat="1" ht="31.5">
      <c r="B467" s="252"/>
      <c r="C467" s="251" t="s">
        <v>1261</v>
      </c>
      <c r="D467" s="196"/>
      <c r="E467" s="295"/>
      <c r="F467" s="321" t="s">
        <v>542</v>
      </c>
      <c r="G467" s="196"/>
      <c r="H467" s="293" t="s">
        <v>156</v>
      </c>
      <c r="I467" s="240"/>
      <c r="J467" s="294" t="s">
        <v>1347</v>
      </c>
      <c r="K467" s="212">
        <f>IF(H467="B",$K$10,0)</f>
        <v>10</v>
      </c>
      <c r="L467" s="65"/>
      <c r="M467" s="243" t="str">
        <f>IF(H467="B",IF(L467="ja",$K$10,IF(L467="nein",$K$12,"")),"")</f>
        <v/>
      </c>
      <c r="N467" s="54"/>
      <c r="O467" s="254"/>
    </row>
    <row r="468" spans="2:15" s="215" customFormat="1" ht="31.5">
      <c r="B468" s="252"/>
      <c r="C468" s="251" t="s">
        <v>1262</v>
      </c>
      <c r="D468" s="196"/>
      <c r="E468" s="295"/>
      <c r="F468" s="321" t="s">
        <v>546</v>
      </c>
      <c r="G468" s="196"/>
      <c r="H468" s="293" t="s">
        <v>156</v>
      </c>
      <c r="I468" s="240"/>
      <c r="J468" s="294" t="s">
        <v>1344</v>
      </c>
      <c r="K468" s="212">
        <f t="shared" ref="K468:K475" si="169">IF(H467="B",$K$11,0)</f>
        <v>5</v>
      </c>
      <c r="L468" s="65"/>
      <c r="M468" s="243" t="str">
        <f t="shared" ref="M468:M475" si="170">IF(H468="B",IF(L468="ja",$K$11,IF(L468="nein",$K$12,"")),"")</f>
        <v/>
      </c>
      <c r="N468" s="54"/>
      <c r="O468" s="254"/>
    </row>
    <row r="469" spans="2:15" s="215" customFormat="1" ht="31.5">
      <c r="B469" s="252"/>
      <c r="C469" s="251" t="s">
        <v>1263</v>
      </c>
      <c r="D469" s="196"/>
      <c r="E469" s="295"/>
      <c r="F469" s="321" t="s">
        <v>543</v>
      </c>
      <c r="G469" s="196"/>
      <c r="H469" s="293" t="s">
        <v>156</v>
      </c>
      <c r="I469" s="240"/>
      <c r="J469" s="294" t="s">
        <v>1344</v>
      </c>
      <c r="K469" s="212">
        <f t="shared" si="169"/>
        <v>5</v>
      </c>
      <c r="L469" s="65"/>
      <c r="M469" s="243" t="str">
        <f t="shared" si="170"/>
        <v/>
      </c>
      <c r="N469" s="54"/>
      <c r="O469" s="254"/>
    </row>
    <row r="470" spans="2:15" s="215" customFormat="1" ht="31.5">
      <c r="B470" s="252"/>
      <c r="C470" s="251" t="s">
        <v>1264</v>
      </c>
      <c r="D470" s="196"/>
      <c r="E470" s="295"/>
      <c r="F470" s="321" t="s">
        <v>544</v>
      </c>
      <c r="G470" s="196"/>
      <c r="H470" s="293" t="s">
        <v>156</v>
      </c>
      <c r="I470" s="240"/>
      <c r="J470" s="294" t="s">
        <v>1344</v>
      </c>
      <c r="K470" s="212">
        <f t="shared" si="169"/>
        <v>5</v>
      </c>
      <c r="L470" s="65"/>
      <c r="M470" s="243" t="str">
        <f t="shared" si="170"/>
        <v/>
      </c>
      <c r="N470" s="54"/>
      <c r="O470" s="254"/>
    </row>
    <row r="471" spans="2:15" s="215" customFormat="1" ht="31.5">
      <c r="B471" s="252"/>
      <c r="C471" s="251" t="s">
        <v>1265</v>
      </c>
      <c r="D471" s="196"/>
      <c r="E471" s="295"/>
      <c r="F471" s="321" t="s">
        <v>547</v>
      </c>
      <c r="G471" s="196"/>
      <c r="H471" s="293" t="s">
        <v>156</v>
      </c>
      <c r="I471" s="240"/>
      <c r="J471" s="294" t="s">
        <v>1344</v>
      </c>
      <c r="K471" s="212">
        <f t="shared" si="169"/>
        <v>5</v>
      </c>
      <c r="L471" s="65"/>
      <c r="M471" s="243" t="str">
        <f t="shared" si="170"/>
        <v/>
      </c>
      <c r="N471" s="54"/>
      <c r="O471" s="254"/>
    </row>
    <row r="472" spans="2:15" s="215" customFormat="1" ht="31.5">
      <c r="B472" s="252"/>
      <c r="C472" s="251" t="s">
        <v>1266</v>
      </c>
      <c r="D472" s="196"/>
      <c r="E472" s="295"/>
      <c r="F472" s="321" t="s">
        <v>548</v>
      </c>
      <c r="G472" s="196"/>
      <c r="H472" s="293" t="s">
        <v>156</v>
      </c>
      <c r="I472" s="240"/>
      <c r="J472" s="294" t="s">
        <v>1344</v>
      </c>
      <c r="K472" s="212">
        <f t="shared" si="169"/>
        <v>5</v>
      </c>
      <c r="L472" s="65"/>
      <c r="M472" s="243" t="str">
        <f t="shared" si="170"/>
        <v/>
      </c>
      <c r="N472" s="54"/>
      <c r="O472" s="254"/>
    </row>
    <row r="473" spans="2:15" s="215" customFormat="1" ht="31.5">
      <c r="B473" s="252"/>
      <c r="C473" s="251" t="s">
        <v>1267</v>
      </c>
      <c r="D473" s="196"/>
      <c r="E473" s="295"/>
      <c r="F473" s="321" t="s">
        <v>549</v>
      </c>
      <c r="G473" s="196"/>
      <c r="H473" s="293" t="s">
        <v>156</v>
      </c>
      <c r="I473" s="240"/>
      <c r="J473" s="294" t="s">
        <v>1344</v>
      </c>
      <c r="K473" s="212">
        <f t="shared" si="169"/>
        <v>5</v>
      </c>
      <c r="L473" s="65"/>
      <c r="M473" s="243" t="str">
        <f t="shared" si="170"/>
        <v/>
      </c>
      <c r="N473" s="54"/>
      <c r="O473" s="254"/>
    </row>
    <row r="474" spans="2:15" s="215" customFormat="1" ht="31.5">
      <c r="B474" s="252"/>
      <c r="C474" s="251" t="s">
        <v>1268</v>
      </c>
      <c r="D474" s="196"/>
      <c r="E474" s="295"/>
      <c r="F474" s="321" t="s">
        <v>550</v>
      </c>
      <c r="G474" s="196"/>
      <c r="H474" s="293" t="s">
        <v>156</v>
      </c>
      <c r="I474" s="240"/>
      <c r="J474" s="294" t="s">
        <v>1344</v>
      </c>
      <c r="K474" s="212">
        <f t="shared" si="169"/>
        <v>5</v>
      </c>
      <c r="L474" s="65"/>
      <c r="M474" s="243" t="str">
        <f t="shared" si="170"/>
        <v/>
      </c>
      <c r="N474" s="54"/>
      <c r="O474" s="254"/>
    </row>
    <row r="475" spans="2:15" s="215" customFormat="1" ht="47.25">
      <c r="B475" s="252"/>
      <c r="C475" s="251" t="s">
        <v>1269</v>
      </c>
      <c r="D475" s="196"/>
      <c r="E475" s="295"/>
      <c r="F475" s="321" t="s">
        <v>545</v>
      </c>
      <c r="G475" s="196"/>
      <c r="H475" s="293" t="s">
        <v>156</v>
      </c>
      <c r="I475" s="240"/>
      <c r="J475" s="294" t="s">
        <v>1344</v>
      </c>
      <c r="K475" s="212">
        <f t="shared" si="169"/>
        <v>5</v>
      </c>
      <c r="L475" s="65"/>
      <c r="M475" s="243" t="str">
        <f t="shared" si="170"/>
        <v/>
      </c>
      <c r="N475" s="54"/>
      <c r="O475" s="254"/>
    </row>
    <row r="476" spans="2:15" s="215" customFormat="1" ht="47.25">
      <c r="B476" s="252"/>
      <c r="C476" s="251" t="s">
        <v>1270</v>
      </c>
      <c r="D476" s="196"/>
      <c r="E476" s="295"/>
      <c r="F476" s="321" t="s">
        <v>551</v>
      </c>
      <c r="G476" s="196"/>
      <c r="H476" s="293" t="s">
        <v>156</v>
      </c>
      <c r="I476" s="240"/>
      <c r="J476" s="250" t="s">
        <v>1348</v>
      </c>
      <c r="K476" s="212">
        <f t="shared" ref="K476:K479" si="171">IF(H476="B",$K$10,0)</f>
        <v>10</v>
      </c>
      <c r="L476" s="276"/>
      <c r="M476" s="243"/>
      <c r="N476" s="54"/>
      <c r="O476" s="254"/>
    </row>
    <row r="477" spans="2:15" s="215" customFormat="1" ht="47.25">
      <c r="B477" s="252"/>
      <c r="C477" s="251" t="s">
        <v>1271</v>
      </c>
      <c r="D477" s="196"/>
      <c r="E477" s="295"/>
      <c r="F477" s="321" t="s">
        <v>552</v>
      </c>
      <c r="G477" s="196"/>
      <c r="H477" s="293" t="s">
        <v>156</v>
      </c>
      <c r="I477" s="240"/>
      <c r="J477" s="250" t="s">
        <v>1348</v>
      </c>
      <c r="K477" s="212">
        <f t="shared" si="171"/>
        <v>10</v>
      </c>
      <c r="L477" s="276"/>
      <c r="M477" s="243"/>
      <c r="N477" s="54"/>
      <c r="O477" s="254"/>
    </row>
    <row r="478" spans="2:15" s="215" customFormat="1" ht="47.25">
      <c r="B478" s="252"/>
      <c r="C478" s="251" t="s">
        <v>1272</v>
      </c>
      <c r="D478" s="196"/>
      <c r="E478" s="295"/>
      <c r="F478" s="321" t="s">
        <v>553</v>
      </c>
      <c r="G478" s="196"/>
      <c r="H478" s="293" t="s">
        <v>156</v>
      </c>
      <c r="I478" s="240"/>
      <c r="J478" s="250" t="s">
        <v>1348</v>
      </c>
      <c r="K478" s="212">
        <f t="shared" si="171"/>
        <v>10</v>
      </c>
      <c r="L478" s="276"/>
      <c r="M478" s="243"/>
      <c r="N478" s="54"/>
      <c r="O478" s="254"/>
    </row>
    <row r="479" spans="2:15" s="215" customFormat="1" ht="47.25">
      <c r="B479" s="252"/>
      <c r="C479" s="251" t="s">
        <v>1273</v>
      </c>
      <c r="D479" s="196"/>
      <c r="E479" s="295"/>
      <c r="F479" s="321" t="s">
        <v>554</v>
      </c>
      <c r="G479" s="196"/>
      <c r="H479" s="293" t="s">
        <v>156</v>
      </c>
      <c r="I479" s="240"/>
      <c r="J479" s="250" t="s">
        <v>1348</v>
      </c>
      <c r="K479" s="212">
        <f t="shared" si="171"/>
        <v>10</v>
      </c>
      <c r="L479" s="276"/>
      <c r="M479" s="243"/>
      <c r="N479" s="54"/>
      <c r="O479" s="254"/>
    </row>
    <row r="480" spans="2:15" s="215" customFormat="1" ht="31.5">
      <c r="B480" s="252"/>
      <c r="C480" s="251" t="s">
        <v>1274</v>
      </c>
      <c r="D480" s="196"/>
      <c r="E480" s="295"/>
      <c r="F480" s="321" t="s">
        <v>555</v>
      </c>
      <c r="G480" s="196"/>
      <c r="H480" s="293" t="s">
        <v>156</v>
      </c>
      <c r="I480" s="240"/>
      <c r="J480" s="294" t="s">
        <v>1344</v>
      </c>
      <c r="K480" s="212">
        <f>IF(H479="B",$K$11,0)</f>
        <v>5</v>
      </c>
      <c r="L480" s="65"/>
      <c r="M480" s="243" t="str">
        <f>IF(H480="B",IF(L480="ja",$K$11,IF(L480="nein",$K$12,"")),"")</f>
        <v/>
      </c>
      <c r="N480" s="54"/>
      <c r="O480" s="254"/>
    </row>
    <row r="481" spans="2:15" s="215" customFormat="1" ht="47.25">
      <c r="B481" s="252"/>
      <c r="C481" s="251" t="s">
        <v>1275</v>
      </c>
      <c r="D481" s="196"/>
      <c r="E481" s="295"/>
      <c r="F481" s="321" t="s">
        <v>569</v>
      </c>
      <c r="G481" s="196"/>
      <c r="H481" s="293" t="s">
        <v>46</v>
      </c>
      <c r="I481" s="240"/>
      <c r="J481" s="294" t="s">
        <v>195</v>
      </c>
      <c r="K481" s="212"/>
      <c r="L481" s="65"/>
      <c r="M481" s="243"/>
      <c r="N481" s="54"/>
      <c r="O481" s="254"/>
    </row>
    <row r="482" spans="2:15" s="215" customFormat="1" ht="31.5">
      <c r="B482" s="252"/>
      <c r="C482" s="251" t="s">
        <v>1276</v>
      </c>
      <c r="D482" s="196"/>
      <c r="E482" s="295"/>
      <c r="F482" s="321" t="s">
        <v>570</v>
      </c>
      <c r="G482" s="196"/>
      <c r="H482" s="293" t="s">
        <v>156</v>
      </c>
      <c r="I482" s="240"/>
      <c r="J482" s="294" t="s">
        <v>1347</v>
      </c>
      <c r="K482" s="212">
        <f>IF(H482="B",$K$10,0)</f>
        <v>10</v>
      </c>
      <c r="L482" s="65"/>
      <c r="M482" s="243" t="str">
        <f>IF(H482="B",IF(L482="ja",$K$10,IF(L482="nein",$K$12,"")),"")</f>
        <v/>
      </c>
      <c r="N482" s="54"/>
      <c r="O482" s="254"/>
    </row>
    <row r="483" spans="2:15" s="215" customFormat="1">
      <c r="B483" s="252"/>
      <c r="C483" s="251" t="s">
        <v>1277</v>
      </c>
      <c r="D483" s="196"/>
      <c r="E483" s="295"/>
      <c r="F483" s="321" t="s">
        <v>571</v>
      </c>
      <c r="G483" s="196"/>
      <c r="H483" s="248" t="s">
        <v>86</v>
      </c>
      <c r="I483" s="249"/>
      <c r="J483" s="275"/>
      <c r="K483" s="212"/>
      <c r="L483" s="276"/>
      <c r="M483" s="243"/>
      <c r="N483" s="54"/>
      <c r="O483" s="254"/>
    </row>
    <row r="484" spans="2:15" s="215" customFormat="1" ht="47.25">
      <c r="B484" s="252"/>
      <c r="C484" s="251" t="s">
        <v>1278</v>
      </c>
      <c r="D484" s="196"/>
      <c r="E484" s="295"/>
      <c r="F484" s="321" t="s">
        <v>556</v>
      </c>
      <c r="G484" s="196"/>
      <c r="H484" s="293" t="s">
        <v>156</v>
      </c>
      <c r="I484" s="240"/>
      <c r="J484" s="294" t="s">
        <v>1344</v>
      </c>
      <c r="K484" s="212">
        <f t="shared" ref="K484:K491" si="172">IF(H483="B",$K$11,0)</f>
        <v>0</v>
      </c>
      <c r="L484" s="65"/>
      <c r="M484" s="243" t="str">
        <f t="shared" ref="M484:M491" si="173">IF(H484="B",IF(L484="ja",$K$11,IF(L484="nein",$K$12,"")),"")</f>
        <v/>
      </c>
      <c r="N484" s="54"/>
      <c r="O484" s="254"/>
    </row>
    <row r="485" spans="2:15" s="215" customFormat="1" ht="31.5">
      <c r="B485" s="252"/>
      <c r="C485" s="251" t="s">
        <v>1279</v>
      </c>
      <c r="D485" s="196"/>
      <c r="E485" s="295"/>
      <c r="F485" s="321" t="s">
        <v>557</v>
      </c>
      <c r="G485" s="196"/>
      <c r="H485" s="293" t="s">
        <v>156</v>
      </c>
      <c r="I485" s="240"/>
      <c r="J485" s="294" t="s">
        <v>1344</v>
      </c>
      <c r="K485" s="212">
        <f t="shared" si="172"/>
        <v>5</v>
      </c>
      <c r="L485" s="65"/>
      <c r="M485" s="243" t="str">
        <f t="shared" si="173"/>
        <v/>
      </c>
      <c r="N485" s="54"/>
      <c r="O485" s="254"/>
    </row>
    <row r="486" spans="2:15" s="215" customFormat="1" ht="47.25">
      <c r="B486" s="252"/>
      <c r="C486" s="251" t="s">
        <v>1280</v>
      </c>
      <c r="D486" s="196"/>
      <c r="E486" s="295"/>
      <c r="F486" s="321" t="s">
        <v>558</v>
      </c>
      <c r="G486" s="196"/>
      <c r="H486" s="293" t="s">
        <v>156</v>
      </c>
      <c r="I486" s="240"/>
      <c r="J486" s="294" t="s">
        <v>1344</v>
      </c>
      <c r="K486" s="212">
        <f t="shared" si="172"/>
        <v>5</v>
      </c>
      <c r="L486" s="65"/>
      <c r="M486" s="243" t="str">
        <f t="shared" si="173"/>
        <v/>
      </c>
      <c r="N486" s="54"/>
      <c r="O486" s="254"/>
    </row>
    <row r="487" spans="2:15" s="215" customFormat="1" ht="31.5">
      <c r="B487" s="252"/>
      <c r="C487" s="251" t="s">
        <v>1281</v>
      </c>
      <c r="D487" s="196"/>
      <c r="E487" s="295"/>
      <c r="F487" s="321" t="s">
        <v>559</v>
      </c>
      <c r="G487" s="196"/>
      <c r="H487" s="293" t="s">
        <v>156</v>
      </c>
      <c r="I487" s="240"/>
      <c r="J487" s="294" t="s">
        <v>1344</v>
      </c>
      <c r="K487" s="212">
        <f t="shared" si="172"/>
        <v>5</v>
      </c>
      <c r="L487" s="65"/>
      <c r="M487" s="243" t="str">
        <f t="shared" si="173"/>
        <v/>
      </c>
      <c r="N487" s="54"/>
      <c r="O487" s="254"/>
    </row>
    <row r="488" spans="2:15" s="215" customFormat="1" ht="31.5">
      <c r="B488" s="252"/>
      <c r="C488" s="251" t="s">
        <v>1282</v>
      </c>
      <c r="D488" s="196"/>
      <c r="E488" s="295"/>
      <c r="F488" s="321" t="s">
        <v>560</v>
      </c>
      <c r="G488" s="196"/>
      <c r="H488" s="293" t="s">
        <v>156</v>
      </c>
      <c r="I488" s="240"/>
      <c r="J488" s="294" t="s">
        <v>1344</v>
      </c>
      <c r="K488" s="212">
        <f t="shared" si="172"/>
        <v>5</v>
      </c>
      <c r="L488" s="65"/>
      <c r="M488" s="243" t="str">
        <f t="shared" si="173"/>
        <v/>
      </c>
      <c r="N488" s="54"/>
      <c r="O488" s="254"/>
    </row>
    <row r="489" spans="2:15" s="215" customFormat="1" ht="31.5">
      <c r="B489" s="252"/>
      <c r="C489" s="251" t="s">
        <v>1283</v>
      </c>
      <c r="D489" s="196"/>
      <c r="E489" s="295"/>
      <c r="F489" s="321" t="s">
        <v>561</v>
      </c>
      <c r="G489" s="196"/>
      <c r="H489" s="293" t="s">
        <v>156</v>
      </c>
      <c r="I489" s="240"/>
      <c r="J489" s="294" t="s">
        <v>1344</v>
      </c>
      <c r="K489" s="212">
        <f t="shared" si="172"/>
        <v>5</v>
      </c>
      <c r="L489" s="65"/>
      <c r="M489" s="243" t="str">
        <f t="shared" si="173"/>
        <v/>
      </c>
      <c r="N489" s="54"/>
      <c r="O489" s="254"/>
    </row>
    <row r="490" spans="2:15" s="215" customFormat="1" ht="31.5">
      <c r="B490" s="252"/>
      <c r="C490" s="251" t="s">
        <v>1284</v>
      </c>
      <c r="D490" s="196"/>
      <c r="E490" s="295"/>
      <c r="F490" s="321" t="s">
        <v>562</v>
      </c>
      <c r="G490" s="196"/>
      <c r="H490" s="293" t="s">
        <v>156</v>
      </c>
      <c r="I490" s="240"/>
      <c r="J490" s="294" t="s">
        <v>1344</v>
      </c>
      <c r="K490" s="212">
        <f t="shared" si="172"/>
        <v>5</v>
      </c>
      <c r="L490" s="65"/>
      <c r="M490" s="243" t="str">
        <f t="shared" si="173"/>
        <v/>
      </c>
      <c r="N490" s="54"/>
      <c r="O490" s="254"/>
    </row>
    <row r="491" spans="2:15" s="215" customFormat="1" ht="31.5">
      <c r="B491" s="252"/>
      <c r="C491" s="251" t="s">
        <v>1285</v>
      </c>
      <c r="D491" s="196"/>
      <c r="E491" s="295"/>
      <c r="F491" s="321" t="s">
        <v>563</v>
      </c>
      <c r="G491" s="196"/>
      <c r="H491" s="293" t="s">
        <v>156</v>
      </c>
      <c r="I491" s="240"/>
      <c r="J491" s="294" t="s">
        <v>1344</v>
      </c>
      <c r="K491" s="212">
        <f t="shared" si="172"/>
        <v>5</v>
      </c>
      <c r="L491" s="65"/>
      <c r="M491" s="243" t="str">
        <f t="shared" si="173"/>
        <v/>
      </c>
      <c r="N491" s="54"/>
      <c r="O491" s="254"/>
    </row>
    <row r="492" spans="2:15" s="215" customFormat="1" ht="31.5">
      <c r="B492" s="252"/>
      <c r="C492" s="251" t="s">
        <v>1286</v>
      </c>
      <c r="D492" s="196"/>
      <c r="E492" s="295"/>
      <c r="F492" s="321" t="s">
        <v>1131</v>
      </c>
      <c r="G492" s="196"/>
      <c r="H492" s="293" t="s">
        <v>46</v>
      </c>
      <c r="I492" s="240"/>
      <c r="J492" s="250" t="s">
        <v>195</v>
      </c>
      <c r="K492" s="212"/>
      <c r="L492" s="65"/>
      <c r="M492" s="243"/>
      <c r="N492" s="54"/>
      <c r="O492" s="254"/>
    </row>
    <row r="493" spans="2:15" s="215" customFormat="1" ht="31.5">
      <c r="B493" s="252"/>
      <c r="C493" s="251" t="s">
        <v>1287</v>
      </c>
      <c r="D493" s="196"/>
      <c r="E493" s="295"/>
      <c r="F493" s="321" t="s">
        <v>1132</v>
      </c>
      <c r="G493" s="196"/>
      <c r="H493" s="293" t="s">
        <v>156</v>
      </c>
      <c r="I493" s="240"/>
      <c r="J493" s="294" t="s">
        <v>1344</v>
      </c>
      <c r="K493" s="212">
        <f t="shared" ref="K493:K498" si="174">IF(H492="B",$K$11,0)</f>
        <v>0</v>
      </c>
      <c r="L493" s="65"/>
      <c r="M493" s="243" t="str">
        <f t="shared" ref="M493:M498" si="175">IF(H493="B",IF(L493="ja",$K$11,IF(L493="nein",$K$12,"")),"")</f>
        <v/>
      </c>
      <c r="N493" s="54"/>
      <c r="O493" s="254"/>
    </row>
    <row r="494" spans="2:15" s="215" customFormat="1" ht="31.5">
      <c r="B494" s="252"/>
      <c r="C494" s="251" t="s">
        <v>1288</v>
      </c>
      <c r="D494" s="196"/>
      <c r="E494" s="295"/>
      <c r="F494" s="321" t="s">
        <v>564</v>
      </c>
      <c r="G494" s="196"/>
      <c r="H494" s="293" t="s">
        <v>156</v>
      </c>
      <c r="I494" s="240"/>
      <c r="J494" s="294" t="s">
        <v>1344</v>
      </c>
      <c r="K494" s="212">
        <f t="shared" si="174"/>
        <v>5</v>
      </c>
      <c r="L494" s="65"/>
      <c r="M494" s="243" t="str">
        <f t="shared" si="175"/>
        <v/>
      </c>
      <c r="N494" s="54"/>
      <c r="O494" s="254"/>
    </row>
    <row r="495" spans="2:15" s="215" customFormat="1" ht="31.5">
      <c r="B495" s="252"/>
      <c r="C495" s="251" t="s">
        <v>1289</v>
      </c>
      <c r="D495" s="196"/>
      <c r="E495" s="295"/>
      <c r="F495" s="321" t="s">
        <v>1133</v>
      </c>
      <c r="G495" s="196"/>
      <c r="H495" s="293" t="s">
        <v>156</v>
      </c>
      <c r="I495" s="240"/>
      <c r="J495" s="294" t="s">
        <v>1344</v>
      </c>
      <c r="K495" s="212">
        <f t="shared" si="174"/>
        <v>5</v>
      </c>
      <c r="L495" s="65"/>
      <c r="M495" s="243" t="str">
        <f t="shared" si="175"/>
        <v/>
      </c>
      <c r="N495" s="54"/>
      <c r="O495" s="254"/>
    </row>
    <row r="496" spans="2:15" s="215" customFormat="1" ht="31.5">
      <c r="B496" s="252"/>
      <c r="C496" s="251" t="s">
        <v>1290</v>
      </c>
      <c r="D496" s="196"/>
      <c r="E496" s="295"/>
      <c r="F496" s="321" t="s">
        <v>1134</v>
      </c>
      <c r="G496" s="196"/>
      <c r="H496" s="293" t="s">
        <v>156</v>
      </c>
      <c r="I496" s="240"/>
      <c r="J496" s="294" t="s">
        <v>1344</v>
      </c>
      <c r="K496" s="212">
        <f t="shared" si="174"/>
        <v>5</v>
      </c>
      <c r="L496" s="65"/>
      <c r="M496" s="243" t="str">
        <f t="shared" si="175"/>
        <v/>
      </c>
      <c r="N496" s="54"/>
      <c r="O496" s="254"/>
    </row>
    <row r="497" spans="2:15" s="215" customFormat="1" ht="47.25">
      <c r="B497" s="252"/>
      <c r="C497" s="251" t="s">
        <v>1291</v>
      </c>
      <c r="D497" s="196"/>
      <c r="E497" s="295"/>
      <c r="F497" s="321" t="s">
        <v>565</v>
      </c>
      <c r="G497" s="196"/>
      <c r="H497" s="293" t="s">
        <v>156</v>
      </c>
      <c r="I497" s="240"/>
      <c r="J497" s="294" t="s">
        <v>1344</v>
      </c>
      <c r="K497" s="212">
        <f t="shared" si="174"/>
        <v>5</v>
      </c>
      <c r="L497" s="65"/>
      <c r="M497" s="243" t="str">
        <f t="shared" si="175"/>
        <v/>
      </c>
      <c r="N497" s="54"/>
      <c r="O497" s="254"/>
    </row>
    <row r="498" spans="2:15" s="215" customFormat="1" ht="31.5">
      <c r="B498" s="252"/>
      <c r="C498" s="251" t="s">
        <v>1292</v>
      </c>
      <c r="D498" s="196"/>
      <c r="E498" s="295"/>
      <c r="F498" s="321" t="s">
        <v>566</v>
      </c>
      <c r="G498" s="196"/>
      <c r="H498" s="293" t="s">
        <v>156</v>
      </c>
      <c r="I498" s="240"/>
      <c r="J498" s="294" t="s">
        <v>1344</v>
      </c>
      <c r="K498" s="212">
        <f t="shared" si="174"/>
        <v>5</v>
      </c>
      <c r="L498" s="65"/>
      <c r="M498" s="243" t="str">
        <f t="shared" si="175"/>
        <v/>
      </c>
      <c r="N498" s="54"/>
      <c r="O498" s="254"/>
    </row>
    <row r="499" spans="2:15" s="215" customFormat="1" ht="31.5">
      <c r="B499" s="252"/>
      <c r="C499" s="251" t="s">
        <v>1293</v>
      </c>
      <c r="D499" s="196"/>
      <c r="E499" s="295"/>
      <c r="F499" s="321" t="s">
        <v>1135</v>
      </c>
      <c r="G499" s="196"/>
      <c r="H499" s="293" t="s">
        <v>46</v>
      </c>
      <c r="I499" s="240"/>
      <c r="J499" s="250" t="s">
        <v>195</v>
      </c>
      <c r="K499" s="212"/>
      <c r="L499" s="65"/>
      <c r="M499" s="243"/>
      <c r="N499" s="54"/>
      <c r="O499" s="254"/>
    </row>
    <row r="500" spans="2:15" s="215" customFormat="1" ht="31.5">
      <c r="B500" s="252"/>
      <c r="C500" s="251" t="s">
        <v>1294</v>
      </c>
      <c r="D500" s="196"/>
      <c r="E500" s="295"/>
      <c r="F500" s="321" t="s">
        <v>1136</v>
      </c>
      <c r="G500" s="196"/>
      <c r="H500" s="293" t="s">
        <v>156</v>
      </c>
      <c r="I500" s="240"/>
      <c r="J500" s="294" t="s">
        <v>1344</v>
      </c>
      <c r="K500" s="212">
        <f t="shared" ref="K500:K502" si="176">IF(H499="B",$K$11,0)</f>
        <v>0</v>
      </c>
      <c r="L500" s="65"/>
      <c r="M500" s="243" t="str">
        <f t="shared" ref="M500:M502" si="177">IF(H500="B",IF(L500="ja",$K$11,IF(L500="nein",$K$12,"")),"")</f>
        <v/>
      </c>
      <c r="N500" s="54"/>
      <c r="O500" s="254"/>
    </row>
    <row r="501" spans="2:15" s="215" customFormat="1" ht="31.5">
      <c r="B501" s="252"/>
      <c r="C501" s="251" t="s">
        <v>1295</v>
      </c>
      <c r="D501" s="196"/>
      <c r="E501" s="295"/>
      <c r="F501" s="321" t="s">
        <v>1137</v>
      </c>
      <c r="G501" s="196"/>
      <c r="H501" s="293" t="s">
        <v>156</v>
      </c>
      <c r="I501" s="240"/>
      <c r="J501" s="294" t="s">
        <v>1344</v>
      </c>
      <c r="K501" s="212">
        <f t="shared" si="176"/>
        <v>5</v>
      </c>
      <c r="L501" s="65"/>
      <c r="M501" s="243" t="str">
        <f t="shared" si="177"/>
        <v/>
      </c>
      <c r="N501" s="54"/>
      <c r="O501" s="254"/>
    </row>
    <row r="502" spans="2:15" s="215" customFormat="1" ht="31.5">
      <c r="B502" s="252"/>
      <c r="C502" s="251" t="s">
        <v>1296</v>
      </c>
      <c r="D502" s="196"/>
      <c r="E502" s="295"/>
      <c r="F502" s="321" t="s">
        <v>1138</v>
      </c>
      <c r="G502" s="196"/>
      <c r="H502" s="293" t="s">
        <v>156</v>
      </c>
      <c r="I502" s="240"/>
      <c r="J502" s="294" t="s">
        <v>1344</v>
      </c>
      <c r="K502" s="212">
        <f t="shared" si="176"/>
        <v>5</v>
      </c>
      <c r="L502" s="65"/>
      <c r="M502" s="243" t="str">
        <f t="shared" si="177"/>
        <v/>
      </c>
      <c r="N502" s="54"/>
      <c r="O502" s="254"/>
    </row>
    <row r="503" spans="2:15" s="215" customFormat="1">
      <c r="B503" s="252"/>
      <c r="C503" s="256"/>
      <c r="E503" s="257"/>
      <c r="F503" s="297"/>
      <c r="G503" s="196"/>
      <c r="H503" s="298"/>
      <c r="I503" s="240"/>
      <c r="J503" s="299"/>
      <c r="K503" s="212">
        <f t="shared" ref="K503" si="178">IF(H503="B",$K$11,IF(H503="C",$K$12,0))</f>
        <v>0</v>
      </c>
      <c r="L503" s="261"/>
      <c r="M503" s="243">
        <f t="shared" ref="M503" si="179">IF(L503="ja",K503,0)</f>
        <v>0</v>
      </c>
      <c r="N503" s="262"/>
      <c r="O503" s="254"/>
    </row>
    <row r="504" spans="2:15" s="215" customFormat="1">
      <c r="B504" s="252"/>
      <c r="C504" s="339" t="s">
        <v>861</v>
      </c>
      <c r="D504" s="216"/>
      <c r="E504" s="307"/>
      <c r="F504" s="268" t="s">
        <v>864</v>
      </c>
      <c r="H504" s="268"/>
      <c r="I504" s="328"/>
      <c r="J504" s="268"/>
      <c r="K504" s="328"/>
      <c r="L504" s="268"/>
      <c r="M504" s="243"/>
      <c r="N504" s="333"/>
      <c r="O504" s="254"/>
    </row>
    <row r="505" spans="2:15" s="215" customFormat="1" ht="31.5">
      <c r="B505" s="252"/>
      <c r="C505" s="251" t="s">
        <v>1026</v>
      </c>
      <c r="E505" s="253"/>
      <c r="F505" s="321" t="s">
        <v>865</v>
      </c>
      <c r="H505" s="248" t="s">
        <v>46</v>
      </c>
      <c r="I505" s="249"/>
      <c r="J505" s="250" t="s">
        <v>195</v>
      </c>
      <c r="K505" s="328"/>
      <c r="L505" s="83"/>
      <c r="M505" s="243"/>
      <c r="N505" s="79"/>
      <c r="O505" s="254"/>
    </row>
    <row r="506" spans="2:15" s="215" customFormat="1">
      <c r="B506" s="252"/>
      <c r="C506" s="251" t="s">
        <v>1027</v>
      </c>
      <c r="D506" s="196"/>
      <c r="E506" s="295"/>
      <c r="F506" s="321" t="s">
        <v>1016</v>
      </c>
      <c r="G506" s="196"/>
      <c r="H506" s="248" t="s">
        <v>86</v>
      </c>
      <c r="I506" s="249"/>
      <c r="J506" s="275"/>
      <c r="K506" s="212"/>
      <c r="L506" s="276"/>
      <c r="M506" s="243"/>
      <c r="N506" s="54"/>
      <c r="O506" s="254"/>
    </row>
    <row r="507" spans="2:15" s="215" customFormat="1">
      <c r="B507" s="252"/>
      <c r="C507" s="256"/>
      <c r="E507" s="257"/>
      <c r="F507" s="297"/>
      <c r="G507" s="196"/>
      <c r="H507" s="298"/>
      <c r="I507" s="240"/>
      <c r="J507" s="299"/>
      <c r="K507" s="212">
        <f t="shared" ref="K507" si="180">IF(H507="B",$K$11,IF(H507="C",$K$12,0))</f>
        <v>0</v>
      </c>
      <c r="L507" s="261"/>
      <c r="M507" s="243">
        <f t="shared" ref="M507" si="181">IF(L507="ja",K507,0)</f>
        <v>0</v>
      </c>
      <c r="N507" s="262"/>
      <c r="O507" s="254"/>
    </row>
    <row r="508" spans="2:15" s="215" customFormat="1">
      <c r="B508" s="252"/>
      <c r="C508" s="334" t="s">
        <v>862</v>
      </c>
      <c r="D508" s="216"/>
      <c r="E508" s="286"/>
      <c r="F508" s="287" t="s">
        <v>992</v>
      </c>
      <c r="H508" s="340"/>
      <c r="I508" s="249"/>
      <c r="J508" s="341"/>
      <c r="K508" s="328"/>
      <c r="L508" s="342"/>
      <c r="M508" s="243"/>
      <c r="N508" s="343"/>
      <c r="O508" s="254"/>
    </row>
    <row r="509" spans="2:15" s="215" customFormat="1" ht="47.25">
      <c r="B509" s="252"/>
      <c r="C509" s="251" t="s">
        <v>879</v>
      </c>
      <c r="E509" s="253"/>
      <c r="F509" s="321" t="s">
        <v>866</v>
      </c>
      <c r="H509" s="248" t="s">
        <v>46</v>
      </c>
      <c r="I509" s="249"/>
      <c r="J509" s="250" t="s">
        <v>195</v>
      </c>
      <c r="K509" s="328"/>
      <c r="L509" s="83"/>
      <c r="M509" s="243"/>
      <c r="N509" s="79"/>
      <c r="O509" s="254"/>
    </row>
    <row r="510" spans="2:15" s="215" customFormat="1" ht="31.5">
      <c r="B510" s="252"/>
      <c r="C510" s="251" t="s">
        <v>895</v>
      </c>
      <c r="E510" s="253"/>
      <c r="F510" s="321" t="s">
        <v>875</v>
      </c>
      <c r="H510" s="248" t="s">
        <v>46</v>
      </c>
      <c r="I510" s="249"/>
      <c r="J510" s="250" t="s">
        <v>195</v>
      </c>
      <c r="K510" s="328"/>
      <c r="L510" s="83"/>
      <c r="M510" s="243"/>
      <c r="N510" s="79"/>
      <c r="O510" s="254"/>
    </row>
    <row r="511" spans="2:15" s="215" customFormat="1" ht="31.5">
      <c r="B511" s="252"/>
      <c r="C511" s="251" t="s">
        <v>896</v>
      </c>
      <c r="E511" s="253"/>
      <c r="F511" s="321" t="s">
        <v>867</v>
      </c>
      <c r="H511" s="248" t="s">
        <v>46</v>
      </c>
      <c r="I511" s="249"/>
      <c r="J511" s="250" t="s">
        <v>195</v>
      </c>
      <c r="K511" s="328"/>
      <c r="L511" s="83"/>
      <c r="M511" s="243"/>
      <c r="N511" s="79"/>
      <c r="O511" s="254"/>
    </row>
    <row r="512" spans="2:15" s="215" customFormat="1" ht="31.5">
      <c r="B512" s="252"/>
      <c r="C512" s="251" t="s">
        <v>897</v>
      </c>
      <c r="E512" s="253"/>
      <c r="F512" s="321" t="s">
        <v>876</v>
      </c>
      <c r="H512" s="248" t="s">
        <v>46</v>
      </c>
      <c r="I512" s="249"/>
      <c r="J512" s="250" t="s">
        <v>195</v>
      </c>
      <c r="K512" s="328"/>
      <c r="L512" s="83"/>
      <c r="M512" s="243"/>
      <c r="N512" s="79"/>
      <c r="O512" s="254"/>
    </row>
    <row r="513" spans="2:15" s="215" customFormat="1" ht="31.5">
      <c r="B513" s="252"/>
      <c r="C513" s="251" t="s">
        <v>898</v>
      </c>
      <c r="E513" s="253"/>
      <c r="F513" s="321" t="s">
        <v>868</v>
      </c>
      <c r="H513" s="248" t="s">
        <v>46</v>
      </c>
      <c r="I513" s="249"/>
      <c r="J513" s="250" t="s">
        <v>195</v>
      </c>
      <c r="K513" s="328"/>
      <c r="L513" s="83"/>
      <c r="M513" s="243"/>
      <c r="N513" s="79"/>
      <c r="O513" s="254"/>
    </row>
    <row r="514" spans="2:15" s="215" customFormat="1" ht="47.25">
      <c r="B514" s="252"/>
      <c r="C514" s="251" t="s">
        <v>899</v>
      </c>
      <c r="E514" s="253"/>
      <c r="F514" s="321" t="s">
        <v>869</v>
      </c>
      <c r="H514" s="248" t="s">
        <v>46</v>
      </c>
      <c r="I514" s="249"/>
      <c r="J514" s="250" t="s">
        <v>195</v>
      </c>
      <c r="K514" s="328"/>
      <c r="L514" s="83"/>
      <c r="M514" s="243"/>
      <c r="N514" s="79"/>
      <c r="O514" s="254"/>
    </row>
    <row r="515" spans="2:15" s="215" customFormat="1" ht="31.5">
      <c r="B515" s="252"/>
      <c r="C515" s="251" t="s">
        <v>900</v>
      </c>
      <c r="E515" s="253"/>
      <c r="F515" s="321" t="s">
        <v>877</v>
      </c>
      <c r="H515" s="248" t="s">
        <v>46</v>
      </c>
      <c r="I515" s="249"/>
      <c r="J515" s="250" t="s">
        <v>195</v>
      </c>
      <c r="K515" s="328"/>
      <c r="L515" s="83"/>
      <c r="M515" s="243"/>
      <c r="N515" s="79"/>
      <c r="O515" s="254"/>
    </row>
    <row r="516" spans="2:15" s="215" customFormat="1" ht="31.5">
      <c r="B516" s="252"/>
      <c r="C516" s="251" t="s">
        <v>901</v>
      </c>
      <c r="E516" s="253"/>
      <c r="F516" s="321" t="s">
        <v>870</v>
      </c>
      <c r="H516" s="248" t="s">
        <v>46</v>
      </c>
      <c r="I516" s="249"/>
      <c r="J516" s="250" t="s">
        <v>195</v>
      </c>
      <c r="K516" s="328"/>
      <c r="L516" s="83"/>
      <c r="M516" s="243"/>
      <c r="N516" s="79"/>
      <c r="O516" s="254"/>
    </row>
    <row r="517" spans="2:15" s="215" customFormat="1" ht="31.5">
      <c r="B517" s="252"/>
      <c r="C517" s="251" t="s">
        <v>902</v>
      </c>
      <c r="E517" s="253"/>
      <c r="F517" s="321" t="s">
        <v>871</v>
      </c>
      <c r="H517" s="248" t="s">
        <v>46</v>
      </c>
      <c r="I517" s="249"/>
      <c r="J517" s="250" t="s">
        <v>195</v>
      </c>
      <c r="K517" s="328"/>
      <c r="L517" s="83"/>
      <c r="M517" s="243"/>
      <c r="N517" s="79"/>
      <c r="O517" s="254"/>
    </row>
    <row r="518" spans="2:15" s="215" customFormat="1" ht="31.5">
      <c r="B518" s="252"/>
      <c r="C518" s="251" t="s">
        <v>903</v>
      </c>
      <c r="E518" s="253"/>
      <c r="F518" s="321" t="s">
        <v>872</v>
      </c>
      <c r="H518" s="248" t="s">
        <v>46</v>
      </c>
      <c r="I518" s="249"/>
      <c r="J518" s="250" t="s">
        <v>195</v>
      </c>
      <c r="K518" s="328"/>
      <c r="L518" s="83"/>
      <c r="M518" s="243"/>
      <c r="N518" s="79"/>
      <c r="O518" s="254"/>
    </row>
    <row r="519" spans="2:15" s="215" customFormat="1" ht="31.5">
      <c r="B519" s="252"/>
      <c r="C519" s="251" t="s">
        <v>904</v>
      </c>
      <c r="E519" s="253"/>
      <c r="F519" s="321" t="s">
        <v>873</v>
      </c>
      <c r="H519" s="248" t="s">
        <v>46</v>
      </c>
      <c r="I519" s="249"/>
      <c r="J519" s="250" t="s">
        <v>195</v>
      </c>
      <c r="K519" s="328"/>
      <c r="L519" s="83"/>
      <c r="M519" s="243"/>
      <c r="N519" s="79"/>
      <c r="O519" s="254"/>
    </row>
    <row r="520" spans="2:15" s="215" customFormat="1" ht="31.5">
      <c r="B520" s="252"/>
      <c r="C520" s="251" t="s">
        <v>905</v>
      </c>
      <c r="E520" s="253"/>
      <c r="F520" s="321" t="s">
        <v>874</v>
      </c>
      <c r="H520" s="248" t="s">
        <v>46</v>
      </c>
      <c r="I520" s="249"/>
      <c r="J520" s="250" t="s">
        <v>195</v>
      </c>
      <c r="K520" s="328"/>
      <c r="L520" s="83"/>
      <c r="M520" s="243"/>
      <c r="N520" s="79"/>
      <c r="O520" s="254"/>
    </row>
    <row r="521" spans="2:15" s="215" customFormat="1">
      <c r="B521" s="252"/>
      <c r="C521" s="257"/>
      <c r="E521" s="257"/>
      <c r="F521" s="331"/>
      <c r="H521" s="259"/>
      <c r="I521" s="249"/>
      <c r="J521" s="346"/>
      <c r="K521" s="328"/>
      <c r="L521" s="344"/>
      <c r="M521" s="243"/>
      <c r="N521" s="345"/>
      <c r="O521" s="254"/>
    </row>
    <row r="522" spans="2:15" s="215" customFormat="1">
      <c r="B522" s="252"/>
      <c r="C522" s="285" t="s">
        <v>863</v>
      </c>
      <c r="D522" s="236"/>
      <c r="E522" s="286"/>
      <c r="F522" s="287" t="s">
        <v>880</v>
      </c>
      <c r="G522" s="196"/>
      <c r="H522" s="288"/>
      <c r="I522" s="198"/>
      <c r="J522" s="289"/>
      <c r="K522" s="212">
        <f>IF(H522="B",$K$11,IF(H522="C",$K$12,0))</f>
        <v>0</v>
      </c>
      <c r="L522" s="288"/>
      <c r="M522" s="243">
        <f>IF(L522="ja",K522,0)</f>
        <v>0</v>
      </c>
      <c r="N522" s="290"/>
      <c r="O522" s="254"/>
    </row>
    <row r="523" spans="2:15" s="215" customFormat="1" ht="31.9" customHeight="1">
      <c r="B523" s="252"/>
      <c r="C523" s="245" t="s">
        <v>878</v>
      </c>
      <c r="D523" s="196"/>
      <c r="E523" s="246"/>
      <c r="F523" s="321" t="s">
        <v>881</v>
      </c>
      <c r="H523" s="293" t="s">
        <v>46</v>
      </c>
      <c r="I523" s="240"/>
      <c r="J523" s="294" t="s">
        <v>195</v>
      </c>
      <c r="K523" s="212">
        <f t="shared" ref="K523" si="182">IF(H523="B",$K$11,IF(H523="C",$K$12,0))</f>
        <v>0</v>
      </c>
      <c r="L523" s="83"/>
      <c r="M523" s="243"/>
      <c r="N523" s="79"/>
      <c r="O523" s="254"/>
    </row>
    <row r="524" spans="2:15" s="215" customFormat="1" ht="31.5">
      <c r="B524" s="252"/>
      <c r="C524" s="245" t="s">
        <v>888</v>
      </c>
      <c r="E524" s="246"/>
      <c r="F524" s="321" t="s">
        <v>882</v>
      </c>
      <c r="H524" s="293" t="s">
        <v>156</v>
      </c>
      <c r="I524" s="240"/>
      <c r="J524" s="294" t="s">
        <v>1347</v>
      </c>
      <c r="K524" s="212">
        <f t="shared" ref="K524:K525" si="183">IF(H524="B",$K$10,0)</f>
        <v>10</v>
      </c>
      <c r="L524" s="83"/>
      <c r="M524" s="243" t="str">
        <f>IF(H524="B",IF(L524="ja",$K$10,IF(L524="nein",$K$12,"")),"")</f>
        <v/>
      </c>
      <c r="N524" s="79"/>
      <c r="O524" s="254"/>
    </row>
    <row r="525" spans="2:15" s="215" customFormat="1" ht="47.25">
      <c r="B525" s="252"/>
      <c r="C525" s="245" t="s">
        <v>889</v>
      </c>
      <c r="E525" s="246"/>
      <c r="F525" s="321" t="s">
        <v>917</v>
      </c>
      <c r="H525" s="293" t="s">
        <v>156</v>
      </c>
      <c r="I525" s="240"/>
      <c r="J525" s="250" t="s">
        <v>1348</v>
      </c>
      <c r="K525" s="212">
        <f t="shared" si="183"/>
        <v>10</v>
      </c>
      <c r="L525" s="276"/>
      <c r="M525" s="243"/>
      <c r="N525" s="54"/>
      <c r="O525" s="254"/>
    </row>
    <row r="526" spans="2:15" s="215" customFormat="1">
      <c r="B526" s="252"/>
      <c r="C526" s="245" t="s">
        <v>890</v>
      </c>
      <c r="E526" s="246"/>
      <c r="F526" s="321" t="s">
        <v>883</v>
      </c>
      <c r="H526" s="248" t="s">
        <v>86</v>
      </c>
      <c r="I526" s="249"/>
      <c r="J526" s="275"/>
      <c r="K526" s="212">
        <f t="shared" ref="K526:K530" si="184">IF(H526="B",$K$11,IF(H526="C",$K$12,0))</f>
        <v>0</v>
      </c>
      <c r="L526" s="276"/>
      <c r="M526" s="243"/>
      <c r="N526" s="54"/>
      <c r="O526" s="254"/>
    </row>
    <row r="527" spans="2:15" s="215" customFormat="1">
      <c r="B527" s="252"/>
      <c r="C527" s="245" t="s">
        <v>891</v>
      </c>
      <c r="E527" s="246"/>
      <c r="F527" s="321" t="s">
        <v>884</v>
      </c>
      <c r="H527" s="248" t="s">
        <v>86</v>
      </c>
      <c r="I527" s="249"/>
      <c r="J527" s="275"/>
      <c r="K527" s="212">
        <f t="shared" si="184"/>
        <v>0</v>
      </c>
      <c r="L527" s="276"/>
      <c r="M527" s="243"/>
      <c r="N527" s="54"/>
      <c r="O527" s="254"/>
    </row>
    <row r="528" spans="2:15" s="215" customFormat="1">
      <c r="B528" s="252"/>
      <c r="C528" s="245" t="s">
        <v>892</v>
      </c>
      <c r="E528" s="246"/>
      <c r="F528" s="321" t="s">
        <v>885</v>
      </c>
      <c r="H528" s="248" t="s">
        <v>86</v>
      </c>
      <c r="I528" s="249"/>
      <c r="J528" s="275"/>
      <c r="K528" s="212">
        <f t="shared" si="184"/>
        <v>0</v>
      </c>
      <c r="L528" s="276"/>
      <c r="M528" s="243"/>
      <c r="N528" s="54"/>
      <c r="O528" s="254"/>
    </row>
    <row r="529" spans="2:15" s="215" customFormat="1">
      <c r="B529" s="252"/>
      <c r="C529" s="245" t="s">
        <v>893</v>
      </c>
      <c r="E529" s="246"/>
      <c r="F529" s="321" t="s">
        <v>886</v>
      </c>
      <c r="H529" s="248" t="s">
        <v>86</v>
      </c>
      <c r="I529" s="249"/>
      <c r="J529" s="275"/>
      <c r="K529" s="212">
        <f t="shared" si="184"/>
        <v>0</v>
      </c>
      <c r="L529" s="276"/>
      <c r="M529" s="243"/>
      <c r="N529" s="54"/>
      <c r="O529" s="254"/>
    </row>
    <row r="530" spans="2:15" s="215" customFormat="1">
      <c r="B530" s="252"/>
      <c r="C530" s="245" t="s">
        <v>894</v>
      </c>
      <c r="E530" s="246"/>
      <c r="F530" s="321" t="s">
        <v>887</v>
      </c>
      <c r="H530" s="248" t="s">
        <v>86</v>
      </c>
      <c r="I530" s="249"/>
      <c r="J530" s="275"/>
      <c r="K530" s="212">
        <f t="shared" si="184"/>
        <v>0</v>
      </c>
      <c r="L530" s="276"/>
      <c r="M530" s="243"/>
      <c r="N530" s="54"/>
      <c r="O530" s="254"/>
    </row>
    <row r="531" spans="2:15" s="215" customFormat="1">
      <c r="B531" s="252"/>
      <c r="C531" s="257"/>
      <c r="E531" s="257"/>
      <c r="F531" s="331"/>
      <c r="H531" s="259"/>
      <c r="I531" s="249"/>
      <c r="J531" s="346"/>
      <c r="K531" s="328"/>
      <c r="L531" s="344"/>
      <c r="M531" s="243"/>
      <c r="N531" s="345"/>
      <c r="O531" s="254"/>
    </row>
    <row r="532" spans="2:15" s="215" customFormat="1">
      <c r="B532" s="252"/>
      <c r="C532" s="285" t="s">
        <v>906</v>
      </c>
      <c r="D532" s="236"/>
      <c r="E532" s="286"/>
      <c r="F532" s="287" t="s">
        <v>907</v>
      </c>
      <c r="G532" s="196"/>
      <c r="H532" s="288"/>
      <c r="I532" s="198"/>
      <c r="J532" s="289"/>
      <c r="K532" s="212">
        <f>IF(H532="B",$K$11,IF(H532="C",$K$12,0))</f>
        <v>0</v>
      </c>
      <c r="L532" s="288"/>
      <c r="M532" s="243">
        <f>IF(L532="ja",K532,0)</f>
        <v>0</v>
      </c>
      <c r="N532" s="290"/>
      <c r="O532" s="254"/>
    </row>
    <row r="533" spans="2:15" s="215" customFormat="1" ht="31.9" customHeight="1">
      <c r="B533" s="252"/>
      <c r="C533" s="245" t="s">
        <v>918</v>
      </c>
      <c r="D533" s="196"/>
      <c r="E533" s="246"/>
      <c r="F533" s="321" t="s">
        <v>913</v>
      </c>
      <c r="H533" s="293" t="s">
        <v>46</v>
      </c>
      <c r="I533" s="240"/>
      <c r="J533" s="294" t="s">
        <v>195</v>
      </c>
      <c r="K533" s="212">
        <f t="shared" ref="K533" si="185">IF(H533="B",$K$11,IF(H533="C",$K$12,0))</f>
        <v>0</v>
      </c>
      <c r="L533" s="66"/>
      <c r="M533" s="243"/>
      <c r="N533" s="77"/>
      <c r="O533" s="254"/>
    </row>
    <row r="534" spans="2:15" s="215" customFormat="1" ht="31.9" customHeight="1">
      <c r="B534" s="252"/>
      <c r="C534" s="245" t="s">
        <v>919</v>
      </c>
      <c r="D534" s="196"/>
      <c r="E534" s="246"/>
      <c r="F534" s="321" t="s">
        <v>914</v>
      </c>
      <c r="H534" s="293" t="s">
        <v>156</v>
      </c>
      <c r="I534" s="240"/>
      <c r="J534" s="250" t="s">
        <v>1345</v>
      </c>
      <c r="K534" s="212">
        <f>IF(H533="B",$K$11,0)</f>
        <v>0</v>
      </c>
      <c r="L534" s="276"/>
      <c r="M534" s="243"/>
      <c r="N534" s="54"/>
      <c r="O534" s="254"/>
    </row>
    <row r="535" spans="2:15" s="215" customFormat="1">
      <c r="B535" s="252"/>
      <c r="C535" s="245" t="s">
        <v>920</v>
      </c>
      <c r="E535" s="246"/>
      <c r="F535" s="321" t="s">
        <v>915</v>
      </c>
      <c r="H535" s="248" t="s">
        <v>86</v>
      </c>
      <c r="I535" s="249"/>
      <c r="J535" s="275"/>
      <c r="K535" s="212">
        <f t="shared" ref="K535" si="186">IF(H535="B",$K$11,IF(H535="C",$K$12,0))</f>
        <v>0</v>
      </c>
      <c r="L535" s="276"/>
      <c r="M535" s="243"/>
      <c r="N535" s="54"/>
      <c r="O535" s="254"/>
    </row>
    <row r="536" spans="2:15" s="215" customFormat="1" ht="47.25">
      <c r="B536" s="252"/>
      <c r="C536" s="245" t="s">
        <v>921</v>
      </c>
      <c r="E536" s="246"/>
      <c r="F536" s="321" t="s">
        <v>916</v>
      </c>
      <c r="H536" s="293" t="s">
        <v>156</v>
      </c>
      <c r="I536" s="240"/>
      <c r="J536" s="250" t="s">
        <v>1348</v>
      </c>
      <c r="K536" s="212">
        <f>IF(H536="B",$K$10,0)</f>
        <v>10</v>
      </c>
      <c r="L536" s="276"/>
      <c r="M536" s="243"/>
      <c r="N536" s="54"/>
      <c r="O536" s="254"/>
    </row>
    <row r="537" spans="2:15" s="215" customFormat="1">
      <c r="B537" s="252"/>
      <c r="C537" s="245" t="s">
        <v>922</v>
      </c>
      <c r="E537" s="246"/>
      <c r="F537" s="321" t="s">
        <v>884</v>
      </c>
      <c r="H537" s="248" t="s">
        <v>86</v>
      </c>
      <c r="I537" s="249"/>
      <c r="J537" s="275"/>
      <c r="K537" s="212">
        <f t="shared" ref="K537" si="187">IF(H537="B",$K$11,IF(H537="C",$K$12,0))</f>
        <v>0</v>
      </c>
      <c r="L537" s="276"/>
      <c r="M537" s="243"/>
      <c r="N537" s="54"/>
      <c r="O537" s="254"/>
    </row>
    <row r="538" spans="2:15" s="215" customFormat="1" ht="47.25">
      <c r="B538" s="252"/>
      <c r="C538" s="245" t="s">
        <v>923</v>
      </c>
      <c r="E538" s="246"/>
      <c r="F538" s="321" t="s">
        <v>917</v>
      </c>
      <c r="H538" s="293" t="s">
        <v>156</v>
      </c>
      <c r="I538" s="240"/>
      <c r="J538" s="250" t="s">
        <v>1348</v>
      </c>
      <c r="K538" s="212">
        <f>IF(H538="B",$K$10,0)</f>
        <v>10</v>
      </c>
      <c r="L538" s="276"/>
      <c r="M538" s="243"/>
      <c r="N538" s="54"/>
      <c r="O538" s="254"/>
    </row>
    <row r="539" spans="2:15" s="215" customFormat="1">
      <c r="B539" s="252"/>
      <c r="C539" s="257"/>
      <c r="E539" s="257"/>
      <c r="F539" s="331"/>
      <c r="H539" s="259"/>
      <c r="I539" s="249"/>
      <c r="J539" s="346"/>
      <c r="K539" s="328"/>
      <c r="L539" s="344"/>
      <c r="M539" s="243"/>
      <c r="N539" s="345"/>
      <c r="O539" s="254"/>
    </row>
    <row r="540" spans="2:15" s="215" customFormat="1">
      <c r="B540" s="252"/>
      <c r="C540" s="285" t="s">
        <v>909</v>
      </c>
      <c r="D540" s="236"/>
      <c r="E540" s="286"/>
      <c r="F540" s="287" t="s">
        <v>908</v>
      </c>
      <c r="G540" s="196"/>
      <c r="H540" s="288"/>
      <c r="I540" s="198"/>
      <c r="J540" s="289"/>
      <c r="K540" s="212">
        <f>IF(H540="B",$K$11,IF(H540="C",$K$12,0))</f>
        <v>0</v>
      </c>
      <c r="L540" s="288"/>
      <c r="M540" s="243">
        <f>IF(L540="ja",K540,0)</f>
        <v>0</v>
      </c>
      <c r="N540" s="290"/>
      <c r="O540" s="254"/>
    </row>
    <row r="541" spans="2:15" s="215" customFormat="1" ht="31.9" customHeight="1">
      <c r="B541" s="252"/>
      <c r="C541" s="245" t="s">
        <v>910</v>
      </c>
      <c r="D541" s="196"/>
      <c r="E541" s="246"/>
      <c r="F541" s="321" t="s">
        <v>911</v>
      </c>
      <c r="H541" s="293" t="s">
        <v>156</v>
      </c>
      <c r="I541" s="240"/>
      <c r="J541" s="294" t="s">
        <v>1344</v>
      </c>
      <c r="K541" s="212">
        <f t="shared" ref="K541:K542" si="188">IF(H540="B",$K$11,0)</f>
        <v>0</v>
      </c>
      <c r="L541" s="66"/>
      <c r="M541" s="243" t="str">
        <f t="shared" ref="M541:M542" si="189">IF(H541="B",IF(L541="ja",$K$11,IF(L541="nein",$K$12,"")),"")</f>
        <v/>
      </c>
      <c r="N541" s="77"/>
      <c r="O541" s="254"/>
    </row>
    <row r="542" spans="2:15" s="215" customFormat="1" ht="31.5">
      <c r="B542" s="252"/>
      <c r="C542" s="245" t="s">
        <v>1353</v>
      </c>
      <c r="E542" s="246"/>
      <c r="F542" s="321" t="s">
        <v>912</v>
      </c>
      <c r="H542" s="293" t="s">
        <v>156</v>
      </c>
      <c r="I542" s="240"/>
      <c r="J542" s="294" t="s">
        <v>1344</v>
      </c>
      <c r="K542" s="212">
        <f t="shared" si="188"/>
        <v>5</v>
      </c>
      <c r="L542" s="66"/>
      <c r="M542" s="243" t="str">
        <f t="shared" si="189"/>
        <v/>
      </c>
      <c r="N542" s="77"/>
      <c r="O542" s="254"/>
    </row>
    <row r="543" spans="2:15" s="215" customFormat="1">
      <c r="B543" s="252"/>
      <c r="C543" s="245" t="s">
        <v>1354</v>
      </c>
      <c r="E543" s="246"/>
      <c r="F543" s="321" t="s">
        <v>924</v>
      </c>
      <c r="H543" s="248" t="s">
        <v>86</v>
      </c>
      <c r="I543" s="249"/>
      <c r="J543" s="275"/>
      <c r="K543" s="212">
        <f t="shared" ref="K543:K544" si="190">IF(H543="B",$K$11,IF(H543="C",$K$12,0))</f>
        <v>0</v>
      </c>
      <c r="L543" s="276"/>
      <c r="M543" s="243"/>
      <c r="N543" s="54"/>
      <c r="O543" s="254"/>
    </row>
    <row r="544" spans="2:15" s="215" customFormat="1">
      <c r="B544" s="252"/>
      <c r="C544" s="245" t="s">
        <v>1355</v>
      </c>
      <c r="E544" s="246"/>
      <c r="F544" s="321" t="s">
        <v>925</v>
      </c>
      <c r="H544" s="248" t="s">
        <v>86</v>
      </c>
      <c r="I544" s="249"/>
      <c r="J544" s="275"/>
      <c r="K544" s="212">
        <f t="shared" si="190"/>
        <v>0</v>
      </c>
      <c r="L544" s="276"/>
      <c r="M544" s="243"/>
      <c r="N544" s="54"/>
      <c r="O544" s="254"/>
    </row>
    <row r="545" spans="2:15" s="215" customFormat="1">
      <c r="B545" s="252"/>
      <c r="C545" s="257"/>
      <c r="E545" s="257"/>
      <c r="F545" s="331"/>
      <c r="H545" s="259"/>
      <c r="I545" s="249"/>
      <c r="J545" s="346"/>
      <c r="K545" s="328"/>
      <c r="L545" s="344"/>
      <c r="M545" s="243"/>
      <c r="N545" s="345"/>
      <c r="O545" s="254"/>
    </row>
    <row r="546" spans="2:15" s="215" customFormat="1">
      <c r="B546" s="252"/>
      <c r="C546" s="285" t="s">
        <v>926</v>
      </c>
      <c r="D546" s="236"/>
      <c r="E546" s="286"/>
      <c r="F546" s="287" t="s">
        <v>928</v>
      </c>
      <c r="G546" s="196"/>
      <c r="H546" s="288"/>
      <c r="I546" s="198"/>
      <c r="J546" s="289"/>
      <c r="K546" s="212">
        <f>IF(H546="B",$K$11,IF(H546="C",$K$12,0))</f>
        <v>0</v>
      </c>
      <c r="L546" s="288"/>
      <c r="M546" s="243">
        <f>IF(L546="ja",K546,0)</f>
        <v>0</v>
      </c>
      <c r="N546" s="290"/>
      <c r="O546" s="254"/>
    </row>
    <row r="547" spans="2:15" s="215" customFormat="1" ht="31.9" customHeight="1">
      <c r="B547" s="252"/>
      <c r="C547" s="245" t="s">
        <v>927</v>
      </c>
      <c r="D547" s="196"/>
      <c r="E547" s="246"/>
      <c r="F547" s="321" t="s">
        <v>929</v>
      </c>
      <c r="H547" s="293" t="s">
        <v>156</v>
      </c>
      <c r="I547" s="240"/>
      <c r="J547" s="294" t="s">
        <v>1344</v>
      </c>
      <c r="K547" s="212">
        <f t="shared" ref="K547:K548" si="191">IF(H546="B",$K$11,0)</f>
        <v>0</v>
      </c>
      <c r="L547" s="83"/>
      <c r="M547" s="243" t="str">
        <f t="shared" ref="M547:M548" si="192">IF(H547="B",IF(L547="ja",$K$11,IF(L547="nein",$K$12,"")),"")</f>
        <v/>
      </c>
      <c r="N547" s="79"/>
      <c r="O547" s="254"/>
    </row>
    <row r="548" spans="2:15" s="215" customFormat="1" ht="31.5">
      <c r="B548" s="252"/>
      <c r="C548" s="245" t="s">
        <v>930</v>
      </c>
      <c r="E548" s="246"/>
      <c r="F548" s="321" t="s">
        <v>911</v>
      </c>
      <c r="H548" s="293" t="s">
        <v>156</v>
      </c>
      <c r="I548" s="240"/>
      <c r="J548" s="294" t="s">
        <v>1344</v>
      </c>
      <c r="K548" s="212">
        <f t="shared" si="191"/>
        <v>5</v>
      </c>
      <c r="L548" s="83"/>
      <c r="M548" s="243" t="str">
        <f t="shared" si="192"/>
        <v/>
      </c>
      <c r="N548" s="79"/>
      <c r="O548" s="254"/>
    </row>
    <row r="549" spans="2:15" s="215" customFormat="1">
      <c r="B549" s="252"/>
      <c r="C549" s="257"/>
      <c r="E549" s="257"/>
      <c r="F549" s="331"/>
      <c r="H549" s="259"/>
      <c r="I549" s="249"/>
      <c r="J549" s="346"/>
      <c r="K549" s="328"/>
      <c r="L549" s="344"/>
      <c r="M549" s="243"/>
      <c r="N549" s="345"/>
      <c r="O549" s="254"/>
    </row>
    <row r="550" spans="2:15" s="215" customFormat="1">
      <c r="B550" s="252"/>
      <c r="C550" s="285" t="s">
        <v>931</v>
      </c>
      <c r="D550" s="236"/>
      <c r="E550" s="286"/>
      <c r="F550" s="287" t="s">
        <v>933</v>
      </c>
      <c r="G550" s="196"/>
      <c r="H550" s="288"/>
      <c r="I550" s="198"/>
      <c r="J550" s="289"/>
      <c r="K550" s="212">
        <f>IF(H550="B",$K$11,IF(H550="C",$K$12,0))</f>
        <v>0</v>
      </c>
      <c r="L550" s="288"/>
      <c r="M550" s="243">
        <f>IF(L550="ja",K550,0)</f>
        <v>0</v>
      </c>
      <c r="N550" s="290"/>
      <c r="O550" s="254"/>
    </row>
    <row r="551" spans="2:15" s="215" customFormat="1" ht="31.9" customHeight="1">
      <c r="B551" s="252"/>
      <c r="C551" s="245" t="s">
        <v>932</v>
      </c>
      <c r="D551" s="196"/>
      <c r="E551" s="246"/>
      <c r="F551" s="321" t="s">
        <v>934</v>
      </c>
      <c r="H551" s="293" t="s">
        <v>156</v>
      </c>
      <c r="I551" s="240"/>
      <c r="J551" s="294" t="s">
        <v>1344</v>
      </c>
      <c r="K551" s="212">
        <f t="shared" ref="K551:K554" si="193">IF(H550="B",$K$11,0)</f>
        <v>0</v>
      </c>
      <c r="L551" s="83"/>
      <c r="M551" s="243" t="str">
        <f t="shared" ref="M551:M554" si="194">IF(H551="B",IF(L551="ja",$K$11,IF(L551="nein",$K$12,"")),"")</f>
        <v/>
      </c>
      <c r="N551" s="79"/>
      <c r="O551" s="254"/>
    </row>
    <row r="552" spans="2:15" s="215" customFormat="1" ht="31.5">
      <c r="B552" s="252"/>
      <c r="C552" s="245" t="s">
        <v>938</v>
      </c>
      <c r="E552" s="246"/>
      <c r="F552" s="321" t="s">
        <v>935</v>
      </c>
      <c r="H552" s="293" t="s">
        <v>156</v>
      </c>
      <c r="I552" s="240"/>
      <c r="J552" s="294" t="s">
        <v>1344</v>
      </c>
      <c r="K552" s="212">
        <f t="shared" si="193"/>
        <v>5</v>
      </c>
      <c r="L552" s="83"/>
      <c r="M552" s="243" t="str">
        <f t="shared" si="194"/>
        <v/>
      </c>
      <c r="N552" s="79"/>
      <c r="O552" s="254"/>
    </row>
    <row r="553" spans="2:15" s="215" customFormat="1" ht="31.5">
      <c r="B553" s="252"/>
      <c r="C553" s="245" t="s">
        <v>939</v>
      </c>
      <c r="E553" s="246"/>
      <c r="F553" s="321" t="s">
        <v>936</v>
      </c>
      <c r="H553" s="293" t="s">
        <v>156</v>
      </c>
      <c r="I553" s="240"/>
      <c r="J553" s="294" t="s">
        <v>1344</v>
      </c>
      <c r="K553" s="212">
        <f t="shared" si="193"/>
        <v>5</v>
      </c>
      <c r="L553" s="83"/>
      <c r="M553" s="243" t="str">
        <f t="shared" si="194"/>
        <v/>
      </c>
      <c r="N553" s="79"/>
      <c r="O553" s="254"/>
    </row>
    <row r="554" spans="2:15" s="215" customFormat="1" ht="31.5">
      <c r="B554" s="252"/>
      <c r="C554" s="245" t="s">
        <v>940</v>
      </c>
      <c r="E554" s="246"/>
      <c r="F554" s="321" t="s">
        <v>937</v>
      </c>
      <c r="H554" s="293" t="s">
        <v>156</v>
      </c>
      <c r="I554" s="240"/>
      <c r="J554" s="294" t="s">
        <v>1344</v>
      </c>
      <c r="K554" s="212">
        <f t="shared" si="193"/>
        <v>5</v>
      </c>
      <c r="L554" s="83"/>
      <c r="M554" s="243" t="str">
        <f t="shared" si="194"/>
        <v/>
      </c>
      <c r="N554" s="79"/>
      <c r="O554" s="254"/>
    </row>
    <row r="555" spans="2:15" s="215" customFormat="1">
      <c r="B555" s="252"/>
      <c r="C555" s="245" t="s">
        <v>941</v>
      </c>
      <c r="E555" s="246"/>
      <c r="F555" s="321" t="s">
        <v>944</v>
      </c>
      <c r="H555" s="248" t="s">
        <v>86</v>
      </c>
      <c r="I555" s="249"/>
      <c r="J555" s="275"/>
      <c r="K555" s="212">
        <f t="shared" ref="K555" si="195">IF(H555="B",$K$11,IF(H555="C",$K$12,0))</f>
        <v>0</v>
      </c>
      <c r="L555" s="276"/>
      <c r="M555" s="243"/>
      <c r="N555" s="54"/>
      <c r="O555" s="254"/>
    </row>
    <row r="556" spans="2:15" s="215" customFormat="1" ht="47.25">
      <c r="B556" s="252"/>
      <c r="C556" s="245" t="s">
        <v>942</v>
      </c>
      <c r="E556" s="246"/>
      <c r="F556" s="321" t="s">
        <v>945</v>
      </c>
      <c r="H556" s="293" t="s">
        <v>156</v>
      </c>
      <c r="I556" s="240"/>
      <c r="J556" s="250" t="s">
        <v>1348</v>
      </c>
      <c r="K556" s="212">
        <f>IF(H556="B",$K$10,0)</f>
        <v>10</v>
      </c>
      <c r="L556" s="276"/>
      <c r="M556" s="243"/>
      <c r="N556" s="54"/>
      <c r="O556" s="254"/>
    </row>
    <row r="557" spans="2:15" s="215" customFormat="1">
      <c r="B557" s="252"/>
      <c r="C557" s="245" t="s">
        <v>943</v>
      </c>
      <c r="E557" s="246"/>
      <c r="F557" s="321" t="s">
        <v>946</v>
      </c>
      <c r="H557" s="248" t="s">
        <v>86</v>
      </c>
      <c r="I557" s="249"/>
      <c r="J557" s="275"/>
      <c r="K557" s="212">
        <f t="shared" ref="K557" si="196">IF(H557="B",$K$11,IF(H557="C",$K$12,0))</f>
        <v>0</v>
      </c>
      <c r="L557" s="276"/>
      <c r="M557" s="243"/>
      <c r="N557" s="54"/>
      <c r="O557" s="254"/>
    </row>
    <row r="558" spans="2:15" s="215" customFormat="1">
      <c r="B558" s="252"/>
      <c r="C558" s="257"/>
      <c r="E558" s="257"/>
      <c r="F558" s="331"/>
      <c r="H558" s="259"/>
      <c r="I558" s="249"/>
      <c r="J558" s="346"/>
      <c r="K558" s="328"/>
      <c r="L558" s="344"/>
      <c r="M558" s="243"/>
      <c r="N558" s="345"/>
      <c r="O558" s="254"/>
    </row>
    <row r="559" spans="2:15" s="215" customFormat="1">
      <c r="B559" s="252"/>
      <c r="C559" s="285" t="s">
        <v>947</v>
      </c>
      <c r="D559" s="236"/>
      <c r="E559" s="286"/>
      <c r="F559" s="287" t="s">
        <v>949</v>
      </c>
      <c r="G559" s="196"/>
      <c r="H559" s="288"/>
      <c r="I559" s="198"/>
      <c r="J559" s="289"/>
      <c r="K559" s="212">
        <f>IF(H559="B",$K$11,IF(H559="C",$K$12,0))</f>
        <v>0</v>
      </c>
      <c r="L559" s="288"/>
      <c r="M559" s="243">
        <f>IF(L559="ja",K559,0)</f>
        <v>0</v>
      </c>
      <c r="N559" s="290"/>
      <c r="O559" s="254"/>
    </row>
    <row r="560" spans="2:15" s="215" customFormat="1" ht="31.9" customHeight="1">
      <c r="B560" s="252"/>
      <c r="C560" s="245" t="s">
        <v>948</v>
      </c>
      <c r="D560" s="196"/>
      <c r="E560" s="246"/>
      <c r="F560" s="321" t="s">
        <v>952</v>
      </c>
      <c r="H560" s="293" t="s">
        <v>156</v>
      </c>
      <c r="I560" s="240"/>
      <c r="J560" s="294" t="s">
        <v>1344</v>
      </c>
      <c r="K560" s="212">
        <f t="shared" ref="K560:K562" si="197">IF(H559="B",$K$11,0)</f>
        <v>0</v>
      </c>
      <c r="L560" s="83"/>
      <c r="M560" s="243" t="str">
        <f t="shared" ref="M560:M562" si="198">IF(H560="B",IF(L560="ja",$K$11,IF(L560="nein",$K$12,"")),"")</f>
        <v/>
      </c>
      <c r="N560" s="79"/>
      <c r="O560" s="254"/>
    </row>
    <row r="561" spans="2:15" s="215" customFormat="1" ht="31.9" customHeight="1">
      <c r="B561" s="252"/>
      <c r="C561" s="245" t="s">
        <v>957</v>
      </c>
      <c r="D561" s="196"/>
      <c r="E561" s="246"/>
      <c r="F561" s="321" t="s">
        <v>950</v>
      </c>
      <c r="H561" s="293" t="s">
        <v>156</v>
      </c>
      <c r="I561" s="240"/>
      <c r="J561" s="294" t="s">
        <v>1344</v>
      </c>
      <c r="K561" s="212">
        <f t="shared" si="197"/>
        <v>5</v>
      </c>
      <c r="L561" s="83"/>
      <c r="M561" s="243" t="str">
        <f t="shared" si="198"/>
        <v/>
      </c>
      <c r="N561" s="79"/>
      <c r="O561" s="254"/>
    </row>
    <row r="562" spans="2:15" s="215" customFormat="1" ht="31.9" customHeight="1">
      <c r="B562" s="252"/>
      <c r="C562" s="245" t="s">
        <v>958</v>
      </c>
      <c r="D562" s="196"/>
      <c r="E562" s="246"/>
      <c r="F562" s="321" t="s">
        <v>951</v>
      </c>
      <c r="H562" s="293" t="s">
        <v>156</v>
      </c>
      <c r="I562" s="240"/>
      <c r="J562" s="294" t="s">
        <v>1344</v>
      </c>
      <c r="K562" s="212">
        <f t="shared" si="197"/>
        <v>5</v>
      </c>
      <c r="L562" s="83"/>
      <c r="M562" s="243" t="str">
        <f t="shared" si="198"/>
        <v/>
      </c>
      <c r="N562" s="79"/>
      <c r="O562" s="254"/>
    </row>
    <row r="563" spans="2:15" s="215" customFormat="1" ht="31.9" customHeight="1">
      <c r="B563" s="252"/>
      <c r="C563" s="245" t="s">
        <v>959</v>
      </c>
      <c r="D563" s="196"/>
      <c r="E563" s="246"/>
      <c r="F563" s="321" t="s">
        <v>953</v>
      </c>
      <c r="H563" s="248" t="s">
        <v>86</v>
      </c>
      <c r="I563" s="249"/>
      <c r="J563" s="275"/>
      <c r="K563" s="212">
        <f t="shared" ref="K563:K566" si="199">IF(H563="B",$K$11,IF(H563="C",$K$12,0))</f>
        <v>0</v>
      </c>
      <c r="L563" s="276"/>
      <c r="M563" s="243"/>
      <c r="N563" s="54"/>
      <c r="O563" s="254"/>
    </row>
    <row r="564" spans="2:15" s="215" customFormat="1" ht="31.9" customHeight="1">
      <c r="B564" s="252"/>
      <c r="C564" s="245" t="s">
        <v>960</v>
      </c>
      <c r="D564" s="196"/>
      <c r="E564" s="246"/>
      <c r="F564" s="321" t="s">
        <v>954</v>
      </c>
      <c r="H564" s="248" t="s">
        <v>86</v>
      </c>
      <c r="I564" s="249"/>
      <c r="J564" s="275"/>
      <c r="K564" s="212">
        <f t="shared" si="199"/>
        <v>0</v>
      </c>
      <c r="L564" s="276"/>
      <c r="M564" s="243"/>
      <c r="N564" s="54"/>
      <c r="O564" s="254"/>
    </row>
    <row r="565" spans="2:15" s="215" customFormat="1" ht="31.9" customHeight="1">
      <c r="B565" s="252"/>
      <c r="C565" s="245" t="s">
        <v>961</v>
      </c>
      <c r="D565" s="196"/>
      <c r="E565" s="246"/>
      <c r="F565" s="321" t="s">
        <v>955</v>
      </c>
      <c r="H565" s="248" t="s">
        <v>86</v>
      </c>
      <c r="I565" s="249"/>
      <c r="J565" s="275"/>
      <c r="K565" s="212">
        <f t="shared" si="199"/>
        <v>0</v>
      </c>
      <c r="L565" s="276"/>
      <c r="M565" s="243"/>
      <c r="N565" s="54"/>
      <c r="O565" s="254"/>
    </row>
    <row r="566" spans="2:15" s="215" customFormat="1" ht="31.9" customHeight="1">
      <c r="B566" s="252"/>
      <c r="C566" s="245" t="s">
        <v>962</v>
      </c>
      <c r="D566" s="196"/>
      <c r="E566" s="246"/>
      <c r="F566" s="321" t="s">
        <v>956</v>
      </c>
      <c r="H566" s="248" t="s">
        <v>86</v>
      </c>
      <c r="I566" s="249"/>
      <c r="J566" s="275"/>
      <c r="K566" s="212">
        <f t="shared" si="199"/>
        <v>0</v>
      </c>
      <c r="L566" s="276"/>
      <c r="M566" s="243"/>
      <c r="N566" s="54"/>
      <c r="O566" s="254"/>
    </row>
    <row r="567" spans="2:15" s="215" customFormat="1">
      <c r="B567" s="252"/>
      <c r="C567" s="256"/>
      <c r="D567" s="196"/>
      <c r="E567" s="256"/>
      <c r="F567" s="331"/>
      <c r="H567" s="298"/>
      <c r="I567" s="240"/>
      <c r="J567" s="349"/>
      <c r="K567" s="212"/>
      <c r="L567" s="348"/>
      <c r="M567" s="243"/>
      <c r="N567" s="347"/>
      <c r="O567" s="254"/>
    </row>
    <row r="568" spans="2:15" s="215" customFormat="1">
      <c r="B568" s="252"/>
      <c r="C568" s="285" t="s">
        <v>963</v>
      </c>
      <c r="D568" s="236"/>
      <c r="E568" s="286"/>
      <c r="F568" s="287" t="s">
        <v>965</v>
      </c>
      <c r="G568" s="196"/>
      <c r="H568" s="288"/>
      <c r="I568" s="198"/>
      <c r="J568" s="289"/>
      <c r="K568" s="212">
        <f>IF(H568="B",$K$11,IF(H568="C",$K$12,0))</f>
        <v>0</v>
      </c>
      <c r="L568" s="288"/>
      <c r="M568" s="243">
        <f>IF(L568="ja",K568,0)</f>
        <v>0</v>
      </c>
      <c r="N568" s="290"/>
      <c r="O568" s="254"/>
    </row>
    <row r="569" spans="2:15" s="215" customFormat="1" ht="31.9" customHeight="1">
      <c r="B569" s="252"/>
      <c r="C569" s="245" t="s">
        <v>964</v>
      </c>
      <c r="D569" s="196"/>
      <c r="E569" s="246"/>
      <c r="F569" s="321" t="s">
        <v>966</v>
      </c>
      <c r="H569" s="293" t="s">
        <v>156</v>
      </c>
      <c r="I569" s="240"/>
      <c r="J569" s="294" t="s">
        <v>1347</v>
      </c>
      <c r="K569" s="212">
        <f t="shared" ref="K569:K574" si="200">IF(H569="B",$K$10,0)</f>
        <v>10</v>
      </c>
      <c r="L569" s="83"/>
      <c r="M569" s="243" t="str">
        <f t="shared" ref="M569:M574" si="201">IF(H569="B",IF(L569="ja",$K$10,IF(L569="nein",$K$12,"")),"")</f>
        <v/>
      </c>
      <c r="N569" s="79"/>
      <c r="O569" s="254"/>
    </row>
    <row r="570" spans="2:15" s="215" customFormat="1" ht="31.9" customHeight="1">
      <c r="B570" s="252"/>
      <c r="C570" s="245" t="s">
        <v>973</v>
      </c>
      <c r="D570" s="196"/>
      <c r="E570" s="246"/>
      <c r="F570" s="321" t="s">
        <v>967</v>
      </c>
      <c r="H570" s="293" t="s">
        <v>156</v>
      </c>
      <c r="I570" s="240"/>
      <c r="J570" s="294" t="s">
        <v>1347</v>
      </c>
      <c r="K570" s="212">
        <f t="shared" si="200"/>
        <v>10</v>
      </c>
      <c r="L570" s="83"/>
      <c r="M570" s="243" t="str">
        <f t="shared" si="201"/>
        <v/>
      </c>
      <c r="N570" s="79"/>
      <c r="O570" s="254"/>
    </row>
    <row r="571" spans="2:15" s="215" customFormat="1" ht="31.9" customHeight="1">
      <c r="B571" s="252"/>
      <c r="C571" s="245" t="s">
        <v>974</v>
      </c>
      <c r="D571" s="196"/>
      <c r="E571" s="246"/>
      <c r="F571" s="321" t="s">
        <v>968</v>
      </c>
      <c r="H571" s="293" t="s">
        <v>156</v>
      </c>
      <c r="I571" s="240"/>
      <c r="J571" s="294" t="s">
        <v>1347</v>
      </c>
      <c r="K571" s="212">
        <f t="shared" si="200"/>
        <v>10</v>
      </c>
      <c r="L571" s="83"/>
      <c r="M571" s="243" t="str">
        <f t="shared" si="201"/>
        <v/>
      </c>
      <c r="N571" s="79"/>
      <c r="O571" s="254"/>
    </row>
    <row r="572" spans="2:15" s="215" customFormat="1" ht="31.9" customHeight="1">
      <c r="B572" s="252"/>
      <c r="C572" s="245" t="s">
        <v>975</v>
      </c>
      <c r="D572" s="196"/>
      <c r="E572" s="246"/>
      <c r="F572" s="321" t="s">
        <v>969</v>
      </c>
      <c r="H572" s="293" t="s">
        <v>156</v>
      </c>
      <c r="I572" s="240"/>
      <c r="J572" s="294" t="s">
        <v>1347</v>
      </c>
      <c r="K572" s="212">
        <f t="shared" si="200"/>
        <v>10</v>
      </c>
      <c r="L572" s="83"/>
      <c r="M572" s="243" t="str">
        <f t="shared" si="201"/>
        <v/>
      </c>
      <c r="N572" s="79"/>
      <c r="O572" s="254"/>
    </row>
    <row r="573" spans="2:15" s="215" customFormat="1" ht="31.9" customHeight="1">
      <c r="B573" s="252"/>
      <c r="C573" s="245" t="s">
        <v>976</v>
      </c>
      <c r="D573" s="196"/>
      <c r="E573" s="246"/>
      <c r="F573" s="321" t="s">
        <v>970</v>
      </c>
      <c r="H573" s="293" t="s">
        <v>156</v>
      </c>
      <c r="I573" s="240"/>
      <c r="J573" s="294" t="s">
        <v>1347</v>
      </c>
      <c r="K573" s="212">
        <f t="shared" si="200"/>
        <v>10</v>
      </c>
      <c r="L573" s="83"/>
      <c r="M573" s="243" t="str">
        <f t="shared" si="201"/>
        <v/>
      </c>
      <c r="N573" s="79"/>
      <c r="O573" s="254"/>
    </row>
    <row r="574" spans="2:15" s="215" customFormat="1" ht="31.9" customHeight="1">
      <c r="B574" s="252"/>
      <c r="C574" s="245" t="s">
        <v>977</v>
      </c>
      <c r="D574" s="196"/>
      <c r="E574" s="246"/>
      <c r="F574" s="321" t="s">
        <v>971</v>
      </c>
      <c r="H574" s="293" t="s">
        <v>156</v>
      </c>
      <c r="I574" s="240"/>
      <c r="J574" s="294" t="s">
        <v>1347</v>
      </c>
      <c r="K574" s="212">
        <f t="shared" si="200"/>
        <v>10</v>
      </c>
      <c r="L574" s="83"/>
      <c r="M574" s="243" t="str">
        <f t="shared" si="201"/>
        <v/>
      </c>
      <c r="N574" s="79"/>
      <c r="O574" s="254"/>
    </row>
    <row r="575" spans="2:15" s="215" customFormat="1" ht="31.9" customHeight="1">
      <c r="B575" s="252"/>
      <c r="C575" s="245" t="s">
        <v>978</v>
      </c>
      <c r="D575" s="196"/>
      <c r="E575" s="246"/>
      <c r="F575" s="321" t="s">
        <v>972</v>
      </c>
      <c r="H575" s="293" t="s">
        <v>156</v>
      </c>
      <c r="I575" s="240"/>
      <c r="J575" s="294" t="s">
        <v>1344</v>
      </c>
      <c r="K575" s="212">
        <f>IF(H574="B",$K$11,0)</f>
        <v>5</v>
      </c>
      <c r="L575" s="83"/>
      <c r="M575" s="243" t="str">
        <f>IF(H575="B",IF(L575="ja",$K$11,IF(L575="nein",$K$12,"")),"")</f>
        <v/>
      </c>
      <c r="N575" s="79"/>
      <c r="O575" s="254"/>
    </row>
    <row r="576" spans="2:15" s="215" customFormat="1" ht="31.9" customHeight="1">
      <c r="B576" s="252"/>
      <c r="C576" s="256"/>
      <c r="D576" s="196"/>
      <c r="E576" s="256"/>
      <c r="F576" s="331"/>
      <c r="H576" s="298"/>
      <c r="I576" s="240"/>
      <c r="J576" s="349"/>
      <c r="K576" s="212"/>
      <c r="L576" s="348"/>
      <c r="M576" s="243"/>
      <c r="N576" s="347"/>
      <c r="O576" s="254"/>
    </row>
    <row r="577" spans="2:15" s="215" customFormat="1">
      <c r="B577" s="252"/>
      <c r="C577" s="285" t="s">
        <v>979</v>
      </c>
      <c r="D577" s="236"/>
      <c r="E577" s="286"/>
      <c r="F577" s="287" t="s">
        <v>981</v>
      </c>
      <c r="G577" s="196"/>
      <c r="H577" s="288"/>
      <c r="I577" s="198"/>
      <c r="J577" s="289"/>
      <c r="K577" s="212">
        <f>IF(H577="B",$K$11,IF(H577="C",$K$12,0))</f>
        <v>0</v>
      </c>
      <c r="L577" s="288"/>
      <c r="M577" s="243">
        <f>IF(L577="ja",K577,0)</f>
        <v>0</v>
      </c>
      <c r="N577" s="290"/>
      <c r="O577" s="254"/>
    </row>
    <row r="578" spans="2:15" s="215" customFormat="1" ht="31.9" customHeight="1">
      <c r="B578" s="252"/>
      <c r="C578" s="245" t="s">
        <v>980</v>
      </c>
      <c r="D578" s="196"/>
      <c r="E578" s="246"/>
      <c r="F578" s="321" t="s">
        <v>983</v>
      </c>
      <c r="H578" s="293" t="s">
        <v>156</v>
      </c>
      <c r="I578" s="240"/>
      <c r="J578" s="294" t="s">
        <v>1347</v>
      </c>
      <c r="K578" s="212">
        <f>IF(H578="B",$K$10,0)</f>
        <v>10</v>
      </c>
      <c r="L578" s="83"/>
      <c r="M578" s="243" t="str">
        <f>IF(H578="B",IF(L578="ja",$K$10,IF(L578="nein",$K$12,"")),"")</f>
        <v/>
      </c>
      <c r="N578" s="79"/>
      <c r="O578" s="254"/>
    </row>
    <row r="579" spans="2:15" s="215" customFormat="1" ht="31.9" customHeight="1">
      <c r="B579" s="252"/>
      <c r="C579" s="245" t="s">
        <v>986</v>
      </c>
      <c r="D579" s="196"/>
      <c r="E579" s="246"/>
      <c r="F579" s="321" t="s">
        <v>982</v>
      </c>
      <c r="H579" s="293" t="s">
        <v>156</v>
      </c>
      <c r="I579" s="240"/>
      <c r="J579" s="294" t="s">
        <v>1344</v>
      </c>
      <c r="K579" s="212">
        <f t="shared" ref="K579:K580" si="202">IF(H578="B",$K$11,0)</f>
        <v>5</v>
      </c>
      <c r="L579" s="83"/>
      <c r="M579" s="243" t="str">
        <f t="shared" ref="M579:M580" si="203">IF(H579="B",IF(L579="ja",$K$11,IF(L579="nein",$K$12,"")),"")</f>
        <v/>
      </c>
      <c r="N579" s="79"/>
      <c r="O579" s="254"/>
    </row>
    <row r="580" spans="2:15" s="215" customFormat="1" ht="31.9" customHeight="1">
      <c r="B580" s="252"/>
      <c r="C580" s="245" t="s">
        <v>987</v>
      </c>
      <c r="D580" s="196"/>
      <c r="E580" s="246"/>
      <c r="F580" s="321" t="s">
        <v>984</v>
      </c>
      <c r="H580" s="293" t="s">
        <v>156</v>
      </c>
      <c r="I580" s="240"/>
      <c r="J580" s="294" t="s">
        <v>1344</v>
      </c>
      <c r="K580" s="212">
        <f t="shared" si="202"/>
        <v>5</v>
      </c>
      <c r="L580" s="83"/>
      <c r="M580" s="243" t="str">
        <f t="shared" si="203"/>
        <v/>
      </c>
      <c r="N580" s="79"/>
      <c r="O580" s="254"/>
    </row>
    <row r="581" spans="2:15" s="215" customFormat="1" ht="31.9" customHeight="1">
      <c r="B581" s="252"/>
      <c r="C581" s="245" t="s">
        <v>988</v>
      </c>
      <c r="D581" s="196"/>
      <c r="E581" s="256"/>
      <c r="F581" s="321" t="s">
        <v>985</v>
      </c>
      <c r="H581" s="248" t="s">
        <v>86</v>
      </c>
      <c r="I581" s="249"/>
      <c r="J581" s="275"/>
      <c r="K581" s="212">
        <f t="shared" ref="K581" si="204">IF(H581="B",$K$11,IF(H581="C",$K$12,0))</f>
        <v>0</v>
      </c>
      <c r="L581" s="276"/>
      <c r="M581" s="243"/>
      <c r="N581" s="54"/>
      <c r="O581" s="254"/>
    </row>
    <row r="582" spans="2:15" s="215" customFormat="1">
      <c r="B582" s="252"/>
      <c r="C582" s="256"/>
      <c r="D582" s="196"/>
      <c r="E582" s="256"/>
      <c r="F582" s="331"/>
      <c r="H582" s="298"/>
      <c r="I582" s="240"/>
      <c r="J582" s="349"/>
      <c r="K582" s="212"/>
      <c r="L582" s="348"/>
      <c r="M582" s="243"/>
      <c r="N582" s="347"/>
      <c r="O582" s="254"/>
    </row>
    <row r="583" spans="2:15" s="215" customFormat="1">
      <c r="B583" s="252"/>
      <c r="C583" s="285" t="s">
        <v>989</v>
      </c>
      <c r="D583" s="236"/>
      <c r="E583" s="286"/>
      <c r="F583" s="287" t="s">
        <v>991</v>
      </c>
      <c r="G583" s="196"/>
      <c r="H583" s="288"/>
      <c r="I583" s="198"/>
      <c r="J583" s="289"/>
      <c r="K583" s="212">
        <f>IF(H583="B",$K$11,IF(H583="C",$K$12,0))</f>
        <v>0</v>
      </c>
      <c r="L583" s="288"/>
      <c r="M583" s="243">
        <f>IF(L583="ja",K583,0)</f>
        <v>0</v>
      </c>
      <c r="N583" s="290"/>
      <c r="O583" s="254"/>
    </row>
    <row r="584" spans="2:15" s="215" customFormat="1" ht="31.9" customHeight="1">
      <c r="B584" s="252"/>
      <c r="C584" s="245" t="s">
        <v>990</v>
      </c>
      <c r="D584" s="196"/>
      <c r="E584" s="246"/>
      <c r="F584" s="321" t="s">
        <v>993</v>
      </c>
      <c r="H584" s="293" t="s">
        <v>156</v>
      </c>
      <c r="I584" s="240"/>
      <c r="J584" s="294" t="s">
        <v>1344</v>
      </c>
      <c r="K584" s="212">
        <f t="shared" ref="K584:K585" si="205">IF(H583="B",$K$11,0)</f>
        <v>0</v>
      </c>
      <c r="L584" s="66"/>
      <c r="M584" s="243" t="str">
        <f t="shared" ref="M584:M585" si="206">IF(H584="B",IF(L584="ja",$K$11,IF(L584="nein",$K$12,"")),"")</f>
        <v/>
      </c>
      <c r="N584" s="77"/>
      <c r="O584" s="254"/>
    </row>
    <row r="585" spans="2:15" s="215" customFormat="1" ht="31.9" customHeight="1">
      <c r="B585" s="252"/>
      <c r="C585" s="245" t="s">
        <v>995</v>
      </c>
      <c r="D585" s="196"/>
      <c r="E585" s="256"/>
      <c r="F585" s="321" t="s">
        <v>994</v>
      </c>
      <c r="H585" s="293" t="s">
        <v>156</v>
      </c>
      <c r="I585" s="240"/>
      <c r="J585" s="294" t="s">
        <v>1344</v>
      </c>
      <c r="K585" s="212">
        <f t="shared" si="205"/>
        <v>5</v>
      </c>
      <c r="L585" s="66"/>
      <c r="M585" s="243" t="str">
        <f t="shared" si="206"/>
        <v/>
      </c>
      <c r="N585" s="77"/>
      <c r="O585" s="254"/>
    </row>
    <row r="586" spans="2:15" s="215" customFormat="1">
      <c r="B586" s="252"/>
      <c r="C586" s="256"/>
      <c r="D586" s="196"/>
      <c r="E586" s="256"/>
      <c r="F586" s="331"/>
      <c r="H586" s="298"/>
      <c r="I586" s="240"/>
      <c r="J586" s="349"/>
      <c r="K586" s="212"/>
      <c r="L586" s="348"/>
      <c r="M586" s="243"/>
      <c r="N586" s="347"/>
      <c r="O586" s="254"/>
    </row>
    <row r="587" spans="2:15" s="215" customFormat="1">
      <c r="B587" s="252"/>
      <c r="C587" s="334" t="s">
        <v>996</v>
      </c>
      <c r="D587" s="216"/>
      <c r="E587" s="286"/>
      <c r="F587" s="287" t="s">
        <v>997</v>
      </c>
      <c r="H587" s="340"/>
      <c r="I587" s="249"/>
      <c r="J587" s="341"/>
      <c r="K587" s="328"/>
      <c r="L587" s="342"/>
      <c r="M587" s="243"/>
      <c r="N587" s="343"/>
      <c r="O587" s="254"/>
    </row>
    <row r="588" spans="2:15" s="215" customFormat="1" ht="31.5">
      <c r="B588" s="252"/>
      <c r="C588" s="251" t="s">
        <v>1007</v>
      </c>
      <c r="E588" s="253"/>
      <c r="F588" s="321" t="s">
        <v>998</v>
      </c>
      <c r="H588" s="248" t="s">
        <v>46</v>
      </c>
      <c r="I588" s="249"/>
      <c r="J588" s="250" t="s">
        <v>195</v>
      </c>
      <c r="K588" s="328"/>
      <c r="L588" s="83"/>
      <c r="M588" s="243"/>
      <c r="N588" s="79"/>
      <c r="O588" s="254"/>
    </row>
    <row r="589" spans="2:15" s="215" customFormat="1" ht="31.9" customHeight="1">
      <c r="B589" s="252"/>
      <c r="C589" s="251" t="s">
        <v>1008</v>
      </c>
      <c r="D589" s="196"/>
      <c r="E589" s="253"/>
      <c r="F589" s="321" t="s">
        <v>999</v>
      </c>
      <c r="H589" s="248" t="s">
        <v>46</v>
      </c>
      <c r="I589" s="249"/>
      <c r="J589" s="250" t="s">
        <v>195</v>
      </c>
      <c r="K589" s="212"/>
      <c r="L589" s="83"/>
      <c r="M589" s="243"/>
      <c r="N589" s="79"/>
      <c r="O589" s="254"/>
    </row>
    <row r="590" spans="2:15" s="215" customFormat="1" ht="31.9" customHeight="1">
      <c r="B590" s="252"/>
      <c r="C590" s="251" t="s">
        <v>1009</v>
      </c>
      <c r="D590" s="196"/>
      <c r="E590" s="253"/>
      <c r="F590" s="321" t="s">
        <v>1000</v>
      </c>
      <c r="H590" s="248" t="s">
        <v>46</v>
      </c>
      <c r="I590" s="249"/>
      <c r="J590" s="250" t="s">
        <v>195</v>
      </c>
      <c r="K590" s="212"/>
      <c r="L590" s="83"/>
      <c r="M590" s="243"/>
      <c r="N590" s="79"/>
      <c r="O590" s="254"/>
    </row>
    <row r="591" spans="2:15" s="215" customFormat="1" ht="31.9" customHeight="1">
      <c r="B591" s="252"/>
      <c r="C591" s="251" t="s">
        <v>1010</v>
      </c>
      <c r="D591" s="196"/>
      <c r="E591" s="253"/>
      <c r="F591" s="321" t="s">
        <v>1001</v>
      </c>
      <c r="H591" s="248" t="s">
        <v>46</v>
      </c>
      <c r="I591" s="249"/>
      <c r="J591" s="250" t="s">
        <v>195</v>
      </c>
      <c r="K591" s="212"/>
      <c r="L591" s="83"/>
      <c r="M591" s="243"/>
      <c r="N591" s="79"/>
      <c r="O591" s="254"/>
    </row>
    <row r="592" spans="2:15" s="215" customFormat="1" ht="31.9" customHeight="1">
      <c r="B592" s="252"/>
      <c r="C592" s="251" t="s">
        <v>1011</v>
      </c>
      <c r="D592" s="196"/>
      <c r="E592" s="253"/>
      <c r="F592" s="321" t="s">
        <v>1002</v>
      </c>
      <c r="H592" s="248" t="s">
        <v>46</v>
      </c>
      <c r="I592" s="249"/>
      <c r="J592" s="250" t="s">
        <v>195</v>
      </c>
      <c r="K592" s="212"/>
      <c r="L592" s="83"/>
      <c r="M592" s="243"/>
      <c r="N592" s="79"/>
      <c r="O592" s="254"/>
    </row>
    <row r="593" spans="2:15" s="215" customFormat="1" ht="31.9" customHeight="1">
      <c r="B593" s="252"/>
      <c r="C593" s="251" t="s">
        <v>1012</v>
      </c>
      <c r="D593" s="196"/>
      <c r="E593" s="253"/>
      <c r="F593" s="321" t="s">
        <v>1003</v>
      </c>
      <c r="H593" s="248" t="s">
        <v>46</v>
      </c>
      <c r="I593" s="249"/>
      <c r="J593" s="250" t="s">
        <v>195</v>
      </c>
      <c r="K593" s="212"/>
      <c r="L593" s="83"/>
      <c r="M593" s="243"/>
      <c r="N593" s="79"/>
      <c r="O593" s="254"/>
    </row>
    <row r="594" spans="2:15" s="215" customFormat="1" ht="31.9" customHeight="1">
      <c r="B594" s="252"/>
      <c r="C594" s="251" t="s">
        <v>1013</v>
      </c>
      <c r="D594" s="196"/>
      <c r="E594" s="253"/>
      <c r="F594" s="321" t="s">
        <v>1004</v>
      </c>
      <c r="H594" s="248" t="s">
        <v>46</v>
      </c>
      <c r="I594" s="249"/>
      <c r="J594" s="250" t="s">
        <v>195</v>
      </c>
      <c r="K594" s="212"/>
      <c r="L594" s="83"/>
      <c r="M594" s="243"/>
      <c r="N594" s="79"/>
      <c r="O594" s="254"/>
    </row>
    <row r="595" spans="2:15" s="215" customFormat="1" ht="31.9" customHeight="1">
      <c r="B595" s="252"/>
      <c r="C595" s="251" t="s">
        <v>1014</v>
      </c>
      <c r="D595" s="196"/>
      <c r="E595" s="253"/>
      <c r="F595" s="321" t="s">
        <v>1005</v>
      </c>
      <c r="H595" s="248" t="s">
        <v>46</v>
      </c>
      <c r="I595" s="249"/>
      <c r="J595" s="250" t="s">
        <v>195</v>
      </c>
      <c r="K595" s="212"/>
      <c r="L595" s="83"/>
      <c r="M595" s="243"/>
      <c r="N595" s="79"/>
      <c r="O595" s="254"/>
    </row>
    <row r="596" spans="2:15" s="215" customFormat="1" ht="31.9" customHeight="1">
      <c r="B596" s="252"/>
      <c r="C596" s="251" t="s">
        <v>1015</v>
      </c>
      <c r="D596" s="196"/>
      <c r="E596" s="253"/>
      <c r="F596" s="321" t="s">
        <v>1006</v>
      </c>
      <c r="H596" s="248" t="s">
        <v>46</v>
      </c>
      <c r="I596" s="249"/>
      <c r="J596" s="250" t="s">
        <v>195</v>
      </c>
      <c r="K596" s="212"/>
      <c r="L596" s="83"/>
      <c r="M596" s="243"/>
      <c r="N596" s="79"/>
      <c r="O596" s="254"/>
    </row>
    <row r="597" spans="2:15" s="215" customFormat="1">
      <c r="B597" s="252"/>
      <c r="C597" s="256"/>
      <c r="E597" s="257"/>
      <c r="F597" s="297"/>
      <c r="G597" s="196"/>
      <c r="H597" s="298"/>
      <c r="I597" s="240"/>
      <c r="J597" s="299"/>
      <c r="K597" s="212">
        <f t="shared" ref="K597" si="207">IF(H597="B",$K$11,IF(H597="C",$K$12,0))</f>
        <v>0</v>
      </c>
      <c r="L597" s="261"/>
      <c r="M597" s="243">
        <f t="shared" ref="M597" si="208">IF(L597="ja",K597,0)</f>
        <v>0</v>
      </c>
      <c r="N597" s="262"/>
      <c r="O597" s="254"/>
    </row>
    <row r="598" spans="2:15" s="215" customFormat="1">
      <c r="B598" s="252"/>
      <c r="C598" s="266" t="s">
        <v>1036</v>
      </c>
      <c r="D598" s="236"/>
      <c r="E598" s="322"/>
      <c r="F598" s="268" t="s">
        <v>1029</v>
      </c>
      <c r="G598" s="196"/>
      <c r="H598" s="323"/>
      <c r="I598" s="240"/>
      <c r="J598" s="324"/>
      <c r="K598" s="212">
        <f t="shared" ref="K598:K606" si="209">IF(H598="B",$K$11,IF(H598="C",$K$12,0))</f>
        <v>0</v>
      </c>
      <c r="L598" s="271"/>
      <c r="M598" s="243">
        <f t="shared" ref="M598:M606" si="210">IF(L598="ja",K598,0)</f>
        <v>0</v>
      </c>
      <c r="N598" s="272"/>
      <c r="O598" s="254"/>
    </row>
    <row r="599" spans="2:15" s="215" customFormat="1">
      <c r="B599" s="252"/>
      <c r="C599" s="350" t="s">
        <v>1037</v>
      </c>
      <c r="D599" s="236"/>
      <c r="E599" s="322"/>
      <c r="F599" s="287" t="s">
        <v>1030</v>
      </c>
      <c r="G599" s="196"/>
      <c r="H599" s="335"/>
      <c r="I599" s="240"/>
      <c r="J599" s="336"/>
      <c r="K599" s="212">
        <f t="shared" si="209"/>
        <v>0</v>
      </c>
      <c r="L599" s="337"/>
      <c r="M599" s="243">
        <f t="shared" si="210"/>
        <v>0</v>
      </c>
      <c r="N599" s="338"/>
      <c r="O599" s="254"/>
    </row>
    <row r="600" spans="2:15" s="215" customFormat="1" ht="47.25">
      <c r="B600" s="252"/>
      <c r="C600" s="245" t="s">
        <v>1038</v>
      </c>
      <c r="D600" s="196"/>
      <c r="E600" s="246"/>
      <c r="F600" s="296" t="s">
        <v>1031</v>
      </c>
      <c r="G600" s="196"/>
      <c r="H600" s="293" t="s">
        <v>156</v>
      </c>
      <c r="I600" s="240"/>
      <c r="J600" s="250" t="s">
        <v>1346</v>
      </c>
      <c r="K600" s="212">
        <f>IF(H599="B",$K$11,0)</f>
        <v>0</v>
      </c>
      <c r="L600" s="276"/>
      <c r="M600" s="243">
        <f t="shared" si="210"/>
        <v>0</v>
      </c>
      <c r="N600" s="54"/>
      <c r="O600" s="254"/>
    </row>
    <row r="601" spans="2:15" s="215" customFormat="1">
      <c r="B601" s="252"/>
      <c r="C601" s="256"/>
      <c r="E601" s="257"/>
      <c r="F601" s="297"/>
      <c r="G601" s="196"/>
      <c r="H601" s="298"/>
      <c r="I601" s="240"/>
      <c r="J601" s="299"/>
      <c r="K601" s="212">
        <f t="shared" si="209"/>
        <v>0</v>
      </c>
      <c r="L601" s="261"/>
      <c r="M601" s="243">
        <f t="shared" si="210"/>
        <v>0</v>
      </c>
      <c r="N601" s="262"/>
      <c r="O601" s="254"/>
    </row>
    <row r="602" spans="2:15" s="215" customFormat="1">
      <c r="B602" s="252"/>
      <c r="C602" s="350" t="s">
        <v>1039</v>
      </c>
      <c r="D602" s="236"/>
      <c r="E602" s="322"/>
      <c r="F602" s="287" t="s">
        <v>1046</v>
      </c>
      <c r="G602" s="196"/>
      <c r="H602" s="335"/>
      <c r="I602" s="240"/>
      <c r="J602" s="336"/>
      <c r="K602" s="212">
        <f t="shared" si="209"/>
        <v>0</v>
      </c>
      <c r="L602" s="337"/>
      <c r="M602" s="243">
        <f t="shared" si="210"/>
        <v>0</v>
      </c>
      <c r="N602" s="338"/>
      <c r="O602" s="254"/>
    </row>
    <row r="603" spans="2:15" s="215" customFormat="1">
      <c r="B603" s="252"/>
      <c r="C603" s="245" t="s">
        <v>1040</v>
      </c>
      <c r="D603" s="196"/>
      <c r="E603" s="246"/>
      <c r="F603" s="296" t="s">
        <v>1032</v>
      </c>
      <c r="G603" s="196"/>
      <c r="H603" s="293" t="s">
        <v>86</v>
      </c>
      <c r="I603" s="240"/>
      <c r="J603" s="276"/>
      <c r="K603" s="212">
        <f t="shared" ref="K603" si="211">IF(H603="B",$K$11,IF(H603="C",$K$12,0))</f>
        <v>0</v>
      </c>
      <c r="L603" s="276"/>
      <c r="M603" s="243">
        <f t="shared" si="210"/>
        <v>0</v>
      </c>
      <c r="N603" s="54"/>
      <c r="O603" s="254"/>
    </row>
    <row r="604" spans="2:15" s="215" customFormat="1">
      <c r="B604" s="252"/>
      <c r="C604" s="245" t="s">
        <v>1041</v>
      </c>
      <c r="D604" s="196"/>
      <c r="E604" s="295"/>
      <c r="F604" s="296" t="s">
        <v>1033</v>
      </c>
      <c r="G604" s="196"/>
      <c r="H604" s="293" t="s">
        <v>86</v>
      </c>
      <c r="I604" s="240"/>
      <c r="J604" s="276"/>
      <c r="K604" s="212">
        <f t="shared" ref="K604" si="212">IF(H604="B",$K$11,IF(H604="C",$K$12,0))</f>
        <v>0</v>
      </c>
      <c r="L604" s="276"/>
      <c r="M604" s="243">
        <f t="shared" si="210"/>
        <v>0</v>
      </c>
      <c r="N604" s="54"/>
      <c r="O604" s="254"/>
    </row>
    <row r="605" spans="2:15" s="215" customFormat="1">
      <c r="B605" s="252"/>
      <c r="C605" s="245" t="s">
        <v>1042</v>
      </c>
      <c r="D605" s="196"/>
      <c r="E605" s="295"/>
      <c r="F605" s="296" t="s">
        <v>1034</v>
      </c>
      <c r="G605" s="196"/>
      <c r="H605" s="293" t="s">
        <v>86</v>
      </c>
      <c r="I605" s="240"/>
      <c r="J605" s="276"/>
      <c r="K605" s="212">
        <f t="shared" ref="K605" si="213">IF(H605="B",$K$11,IF(H605="C",$K$12,0))</f>
        <v>0</v>
      </c>
      <c r="L605" s="276"/>
      <c r="M605" s="243">
        <f t="shared" si="210"/>
        <v>0</v>
      </c>
      <c r="N605" s="54"/>
      <c r="O605" s="254"/>
    </row>
    <row r="606" spans="2:15" s="215" customFormat="1">
      <c r="B606" s="252"/>
      <c r="C606" s="245" t="s">
        <v>1043</v>
      </c>
      <c r="D606" s="196"/>
      <c r="E606" s="295"/>
      <c r="F606" s="296" t="s">
        <v>1035</v>
      </c>
      <c r="G606" s="196"/>
      <c r="H606" s="293" t="s">
        <v>86</v>
      </c>
      <c r="I606" s="240"/>
      <c r="J606" s="276"/>
      <c r="K606" s="212">
        <f t="shared" si="209"/>
        <v>0</v>
      </c>
      <c r="L606" s="276"/>
      <c r="M606" s="243">
        <f t="shared" si="210"/>
        <v>0</v>
      </c>
      <c r="N606" s="54"/>
      <c r="O606" s="254"/>
    </row>
    <row r="607" spans="2:15" s="215" customFormat="1">
      <c r="B607" s="252"/>
      <c r="C607" s="256"/>
      <c r="E607" s="257"/>
      <c r="F607" s="297"/>
      <c r="G607" s="196"/>
      <c r="H607" s="298"/>
      <c r="I607" s="240"/>
      <c r="J607" s="299"/>
      <c r="K607" s="212">
        <f t="shared" ref="K607" si="214">IF(H607="B",$K$11,IF(H607="C",$K$12,0))</f>
        <v>0</v>
      </c>
      <c r="L607" s="261"/>
      <c r="M607" s="243">
        <f t="shared" ref="M607" si="215">IF(L607="ja",K607,0)</f>
        <v>0</v>
      </c>
      <c r="N607" s="262"/>
      <c r="O607" s="254"/>
    </row>
    <row r="608" spans="2:15" s="215" customFormat="1">
      <c r="B608" s="252"/>
      <c r="C608" s="350" t="s">
        <v>1044</v>
      </c>
      <c r="D608" s="236"/>
      <c r="E608" s="322"/>
      <c r="F608" s="287" t="s">
        <v>1047</v>
      </c>
      <c r="G608" s="196"/>
      <c r="H608" s="335"/>
      <c r="I608" s="240"/>
      <c r="J608" s="336"/>
      <c r="K608" s="212">
        <f t="shared" ref="K608:K612" si="216">IF(H608="B",$K$11,IF(H608="C",$K$12,0))</f>
        <v>0</v>
      </c>
      <c r="L608" s="337"/>
      <c r="M608" s="243">
        <f t="shared" ref="M608:M612" si="217">IF(L608="ja",K608,0)</f>
        <v>0</v>
      </c>
      <c r="N608" s="338"/>
      <c r="O608" s="254"/>
    </row>
    <row r="609" spans="2:15" s="215" customFormat="1" ht="31.5">
      <c r="B609" s="252"/>
      <c r="C609" s="245" t="s">
        <v>1045</v>
      </c>
      <c r="D609" s="196"/>
      <c r="E609" s="246"/>
      <c r="F609" s="296" t="s">
        <v>1048</v>
      </c>
      <c r="G609" s="196"/>
      <c r="H609" s="293" t="s">
        <v>86</v>
      </c>
      <c r="I609" s="240"/>
      <c r="J609" s="276"/>
      <c r="K609" s="212">
        <f t="shared" si="216"/>
        <v>0</v>
      </c>
      <c r="L609" s="276"/>
      <c r="M609" s="243">
        <f t="shared" si="217"/>
        <v>0</v>
      </c>
      <c r="N609" s="54"/>
      <c r="O609" s="254"/>
    </row>
    <row r="610" spans="2:15" s="215" customFormat="1" ht="31.5">
      <c r="B610" s="252"/>
      <c r="C610" s="245" t="s">
        <v>1050</v>
      </c>
      <c r="D610" s="196"/>
      <c r="E610" s="246"/>
      <c r="F610" s="296" t="s">
        <v>1078</v>
      </c>
      <c r="G610" s="196"/>
      <c r="H610" s="293" t="s">
        <v>86</v>
      </c>
      <c r="I610" s="240"/>
      <c r="J610" s="276"/>
      <c r="K610" s="212">
        <f t="shared" si="216"/>
        <v>0</v>
      </c>
      <c r="L610" s="276"/>
      <c r="M610" s="243"/>
      <c r="N610" s="54"/>
      <c r="O610" s="254"/>
    </row>
    <row r="611" spans="2:15" s="215" customFormat="1" ht="31.5">
      <c r="B611" s="252"/>
      <c r="C611" s="245" t="s">
        <v>1051</v>
      </c>
      <c r="E611" s="246"/>
      <c r="F611" s="296" t="s">
        <v>1049</v>
      </c>
      <c r="G611" s="196"/>
      <c r="H611" s="293" t="s">
        <v>86</v>
      </c>
      <c r="I611" s="240"/>
      <c r="J611" s="276"/>
      <c r="K611" s="212">
        <f t="shared" si="216"/>
        <v>0</v>
      </c>
      <c r="L611" s="276"/>
      <c r="M611" s="243">
        <f t="shared" si="217"/>
        <v>0</v>
      </c>
      <c r="N611" s="54"/>
      <c r="O611" s="254"/>
    </row>
    <row r="612" spans="2:15" s="215" customFormat="1">
      <c r="B612" s="252"/>
      <c r="C612" s="256"/>
      <c r="E612" s="257"/>
      <c r="F612" s="297"/>
      <c r="G612" s="196"/>
      <c r="H612" s="298"/>
      <c r="I612" s="240"/>
      <c r="J612" s="299"/>
      <c r="K612" s="212">
        <f t="shared" si="216"/>
        <v>0</v>
      </c>
      <c r="L612" s="261"/>
      <c r="M612" s="243">
        <f t="shared" si="217"/>
        <v>0</v>
      </c>
      <c r="N612" s="262"/>
      <c r="O612" s="254"/>
    </row>
    <row r="613" spans="2:15" s="215" customFormat="1">
      <c r="B613" s="252"/>
      <c r="C613" s="350" t="s">
        <v>1052</v>
      </c>
      <c r="D613" s="236"/>
      <c r="E613" s="322"/>
      <c r="F613" s="287" t="s">
        <v>1070</v>
      </c>
      <c r="G613" s="196"/>
      <c r="H613" s="335"/>
      <c r="I613" s="240"/>
      <c r="J613" s="336"/>
      <c r="K613" s="212">
        <f t="shared" ref="K613:K619" si="218">IF(H613="B",$K$11,IF(H613="C",$K$12,0))</f>
        <v>0</v>
      </c>
      <c r="L613" s="337"/>
      <c r="M613" s="243">
        <f t="shared" ref="M613:M614" si="219">IF(L613="ja",K613,0)</f>
        <v>0</v>
      </c>
      <c r="N613" s="338"/>
      <c r="O613" s="254"/>
    </row>
    <row r="614" spans="2:15" s="215" customFormat="1">
      <c r="B614" s="252"/>
      <c r="C614" s="245" t="s">
        <v>1053</v>
      </c>
      <c r="D614" s="196"/>
      <c r="E614" s="246"/>
      <c r="F614" s="296" t="s">
        <v>1057</v>
      </c>
      <c r="G614" s="196"/>
      <c r="H614" s="293" t="s">
        <v>86</v>
      </c>
      <c r="I614" s="240"/>
      <c r="J614" s="276"/>
      <c r="K614" s="212">
        <f t="shared" si="218"/>
        <v>0</v>
      </c>
      <c r="L614" s="276"/>
      <c r="M614" s="243">
        <f t="shared" si="219"/>
        <v>0</v>
      </c>
      <c r="N614" s="54"/>
      <c r="O614" s="254"/>
    </row>
    <row r="615" spans="2:15" s="215" customFormat="1">
      <c r="B615" s="252"/>
      <c r="C615" s="245" t="s">
        <v>1054</v>
      </c>
      <c r="D615" s="196"/>
      <c r="E615" s="246"/>
      <c r="F615" s="296" t="s">
        <v>1058</v>
      </c>
      <c r="G615" s="196"/>
      <c r="H615" s="293" t="s">
        <v>86</v>
      </c>
      <c r="I615" s="240"/>
      <c r="J615" s="276"/>
      <c r="K615" s="212">
        <f t="shared" ref="K615" si="220">IF(H615="B",$K$11,IF(H615="C",$K$12,0))</f>
        <v>0</v>
      </c>
      <c r="L615" s="276"/>
      <c r="M615" s="243"/>
      <c r="N615" s="54"/>
      <c r="O615" s="254"/>
    </row>
    <row r="616" spans="2:15" s="215" customFormat="1">
      <c r="B616" s="252"/>
      <c r="C616" s="245" t="s">
        <v>1055</v>
      </c>
      <c r="D616" s="196"/>
      <c r="E616" s="246"/>
      <c r="F616" s="296" t="s">
        <v>1059</v>
      </c>
      <c r="G616" s="196"/>
      <c r="H616" s="293" t="s">
        <v>86</v>
      </c>
      <c r="I616" s="240"/>
      <c r="J616" s="276"/>
      <c r="K616" s="212">
        <f t="shared" si="218"/>
        <v>0</v>
      </c>
      <c r="L616" s="276"/>
      <c r="M616" s="243"/>
      <c r="N616" s="54"/>
      <c r="O616" s="254"/>
    </row>
    <row r="617" spans="2:15" s="215" customFormat="1">
      <c r="B617" s="252"/>
      <c r="C617" s="245" t="s">
        <v>1056</v>
      </c>
      <c r="E617" s="246"/>
      <c r="F617" s="296" t="s">
        <v>1060</v>
      </c>
      <c r="G617" s="196"/>
      <c r="H617" s="293" t="s">
        <v>86</v>
      </c>
      <c r="I617" s="240"/>
      <c r="J617" s="276"/>
      <c r="K617" s="212">
        <f t="shared" si="218"/>
        <v>0</v>
      </c>
      <c r="L617" s="276"/>
      <c r="M617" s="243">
        <f t="shared" ref="M617:M621" si="221">IF(L617="ja",K617,0)</f>
        <v>0</v>
      </c>
      <c r="N617" s="54"/>
      <c r="O617" s="254"/>
    </row>
    <row r="618" spans="2:15" s="215" customFormat="1">
      <c r="B618" s="252"/>
      <c r="C618" s="245" t="s">
        <v>1062</v>
      </c>
      <c r="E618" s="246"/>
      <c r="F618" s="296" t="s">
        <v>1061</v>
      </c>
      <c r="G618" s="196"/>
      <c r="H618" s="293" t="s">
        <v>86</v>
      </c>
      <c r="I618" s="240"/>
      <c r="J618" s="276"/>
      <c r="K618" s="212">
        <f t="shared" ref="K618" si="222">IF(H618="B",$K$11,IF(H618="C",$K$12,0))</f>
        <v>0</v>
      </c>
      <c r="L618" s="276"/>
      <c r="M618" s="243">
        <f t="shared" si="221"/>
        <v>0</v>
      </c>
      <c r="N618" s="54"/>
      <c r="O618" s="254"/>
    </row>
    <row r="619" spans="2:15" s="215" customFormat="1">
      <c r="B619" s="252"/>
      <c r="C619" s="256"/>
      <c r="E619" s="257"/>
      <c r="F619" s="297"/>
      <c r="G619" s="196"/>
      <c r="H619" s="298"/>
      <c r="I619" s="240"/>
      <c r="J619" s="299"/>
      <c r="K619" s="212">
        <f t="shared" si="218"/>
        <v>0</v>
      </c>
      <c r="L619" s="261"/>
      <c r="M619" s="243">
        <f t="shared" si="221"/>
        <v>0</v>
      </c>
      <c r="N619" s="262"/>
      <c r="O619" s="254"/>
    </row>
    <row r="620" spans="2:15" s="215" customFormat="1">
      <c r="B620" s="252"/>
      <c r="C620" s="350" t="s">
        <v>1063</v>
      </c>
      <c r="D620" s="236"/>
      <c r="E620" s="322"/>
      <c r="F620" s="287" t="s">
        <v>1071</v>
      </c>
      <c r="G620" s="196"/>
      <c r="H620" s="335"/>
      <c r="I620" s="240"/>
      <c r="J620" s="336"/>
      <c r="K620" s="212">
        <f t="shared" ref="K620:K623" si="223">IF(H620="B",$K$11,IF(H620="C",$K$12,0))</f>
        <v>0</v>
      </c>
      <c r="L620" s="337"/>
      <c r="M620" s="243">
        <f t="shared" si="221"/>
        <v>0</v>
      </c>
      <c r="N620" s="338"/>
      <c r="O620" s="254"/>
    </row>
    <row r="621" spans="2:15" s="215" customFormat="1" ht="31.5">
      <c r="B621" s="252"/>
      <c r="C621" s="245" t="s">
        <v>1064</v>
      </c>
      <c r="D621" s="196"/>
      <c r="E621" s="246"/>
      <c r="F621" s="296" t="s">
        <v>1072</v>
      </c>
      <c r="G621" s="196"/>
      <c r="H621" s="293" t="s">
        <v>86</v>
      </c>
      <c r="I621" s="240"/>
      <c r="J621" s="276"/>
      <c r="K621" s="212">
        <f t="shared" si="223"/>
        <v>0</v>
      </c>
      <c r="L621" s="276"/>
      <c r="M621" s="243">
        <f t="shared" si="221"/>
        <v>0</v>
      </c>
      <c r="N621" s="54"/>
      <c r="O621" s="254"/>
    </row>
    <row r="622" spans="2:15" s="215" customFormat="1" ht="31.5">
      <c r="B622" s="252"/>
      <c r="C622" s="245" t="s">
        <v>1065</v>
      </c>
      <c r="D622" s="196"/>
      <c r="E622" s="246"/>
      <c r="F622" s="296" t="s">
        <v>1073</v>
      </c>
      <c r="G622" s="196"/>
      <c r="H622" s="293" t="s">
        <v>86</v>
      </c>
      <c r="I622" s="240"/>
      <c r="J622" s="276"/>
      <c r="K622" s="212">
        <f t="shared" si="223"/>
        <v>0</v>
      </c>
      <c r="L622" s="276"/>
      <c r="M622" s="243"/>
      <c r="N622" s="54"/>
      <c r="O622" s="254"/>
    </row>
    <row r="623" spans="2:15" s="215" customFormat="1">
      <c r="B623" s="252"/>
      <c r="C623" s="256"/>
      <c r="E623" s="257"/>
      <c r="F623" s="297"/>
      <c r="G623" s="196"/>
      <c r="H623" s="298"/>
      <c r="I623" s="240"/>
      <c r="J623" s="299"/>
      <c r="K623" s="212">
        <f t="shared" si="223"/>
        <v>0</v>
      </c>
      <c r="L623" s="261"/>
      <c r="M623" s="243">
        <f t="shared" ref="M623:M625" si="224">IF(L623="ja",K623,0)</f>
        <v>0</v>
      </c>
      <c r="N623" s="262"/>
      <c r="O623" s="254"/>
    </row>
    <row r="624" spans="2:15" s="215" customFormat="1">
      <c r="B624" s="252"/>
      <c r="C624" s="350" t="s">
        <v>1066</v>
      </c>
      <c r="D624" s="236"/>
      <c r="E624" s="322"/>
      <c r="F624" s="287" t="s">
        <v>1069</v>
      </c>
      <c r="G624" s="196"/>
      <c r="H624" s="335"/>
      <c r="I624" s="240"/>
      <c r="J624" s="336"/>
      <c r="K624" s="212">
        <f t="shared" ref="K624:K627" si="225">IF(H624="B",$K$11,IF(H624="C",$K$12,0))</f>
        <v>0</v>
      </c>
      <c r="L624" s="337"/>
      <c r="M624" s="243">
        <f t="shared" si="224"/>
        <v>0</v>
      </c>
      <c r="N624" s="338"/>
      <c r="O624" s="254"/>
    </row>
    <row r="625" spans="2:15" s="215" customFormat="1" ht="31.5">
      <c r="B625" s="252"/>
      <c r="C625" s="245" t="s">
        <v>1067</v>
      </c>
      <c r="D625" s="196"/>
      <c r="E625" s="246"/>
      <c r="F625" s="296" t="s">
        <v>1075</v>
      </c>
      <c r="G625" s="196"/>
      <c r="H625" s="293" t="s">
        <v>86</v>
      </c>
      <c r="I625" s="240"/>
      <c r="J625" s="276"/>
      <c r="K625" s="212">
        <f t="shared" si="225"/>
        <v>0</v>
      </c>
      <c r="L625" s="276"/>
      <c r="M625" s="243">
        <f t="shared" si="224"/>
        <v>0</v>
      </c>
      <c r="N625" s="54"/>
      <c r="O625" s="254"/>
    </row>
    <row r="626" spans="2:15" s="215" customFormat="1" ht="31.5">
      <c r="B626" s="252"/>
      <c r="C626" s="245" t="s">
        <v>1068</v>
      </c>
      <c r="D626" s="196"/>
      <c r="E626" s="246"/>
      <c r="F626" s="296" t="s">
        <v>1074</v>
      </c>
      <c r="G626" s="196"/>
      <c r="H626" s="293" t="s">
        <v>86</v>
      </c>
      <c r="I626" s="240"/>
      <c r="J626" s="276"/>
      <c r="K626" s="212">
        <f t="shared" ref="K626" si="226">IF(H626="B",$K$11,IF(H626="C",$K$12,0))</f>
        <v>0</v>
      </c>
      <c r="L626" s="276"/>
      <c r="M626" s="243"/>
      <c r="N626" s="54"/>
      <c r="O626" s="254"/>
    </row>
    <row r="627" spans="2:15" s="215" customFormat="1" ht="31.5">
      <c r="B627" s="252"/>
      <c r="C627" s="245" t="s">
        <v>1076</v>
      </c>
      <c r="D627" s="196"/>
      <c r="E627" s="273"/>
      <c r="F627" s="360" t="s">
        <v>1077</v>
      </c>
      <c r="G627" s="196"/>
      <c r="H627" s="293" t="s">
        <v>86</v>
      </c>
      <c r="I627" s="240"/>
      <c r="J627" s="276"/>
      <c r="K627" s="212">
        <f t="shared" si="225"/>
        <v>0</v>
      </c>
      <c r="L627" s="276"/>
      <c r="M627" s="243"/>
      <c r="N627" s="54"/>
      <c r="O627" s="254"/>
    </row>
    <row r="628" spans="2:15">
      <c r="B628" s="351"/>
      <c r="C628" s="352"/>
      <c r="D628" s="352"/>
      <c r="E628" s="352"/>
      <c r="F628" s="352"/>
      <c r="G628" s="352"/>
      <c r="H628" s="353"/>
      <c r="I628" s="353"/>
      <c r="J628" s="353"/>
      <c r="K628" s="354"/>
      <c r="L628" s="353"/>
      <c r="M628" s="357"/>
      <c r="N628" s="352"/>
      <c r="O628" s="355"/>
    </row>
  </sheetData>
  <sheetProtection algorithmName="SHA-512" hashValue="irocPLa5JDAyxcofIctzucn/VlG0vt1WLEp8FVOhkFtqId+daJKxGiRbxg7izs7sy2mma8maIN3NgAqYbhffzw==" saltValue="Tjb25e5LL2We/ZONJ2So6g==" spinCount="100000" sheet="1" selectLockedCells="1"/>
  <autoFilter ref="C14:N627" xr:uid="{A521A28E-DA4F-426C-8296-E6F7FAAF7F89}"/>
  <mergeCells count="1">
    <mergeCell ref="C6:N8"/>
  </mergeCells>
  <phoneticPr fontId="16" type="noConversion"/>
  <conditionalFormatting sqref="L368:L459 L269:L366 L17:L267 L461:L503 L505:L627">
    <cfRule type="cellIs" dxfId="1" priority="3" operator="equal">
      <formula>"nein"</formula>
    </cfRule>
    <cfRule type="cellIs" dxfId="0" priority="4" operator="equal">
      <formula>"ja"</formula>
    </cfRule>
  </conditionalFormatting>
  <dataValidations count="4">
    <dataValidation type="list" allowBlank="1" showInputMessage="1" showErrorMessage="1" error="Bitte Erfüllung (ja oder nein) eingeben." sqref="J89 J215 J217 L380:L389 J37 L190 J226 L49 L282:L291 J603:J606 J360 J47:J48 J45 J223 L17:L31 J210:J211 J213 J221 J83 J77 J81 J79 J106 J147 J165:J166 L269:L274 L229:L267 L391:L392 L445:L451 J506 J483 J189 L218 L227 J526:J530 J535 J537 J543:J544 J555 J557 J563:J566 J581 L453:L459 L507 L484:L503 L607 J609:J611 L612 J614:J618 L619 J621:J622 L623 J625:J627 L369:L378 L394:L405 L588:L597 L407:L414 L416:L423 L425:L432 L34:L36 L38:L44 L46 L582:L586 L78 L80 L82 L84:L88 L90:L105 L71:L76 L142 L162 L185:L188 L212 L214 L216 L207:L209 L220 L224:L225 L293:L366 L505 L480:L482 L509:L524 L531:L533 L461:L475 L545:L554 L539:L542 L558:L562 L567:L580 L52:L54 L61 L64 L66 L108 L112:L124 L127 L129:L135 L148:L160 L167 L169:L183 L192:L196 L198:L201 L203 L205 L276:L280 L601 L57:L58 L434:L443" xr:uid="{E4736C22-135A-4E5F-9311-0B691E953362}">
      <formula1>"ja,nein"</formula1>
    </dataValidation>
    <dataValidation type="list" allowBlank="1" showInputMessage="1" showErrorMessage="1" error="Bitte Bewertung (A, B, C) eingeben." sqref="J16 J31:J33 J49:J51 H101:H114 I227:J227 I267:J267 I115:J115 H116:H148 H150:H176 H178:H189 J601:J602 I229:I266 J389:J390 J393 J508 H191:H194 J379 J101:J191 I190:J190 I505:I506 J368 J298:J301 J305:J312 I503:J503 J522:J523 J532:J533 J540 J546 J550 I568:J568 J559 I577:J577 I569:I576 I583:J583 I578:I582 I598:J599 I508:I567 J587 I507:J507 J361:J366 I269:I366 I600:I627 J607:J608 J612:J613 J619:J620 J623:J624 J314:J341 J406 I461:I502 J348:J359 I454:J457 J452 J415 J424 J433 I458:I459 I584:I597 J597 J444 I16:I226 I177:J177 I149:J149 I368:I453" xr:uid="{65376C11-C838-406A-BA12-2422A1D6EFF5}">
      <formula1>"A,B,C,I"</formula1>
    </dataValidation>
    <dataValidation allowBlank="1" showInputMessage="1" showErrorMessage="1" error="Bitte Erfüllung (ja oder nein) eingeben." sqref="L37 L45 L47:L48 L77 L79 L81 L83 L89 L106:L107 L189 L210:L211 L213 L215 L217 L221:L223 L226 L483 L506 L525:L530 L534:L538 L543:L544 L555:L557 L563:L566 L581 L603:L606 L609:L611 L614:L618 L621:L622 L625:L627 L55:L56 L59:L60 L62:L63 L65 L67:L70 L109:L111 L125:L126 L128 L136:L141 L143:L147 L161 L163:L166 L168 L184 L197 L202 L204 L206 L219 L281 L292 L476:L479 L600" xr:uid="{1F429F6B-EE29-40A9-A08F-63743488687F}"/>
    <dataValidation type="list" allowBlank="1" showInputMessage="1" showErrorMessage="1" sqref="H15:H627" xr:uid="{D17CCFD7-705D-446B-B845-B70BAC2744E7}">
      <formula1>"A,B,I"</formula1>
    </dataValidation>
  </dataValidations>
  <pageMargins left="0.70866141732283472" right="0.31496062992125984" top="0.74803149606299213" bottom="0.74803149606299213" header="0.31496062992125984" footer="0.31496062992125984"/>
  <pageSetup paperSize="9" scale="48" fitToHeight="0" orientation="landscape" r:id="rId1"/>
  <headerFooter>
    <oddFooter>&amp;C&amp;F
&amp;A
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pageSetUpPr fitToPage="1"/>
  </sheetPr>
  <dimension ref="B2:S65"/>
  <sheetViews>
    <sheetView topLeftCell="A18" zoomScale="70" zoomScaleNormal="70" zoomScaleSheetLayoutView="85" workbookViewId="0">
      <selection activeCell="N29" sqref="N29"/>
    </sheetView>
  </sheetViews>
  <sheetFormatPr baseColWidth="10" defaultColWidth="11.42578125" defaultRowHeight="15.75"/>
  <cols>
    <col min="1" max="2" width="2.7109375" style="149" customWidth="1"/>
    <col min="3" max="3" width="11.7109375" style="149" customWidth="1"/>
    <col min="4" max="5" width="2.7109375" style="149" customWidth="1"/>
    <col min="6" max="6" width="80.85546875" style="149" customWidth="1"/>
    <col min="7" max="7" width="2.7109375" style="149" customWidth="1"/>
    <col min="8" max="8" width="28.7109375" style="149" customWidth="1"/>
    <col min="9" max="9" width="2.7109375" style="364" customWidth="1"/>
    <col min="10" max="10" width="24" style="365" customWidth="1"/>
    <col min="11" max="11" width="2.7109375" style="364" customWidth="1"/>
    <col min="12" max="12" width="11" style="175" customWidth="1"/>
    <col min="13" max="13" width="2.7109375" style="364" customWidth="1"/>
    <col min="14" max="14" width="59.5703125" style="149" customWidth="1"/>
    <col min="15" max="16" width="2.7109375" style="149" customWidth="1"/>
    <col min="17" max="16384" width="11.42578125" style="149"/>
  </cols>
  <sheetData>
    <row r="2" spans="2:15">
      <c r="B2" s="150"/>
      <c r="C2" s="151"/>
      <c r="D2" s="151"/>
      <c r="E2" s="151"/>
      <c r="F2" s="151"/>
      <c r="G2" s="151"/>
      <c r="H2" s="151"/>
      <c r="I2" s="361"/>
      <c r="J2" s="362"/>
      <c r="K2" s="361"/>
      <c r="L2" s="363"/>
      <c r="M2" s="361"/>
      <c r="N2" s="151"/>
      <c r="O2" s="152"/>
    </row>
    <row r="3" spans="2:15">
      <c r="B3" s="153"/>
      <c r="O3" s="154"/>
    </row>
    <row r="4" spans="2:15">
      <c r="B4" s="153"/>
      <c r="C4" s="131"/>
      <c r="O4" s="154"/>
    </row>
    <row r="5" spans="2:15">
      <c r="B5" s="153"/>
      <c r="O5" s="154"/>
    </row>
    <row r="6" spans="2:15">
      <c r="B6" s="153"/>
      <c r="C6" s="155" t="str">
        <f>+Inhaltsverzeichnis!C6</f>
        <v>Leistungsverzeichnis zum Vergabeverfahren Lieferung, Montage und Inbetriebnahme von einer monoplanen bodenmontiertem Angiografieanlage</v>
      </c>
      <c r="D6" s="156"/>
      <c r="E6" s="156"/>
      <c r="F6" s="156"/>
      <c r="G6" s="156"/>
      <c r="H6" s="156"/>
      <c r="I6" s="156"/>
      <c r="J6" s="156"/>
      <c r="K6" s="156"/>
      <c r="L6" s="156"/>
      <c r="M6" s="156"/>
      <c r="N6" s="157"/>
      <c r="O6" s="154"/>
    </row>
    <row r="7" spans="2:15">
      <c r="B7" s="153"/>
      <c r="C7" s="158"/>
      <c r="D7" s="158"/>
      <c r="E7" s="158"/>
      <c r="F7" s="158"/>
      <c r="G7" s="158"/>
      <c r="H7" s="158"/>
      <c r="I7" s="158"/>
      <c r="J7" s="158"/>
      <c r="K7" s="158"/>
      <c r="L7" s="158"/>
      <c r="M7" s="158"/>
      <c r="N7" s="159"/>
      <c r="O7" s="154"/>
    </row>
    <row r="8" spans="2:15">
      <c r="B8" s="153"/>
      <c r="C8" s="160"/>
      <c r="D8" s="160"/>
      <c r="E8" s="160"/>
      <c r="F8" s="160"/>
      <c r="G8" s="160"/>
      <c r="H8" s="160"/>
      <c r="I8" s="160"/>
      <c r="J8" s="160"/>
      <c r="K8" s="160"/>
      <c r="L8" s="160"/>
      <c r="M8" s="160"/>
      <c r="N8" s="161"/>
      <c r="O8" s="154"/>
    </row>
    <row r="9" spans="2:15">
      <c r="B9" s="153"/>
      <c r="O9" s="154"/>
    </row>
    <row r="10" spans="2:15">
      <c r="B10" s="153"/>
      <c r="I10" s="366"/>
      <c r="J10" s="366"/>
      <c r="K10" s="366">
        <v>10</v>
      </c>
      <c r="O10" s="154"/>
    </row>
    <row r="11" spans="2:15">
      <c r="B11" s="153"/>
      <c r="C11" s="162" t="s">
        <v>133</v>
      </c>
      <c r="I11" s="366">
        <v>5</v>
      </c>
      <c r="J11" s="366"/>
      <c r="K11" s="366">
        <v>5</v>
      </c>
      <c r="O11" s="154"/>
    </row>
    <row r="12" spans="2:15">
      <c r="B12" s="153"/>
      <c r="I12" s="366">
        <v>1</v>
      </c>
      <c r="J12" s="366"/>
      <c r="K12" s="366">
        <v>0</v>
      </c>
      <c r="O12" s="154"/>
    </row>
    <row r="13" spans="2:15">
      <c r="B13" s="153"/>
      <c r="C13" s="167" t="s">
        <v>158</v>
      </c>
      <c r="E13" s="367" t="s">
        <v>134</v>
      </c>
      <c r="F13" s="368"/>
      <c r="G13" s="369"/>
      <c r="H13" s="370"/>
      <c r="I13" s="371"/>
      <c r="J13" s="372"/>
      <c r="K13" s="371"/>
      <c r="L13" s="372"/>
      <c r="M13" s="373"/>
      <c r="N13" s="374"/>
      <c r="O13" s="154"/>
    </row>
    <row r="14" spans="2:15" ht="30" customHeight="1">
      <c r="B14" s="153"/>
      <c r="C14" s="375" t="s">
        <v>71</v>
      </c>
      <c r="D14" s="376"/>
      <c r="E14" s="377"/>
      <c r="F14" s="378" t="s">
        <v>72</v>
      </c>
      <c r="H14" s="379"/>
      <c r="I14" s="379"/>
      <c r="J14" s="380"/>
      <c r="K14" s="379"/>
      <c r="L14" s="381"/>
      <c r="M14" s="382"/>
      <c r="N14" s="379"/>
      <c r="O14" s="154"/>
    </row>
    <row r="15" spans="2:15" ht="25.5" customHeight="1">
      <c r="B15" s="153"/>
      <c r="C15" s="383" t="s">
        <v>73</v>
      </c>
      <c r="D15" s="196"/>
      <c r="E15" s="384"/>
      <c r="F15" s="385" t="s">
        <v>35</v>
      </c>
      <c r="G15" s="175"/>
      <c r="H15" s="124"/>
      <c r="I15" s="125"/>
      <c r="J15" s="125"/>
      <c r="K15" s="125"/>
      <c r="L15" s="125"/>
      <c r="M15" s="125"/>
      <c r="N15" s="126"/>
      <c r="O15" s="154"/>
    </row>
    <row r="16" spans="2:15" ht="25.5" customHeight="1">
      <c r="B16" s="153"/>
      <c r="C16" s="383" t="s">
        <v>74</v>
      </c>
      <c r="D16" s="196"/>
      <c r="E16" s="384"/>
      <c r="F16" s="385" t="s">
        <v>59</v>
      </c>
      <c r="G16" s="175"/>
      <c r="H16" s="124"/>
      <c r="I16" s="125"/>
      <c r="J16" s="125"/>
      <c r="K16" s="125"/>
      <c r="L16" s="125"/>
      <c r="M16" s="125"/>
      <c r="N16" s="126"/>
      <c r="O16" s="154"/>
    </row>
    <row r="17" spans="2:19" ht="25.5" customHeight="1">
      <c r="B17" s="153"/>
      <c r="C17" s="383" t="s">
        <v>75</v>
      </c>
      <c r="D17" s="196"/>
      <c r="E17" s="384"/>
      <c r="F17" s="386" t="s">
        <v>60</v>
      </c>
      <c r="G17" s="175"/>
      <c r="H17" s="124"/>
      <c r="I17" s="125"/>
      <c r="J17" s="125"/>
      <c r="K17" s="125"/>
      <c r="L17" s="125"/>
      <c r="M17" s="125"/>
      <c r="N17" s="126"/>
      <c r="O17" s="154"/>
    </row>
    <row r="18" spans="2:19" ht="25.5" customHeight="1">
      <c r="B18" s="153"/>
      <c r="C18" s="383" t="s">
        <v>76</v>
      </c>
      <c r="D18" s="196"/>
      <c r="E18" s="384"/>
      <c r="F18" s="386" t="s">
        <v>77</v>
      </c>
      <c r="G18" s="175"/>
      <c r="H18" s="124"/>
      <c r="I18" s="125"/>
      <c r="J18" s="125"/>
      <c r="K18" s="125"/>
      <c r="L18" s="125"/>
      <c r="M18" s="125"/>
      <c r="N18" s="126"/>
      <c r="O18" s="154"/>
    </row>
    <row r="19" spans="2:19" ht="25.5" customHeight="1">
      <c r="B19" s="153"/>
      <c r="C19" s="383" t="s">
        <v>78</v>
      </c>
      <c r="D19" s="196"/>
      <c r="E19" s="384"/>
      <c r="F19" s="386" t="s">
        <v>40</v>
      </c>
      <c r="G19" s="175"/>
      <c r="H19" s="124"/>
      <c r="I19" s="125"/>
      <c r="J19" s="125"/>
      <c r="K19" s="125"/>
      <c r="L19" s="125"/>
      <c r="M19" s="125"/>
      <c r="N19" s="126"/>
      <c r="O19" s="154"/>
    </row>
    <row r="20" spans="2:19" ht="25.5" customHeight="1">
      <c r="B20" s="153"/>
      <c r="C20" s="387"/>
      <c r="D20" s="196"/>
      <c r="E20" s="387"/>
      <c r="F20" s="388"/>
      <c r="G20" s="175"/>
      <c r="H20" s="389"/>
      <c r="I20" s="365">
        <f t="shared" ref="I20" si="0">IF(H20="B",$I$11,IF(H20="C",$I$12,0))</f>
        <v>0</v>
      </c>
      <c r="K20" s="365"/>
      <c r="L20" s="389"/>
      <c r="M20" s="364">
        <f>IF(L20="ja",I20,0)</f>
        <v>0</v>
      </c>
      <c r="N20" s="390"/>
      <c r="O20" s="154"/>
    </row>
    <row r="21" spans="2:19" s="175" customFormat="1" ht="34.5" customHeight="1">
      <c r="B21" s="173"/>
      <c r="C21" s="391" t="s">
        <v>10</v>
      </c>
      <c r="D21" s="279"/>
      <c r="E21" s="391" t="s">
        <v>54</v>
      </c>
      <c r="F21" s="391"/>
      <c r="G21" s="392"/>
      <c r="H21" s="393" t="s">
        <v>53</v>
      </c>
      <c r="I21" s="394"/>
      <c r="J21" s="393" t="s">
        <v>47</v>
      </c>
      <c r="K21" s="394"/>
      <c r="L21" s="393" t="s">
        <v>55</v>
      </c>
      <c r="M21" s="365"/>
      <c r="N21" s="395" t="s">
        <v>12</v>
      </c>
      <c r="O21" s="178"/>
    </row>
    <row r="22" spans="2:19" ht="115.15" customHeight="1">
      <c r="B22" s="153"/>
      <c r="C22" s="164"/>
      <c r="E22" s="165"/>
      <c r="F22" s="166"/>
      <c r="H22" s="224" t="s">
        <v>1351</v>
      </c>
      <c r="I22" s="366"/>
      <c r="J22" s="164"/>
      <c r="K22" s="366"/>
      <c r="L22" s="396" t="s">
        <v>45</v>
      </c>
      <c r="N22" s="164"/>
      <c r="O22" s="154"/>
      <c r="S22" s="397"/>
    </row>
    <row r="23" spans="2:19">
      <c r="B23" s="153"/>
      <c r="C23" s="167"/>
      <c r="E23" s="398"/>
      <c r="F23" s="399"/>
      <c r="G23" s="369"/>
      <c r="H23" s="400">
        <f>SUM(K26:K64)</f>
        <v>5</v>
      </c>
      <c r="I23" s="369"/>
      <c r="J23" s="401"/>
      <c r="K23" s="369"/>
      <c r="L23" s="402">
        <f>SUM(M26:M61)</f>
        <v>0</v>
      </c>
      <c r="M23" s="149"/>
      <c r="N23" s="169"/>
      <c r="O23" s="154"/>
    </row>
    <row r="24" spans="2:19" ht="30" customHeight="1">
      <c r="B24" s="153"/>
      <c r="C24" s="375" t="s">
        <v>79</v>
      </c>
      <c r="D24" s="376"/>
      <c r="E24" s="377"/>
      <c r="F24" s="378" t="s">
        <v>137</v>
      </c>
      <c r="H24" s="379"/>
      <c r="I24" s="403"/>
      <c r="J24" s="404"/>
      <c r="K24" s="403"/>
      <c r="L24" s="381"/>
      <c r="M24" s="405"/>
      <c r="N24" s="379"/>
      <c r="O24" s="154"/>
    </row>
    <row r="25" spans="2:19">
      <c r="B25" s="153"/>
      <c r="C25" s="383" t="s">
        <v>88</v>
      </c>
      <c r="D25" s="196"/>
      <c r="E25" s="384"/>
      <c r="F25" s="406" t="s">
        <v>136</v>
      </c>
      <c r="G25" s="175"/>
      <c r="H25" s="407"/>
      <c r="I25" s="365">
        <f t="shared" ref="I25:I64" si="1">IF(H25="B",$I$11,IF(H25="C",$I$12,0))</f>
        <v>0</v>
      </c>
      <c r="J25" s="408"/>
      <c r="K25" s="365"/>
      <c r="L25" s="408"/>
      <c r="M25" s="364">
        <f>IF(L25="ja",I25,0)</f>
        <v>0</v>
      </c>
      <c r="N25" s="409"/>
      <c r="O25" s="154"/>
    </row>
    <row r="26" spans="2:19" ht="141.75">
      <c r="B26" s="153"/>
      <c r="C26" s="383" t="s">
        <v>89</v>
      </c>
      <c r="D26" s="196"/>
      <c r="E26" s="384"/>
      <c r="F26" s="410" t="s">
        <v>176</v>
      </c>
      <c r="G26" s="175"/>
      <c r="H26" s="411" t="s">
        <v>46</v>
      </c>
      <c r="I26" s="365">
        <f t="shared" si="1"/>
        <v>0</v>
      </c>
      <c r="J26" s="412" t="s">
        <v>195</v>
      </c>
      <c r="K26" s="365"/>
      <c r="L26" s="51"/>
      <c r="M26" s="364">
        <f t="shared" ref="M26:M64" si="2">IF(L26="ja",I26,0)</f>
        <v>0</v>
      </c>
      <c r="N26" s="64"/>
      <c r="O26" s="154"/>
    </row>
    <row r="27" spans="2:19" ht="47.25">
      <c r="B27" s="153"/>
      <c r="C27" s="383" t="s">
        <v>90</v>
      </c>
      <c r="D27" s="196"/>
      <c r="E27" s="384"/>
      <c r="F27" s="413" t="s">
        <v>80</v>
      </c>
      <c r="G27" s="175"/>
      <c r="H27" s="411" t="s">
        <v>46</v>
      </c>
      <c r="I27" s="365">
        <f t="shared" si="1"/>
        <v>0</v>
      </c>
      <c r="J27" s="412" t="s">
        <v>195</v>
      </c>
      <c r="K27" s="365"/>
      <c r="L27" s="51"/>
      <c r="M27" s="364">
        <f t="shared" si="2"/>
        <v>0</v>
      </c>
      <c r="N27" s="23"/>
      <c r="O27" s="154"/>
    </row>
    <row r="28" spans="2:19" ht="47.25">
      <c r="B28" s="153"/>
      <c r="C28" s="383" t="s">
        <v>91</v>
      </c>
      <c r="D28" s="196"/>
      <c r="E28" s="384"/>
      <c r="F28" s="413" t="s">
        <v>117</v>
      </c>
      <c r="G28" s="175"/>
      <c r="H28" s="411" t="s">
        <v>46</v>
      </c>
      <c r="I28" s="365">
        <f t="shared" si="1"/>
        <v>0</v>
      </c>
      <c r="J28" s="412" t="s">
        <v>195</v>
      </c>
      <c r="K28" s="365"/>
      <c r="L28" s="51"/>
      <c r="M28" s="364">
        <f t="shared" si="2"/>
        <v>0</v>
      </c>
      <c r="N28" s="23"/>
      <c r="O28" s="154"/>
    </row>
    <row r="29" spans="2:19" ht="78.75">
      <c r="B29" s="153"/>
      <c r="C29" s="383" t="s">
        <v>92</v>
      </c>
      <c r="D29" s="196"/>
      <c r="E29" s="384"/>
      <c r="F29" s="413" t="s">
        <v>127</v>
      </c>
      <c r="G29" s="175"/>
      <c r="H29" s="411" t="s">
        <v>156</v>
      </c>
      <c r="I29" s="365"/>
      <c r="J29" s="412" t="s">
        <v>1350</v>
      </c>
      <c r="K29" s="212">
        <f>IF(H29="B",$K$11,0)</f>
        <v>5</v>
      </c>
      <c r="L29" s="414"/>
      <c r="M29" s="364">
        <f t="shared" si="2"/>
        <v>0</v>
      </c>
      <c r="N29" s="24" t="s">
        <v>159</v>
      </c>
      <c r="O29" s="154"/>
    </row>
    <row r="30" spans="2:19" ht="47.25">
      <c r="B30" s="153"/>
      <c r="C30" s="383" t="s">
        <v>140</v>
      </c>
      <c r="D30" s="196"/>
      <c r="E30" s="384"/>
      <c r="F30" s="413" t="s">
        <v>172</v>
      </c>
      <c r="G30" s="175"/>
      <c r="H30" s="411" t="s">
        <v>46</v>
      </c>
      <c r="I30" s="365">
        <f t="shared" si="1"/>
        <v>0</v>
      </c>
      <c r="J30" s="412" t="s">
        <v>195</v>
      </c>
      <c r="K30" s="365"/>
      <c r="L30" s="51"/>
      <c r="M30" s="364">
        <f t="shared" si="2"/>
        <v>0</v>
      </c>
      <c r="N30" s="24"/>
      <c r="O30" s="154"/>
    </row>
    <row r="31" spans="2:19" ht="47.25">
      <c r="B31" s="153"/>
      <c r="C31" s="383" t="s">
        <v>170</v>
      </c>
      <c r="D31" s="196"/>
      <c r="E31" s="384"/>
      <c r="F31" s="413" t="s">
        <v>173</v>
      </c>
      <c r="G31" s="175"/>
      <c r="H31" s="411" t="s">
        <v>46</v>
      </c>
      <c r="I31" s="365">
        <f t="shared" si="1"/>
        <v>0</v>
      </c>
      <c r="J31" s="412" t="s">
        <v>195</v>
      </c>
      <c r="K31" s="365"/>
      <c r="L31" s="51"/>
      <c r="M31" s="364">
        <f t="shared" si="2"/>
        <v>0</v>
      </c>
      <c r="N31" s="24" t="s">
        <v>177</v>
      </c>
      <c r="O31" s="154"/>
    </row>
    <row r="32" spans="2:19" ht="78.75">
      <c r="B32" s="153"/>
      <c r="C32" s="383" t="s">
        <v>178</v>
      </c>
      <c r="D32" s="196"/>
      <c r="E32" s="384"/>
      <c r="F32" s="413" t="s">
        <v>141</v>
      </c>
      <c r="G32" s="175"/>
      <c r="H32" s="411" t="s">
        <v>86</v>
      </c>
      <c r="I32" s="365">
        <f t="shared" si="1"/>
        <v>0</v>
      </c>
      <c r="J32" s="415"/>
      <c r="K32" s="365"/>
      <c r="L32" s="415"/>
      <c r="M32" s="364">
        <f t="shared" si="2"/>
        <v>0</v>
      </c>
      <c r="N32" s="24"/>
      <c r="O32" s="154"/>
    </row>
    <row r="33" spans="2:15">
      <c r="B33" s="153"/>
      <c r="C33" s="416"/>
      <c r="D33" s="196"/>
      <c r="E33" s="416"/>
      <c r="F33" s="417"/>
      <c r="G33" s="175"/>
      <c r="H33" s="418"/>
      <c r="I33" s="365"/>
      <c r="J33" s="419"/>
      <c r="K33" s="365"/>
      <c r="L33" s="420"/>
      <c r="N33" s="417"/>
      <c r="O33" s="154"/>
    </row>
    <row r="34" spans="2:15" ht="30" customHeight="1">
      <c r="B34" s="153"/>
      <c r="C34" s="375" t="s">
        <v>84</v>
      </c>
      <c r="D34" s="376"/>
      <c r="E34" s="377"/>
      <c r="F34" s="421" t="s">
        <v>139</v>
      </c>
      <c r="H34" s="422"/>
      <c r="I34" s="365">
        <f t="shared" si="1"/>
        <v>0</v>
      </c>
      <c r="J34" s="423"/>
      <c r="K34" s="365"/>
      <c r="L34" s="423"/>
      <c r="M34" s="364">
        <f t="shared" si="2"/>
        <v>0</v>
      </c>
      <c r="N34" s="170"/>
      <c r="O34" s="154"/>
    </row>
    <row r="35" spans="2:15" ht="47.25">
      <c r="B35" s="153"/>
      <c r="C35" s="383" t="s">
        <v>93</v>
      </c>
      <c r="D35" s="196"/>
      <c r="E35" s="384"/>
      <c r="F35" s="413" t="s">
        <v>179</v>
      </c>
      <c r="G35" s="175"/>
      <c r="H35" s="411" t="s">
        <v>46</v>
      </c>
      <c r="I35" s="365">
        <f t="shared" si="1"/>
        <v>0</v>
      </c>
      <c r="J35" s="412" t="s">
        <v>195</v>
      </c>
      <c r="K35" s="365"/>
      <c r="L35" s="51"/>
      <c r="M35" s="364">
        <f t="shared" si="2"/>
        <v>0</v>
      </c>
      <c r="N35" s="24" t="s">
        <v>160</v>
      </c>
      <c r="O35" s="154"/>
    </row>
    <row r="36" spans="2:15" ht="47.25">
      <c r="B36" s="153"/>
      <c r="C36" s="383" t="s">
        <v>94</v>
      </c>
      <c r="D36" s="196"/>
      <c r="E36" s="384"/>
      <c r="F36" s="413" t="s">
        <v>64</v>
      </c>
      <c r="G36" s="175"/>
      <c r="H36" s="411" t="s">
        <v>46</v>
      </c>
      <c r="I36" s="365">
        <f t="shared" si="1"/>
        <v>0</v>
      </c>
      <c r="J36" s="412" t="s">
        <v>195</v>
      </c>
      <c r="K36" s="365"/>
      <c r="L36" s="51"/>
      <c r="M36" s="364">
        <f t="shared" si="2"/>
        <v>0</v>
      </c>
      <c r="N36" s="24" t="s">
        <v>161</v>
      </c>
      <c r="O36" s="154"/>
    </row>
    <row r="37" spans="2:15" ht="47.25">
      <c r="B37" s="153"/>
      <c r="C37" s="383" t="s">
        <v>95</v>
      </c>
      <c r="D37" s="196"/>
      <c r="E37" s="384"/>
      <c r="F37" s="413" t="s">
        <v>175</v>
      </c>
      <c r="G37" s="175"/>
      <c r="H37" s="411" t="s">
        <v>46</v>
      </c>
      <c r="I37" s="365">
        <f t="shared" si="1"/>
        <v>0</v>
      </c>
      <c r="J37" s="412" t="s">
        <v>195</v>
      </c>
      <c r="K37" s="365"/>
      <c r="L37" s="51"/>
      <c r="M37" s="364">
        <f t="shared" si="2"/>
        <v>0</v>
      </c>
      <c r="N37" s="24"/>
      <c r="O37" s="154"/>
    </row>
    <row r="38" spans="2:15">
      <c r="B38" s="153"/>
      <c r="C38" s="383" t="s">
        <v>147</v>
      </c>
      <c r="D38" s="196"/>
      <c r="E38" s="384"/>
      <c r="F38" s="413" t="s">
        <v>118</v>
      </c>
      <c r="G38" s="175"/>
      <c r="H38" s="411" t="s">
        <v>86</v>
      </c>
      <c r="I38" s="365">
        <f t="shared" si="1"/>
        <v>0</v>
      </c>
      <c r="J38" s="408"/>
      <c r="K38" s="365"/>
      <c r="L38" s="408"/>
      <c r="M38" s="364">
        <f t="shared" si="2"/>
        <v>0</v>
      </c>
      <c r="N38" s="23" t="s">
        <v>162</v>
      </c>
      <c r="O38" s="154"/>
    </row>
    <row r="39" spans="2:15">
      <c r="B39" s="153"/>
      <c r="C39" s="383" t="s">
        <v>96</v>
      </c>
      <c r="D39" s="196"/>
      <c r="E39" s="384"/>
      <c r="F39" s="413" t="s">
        <v>119</v>
      </c>
      <c r="G39" s="175"/>
      <c r="H39" s="411" t="s">
        <v>86</v>
      </c>
      <c r="I39" s="365">
        <f t="shared" si="1"/>
        <v>0</v>
      </c>
      <c r="J39" s="408"/>
      <c r="K39" s="365"/>
      <c r="L39" s="408"/>
      <c r="M39" s="364">
        <f t="shared" si="2"/>
        <v>0</v>
      </c>
      <c r="N39" s="23" t="s">
        <v>163</v>
      </c>
      <c r="O39" s="154"/>
    </row>
    <row r="40" spans="2:15">
      <c r="B40" s="153"/>
      <c r="C40" s="383" t="s">
        <v>97</v>
      </c>
      <c r="D40" s="196"/>
      <c r="E40" s="384"/>
      <c r="F40" s="413" t="s">
        <v>122</v>
      </c>
      <c r="G40" s="175"/>
      <c r="H40" s="411" t="s">
        <v>86</v>
      </c>
      <c r="I40" s="365">
        <f t="shared" si="1"/>
        <v>0</v>
      </c>
      <c r="J40" s="408"/>
      <c r="K40" s="365"/>
      <c r="L40" s="408"/>
      <c r="M40" s="364">
        <f t="shared" si="2"/>
        <v>0</v>
      </c>
      <c r="N40" s="23" t="s">
        <v>163</v>
      </c>
      <c r="O40" s="154"/>
    </row>
    <row r="41" spans="2:15">
      <c r="B41" s="153"/>
      <c r="C41" s="383" t="s">
        <v>98</v>
      </c>
      <c r="D41" s="196"/>
      <c r="E41" s="384"/>
      <c r="F41" s="413" t="s">
        <v>123</v>
      </c>
      <c r="G41" s="175"/>
      <c r="H41" s="411" t="s">
        <v>86</v>
      </c>
      <c r="I41" s="365">
        <f t="shared" si="1"/>
        <v>0</v>
      </c>
      <c r="J41" s="408"/>
      <c r="K41" s="365"/>
      <c r="L41" s="408"/>
      <c r="M41" s="364">
        <f t="shared" si="2"/>
        <v>0</v>
      </c>
      <c r="N41" s="23" t="s">
        <v>162</v>
      </c>
      <c r="O41" s="154"/>
    </row>
    <row r="42" spans="2:15">
      <c r="B42" s="153"/>
      <c r="C42" s="383" t="s">
        <v>99</v>
      </c>
      <c r="D42" s="196"/>
      <c r="E42" s="384"/>
      <c r="F42" s="413" t="s">
        <v>120</v>
      </c>
      <c r="G42" s="175"/>
      <c r="H42" s="411" t="s">
        <v>86</v>
      </c>
      <c r="I42" s="365">
        <f t="shared" si="1"/>
        <v>0</v>
      </c>
      <c r="J42" s="408"/>
      <c r="K42" s="365"/>
      <c r="L42" s="408"/>
      <c r="M42" s="364">
        <f t="shared" si="2"/>
        <v>0</v>
      </c>
      <c r="N42" s="23" t="s">
        <v>162</v>
      </c>
      <c r="O42" s="154"/>
    </row>
    <row r="43" spans="2:15">
      <c r="B43" s="153"/>
      <c r="C43" s="383" t="s">
        <v>100</v>
      </c>
      <c r="D43" s="196"/>
      <c r="E43" s="384"/>
      <c r="F43" s="413" t="s">
        <v>138</v>
      </c>
      <c r="G43" s="175"/>
      <c r="H43" s="411" t="s">
        <v>86</v>
      </c>
      <c r="I43" s="365">
        <f t="shared" si="1"/>
        <v>0</v>
      </c>
      <c r="J43" s="408"/>
      <c r="K43" s="365"/>
      <c r="L43" s="408"/>
      <c r="M43" s="364">
        <f t="shared" si="2"/>
        <v>0</v>
      </c>
      <c r="N43" s="23" t="s">
        <v>162</v>
      </c>
      <c r="O43" s="154"/>
    </row>
    <row r="44" spans="2:15">
      <c r="B44" s="153"/>
      <c r="C44" s="383" t="s">
        <v>101</v>
      </c>
      <c r="D44" s="196"/>
      <c r="E44" s="384"/>
      <c r="F44" s="413" t="s">
        <v>121</v>
      </c>
      <c r="G44" s="175"/>
      <c r="H44" s="411" t="s">
        <v>86</v>
      </c>
      <c r="I44" s="365">
        <f t="shared" si="1"/>
        <v>0</v>
      </c>
      <c r="J44" s="408"/>
      <c r="K44" s="365"/>
      <c r="L44" s="408"/>
      <c r="M44" s="364">
        <f t="shared" si="2"/>
        <v>0</v>
      </c>
      <c r="N44" s="23" t="s">
        <v>162</v>
      </c>
      <c r="O44" s="154"/>
    </row>
    <row r="45" spans="2:15">
      <c r="B45" s="153"/>
      <c r="C45" s="383" t="s">
        <v>102</v>
      </c>
      <c r="D45" s="196"/>
      <c r="E45" s="424"/>
      <c r="F45" s="425" t="s">
        <v>128</v>
      </c>
      <c r="G45" s="175"/>
      <c r="H45" s="411" t="s">
        <v>86</v>
      </c>
      <c r="I45" s="365">
        <f t="shared" si="1"/>
        <v>0</v>
      </c>
      <c r="J45" s="408"/>
      <c r="K45" s="365"/>
      <c r="L45" s="408"/>
      <c r="M45" s="364">
        <f t="shared" si="2"/>
        <v>0</v>
      </c>
      <c r="N45" s="52" t="s">
        <v>164</v>
      </c>
      <c r="O45" s="154"/>
    </row>
    <row r="46" spans="2:15" ht="31.5">
      <c r="B46" s="153"/>
      <c r="C46" s="383" t="s">
        <v>130</v>
      </c>
      <c r="D46" s="196"/>
      <c r="E46" s="384"/>
      <c r="F46" s="413" t="s">
        <v>129</v>
      </c>
      <c r="G46" s="175"/>
      <c r="H46" s="411" t="s">
        <v>86</v>
      </c>
      <c r="I46" s="365">
        <f t="shared" si="1"/>
        <v>0</v>
      </c>
      <c r="J46" s="408"/>
      <c r="K46" s="365"/>
      <c r="L46" s="408"/>
      <c r="M46" s="364">
        <f t="shared" si="2"/>
        <v>0</v>
      </c>
      <c r="N46" s="24" t="s">
        <v>165</v>
      </c>
      <c r="O46" s="154"/>
    </row>
    <row r="47" spans="2:15" ht="47.25">
      <c r="B47" s="153"/>
      <c r="C47" s="383" t="s">
        <v>131</v>
      </c>
      <c r="D47" s="196"/>
      <c r="E47" s="384"/>
      <c r="F47" s="413" t="s">
        <v>1316</v>
      </c>
      <c r="G47" s="175"/>
      <c r="H47" s="411" t="s">
        <v>86</v>
      </c>
      <c r="I47" s="365">
        <f t="shared" si="1"/>
        <v>0</v>
      </c>
      <c r="J47" s="426"/>
      <c r="K47" s="365"/>
      <c r="L47" s="426"/>
      <c r="M47" s="364">
        <f t="shared" si="2"/>
        <v>0</v>
      </c>
      <c r="N47" s="23" t="s">
        <v>162</v>
      </c>
      <c r="O47" s="154"/>
    </row>
    <row r="48" spans="2:15">
      <c r="B48" s="153"/>
      <c r="C48" s="416"/>
      <c r="D48" s="196"/>
      <c r="E48" s="416"/>
      <c r="F48" s="417"/>
      <c r="G48" s="175"/>
      <c r="H48" s="418"/>
      <c r="I48" s="365">
        <f t="shared" si="1"/>
        <v>0</v>
      </c>
      <c r="J48" s="419"/>
      <c r="K48" s="365"/>
      <c r="L48" s="420"/>
      <c r="M48" s="364">
        <f t="shared" si="2"/>
        <v>0</v>
      </c>
      <c r="N48" s="417"/>
      <c r="O48" s="154"/>
    </row>
    <row r="49" spans="2:15" ht="31.5">
      <c r="B49" s="153"/>
      <c r="C49" s="375" t="s">
        <v>103</v>
      </c>
      <c r="D49" s="376"/>
      <c r="E49" s="377"/>
      <c r="F49" s="427" t="s">
        <v>145</v>
      </c>
      <c r="H49" s="170"/>
      <c r="I49" s="365">
        <f t="shared" si="1"/>
        <v>0</v>
      </c>
      <c r="J49" s="428"/>
      <c r="K49" s="365"/>
      <c r="L49" s="428"/>
      <c r="M49" s="364">
        <f t="shared" si="2"/>
        <v>0</v>
      </c>
      <c r="N49" s="170"/>
      <c r="O49" s="154"/>
    </row>
    <row r="50" spans="2:15" ht="51" customHeight="1">
      <c r="B50" s="153"/>
      <c r="C50" s="383" t="s">
        <v>104</v>
      </c>
      <c r="D50" s="196"/>
      <c r="E50" s="384"/>
      <c r="F50" s="413" t="s">
        <v>171</v>
      </c>
      <c r="G50" s="175"/>
      <c r="H50" s="411" t="s">
        <v>46</v>
      </c>
      <c r="I50" s="365">
        <f t="shared" si="1"/>
        <v>0</v>
      </c>
      <c r="J50" s="412" t="s">
        <v>195</v>
      </c>
      <c r="K50" s="365"/>
      <c r="L50" s="51"/>
      <c r="M50" s="364">
        <f t="shared" si="2"/>
        <v>0</v>
      </c>
      <c r="N50" s="24"/>
      <c r="O50" s="154"/>
    </row>
    <row r="51" spans="2:15" ht="47.25">
      <c r="B51" s="153"/>
      <c r="C51" s="383" t="s">
        <v>105</v>
      </c>
      <c r="D51" s="196"/>
      <c r="E51" s="384"/>
      <c r="F51" s="413" t="s">
        <v>174</v>
      </c>
      <c r="G51" s="175"/>
      <c r="H51" s="411" t="s">
        <v>46</v>
      </c>
      <c r="I51" s="365">
        <f t="shared" si="1"/>
        <v>0</v>
      </c>
      <c r="J51" s="412" t="s">
        <v>195</v>
      </c>
      <c r="K51" s="365"/>
      <c r="L51" s="51"/>
      <c r="M51" s="364">
        <f t="shared" si="2"/>
        <v>0</v>
      </c>
      <c r="N51" s="24" t="s">
        <v>160</v>
      </c>
      <c r="O51" s="154"/>
    </row>
    <row r="52" spans="2:15" ht="47.25">
      <c r="B52" s="153"/>
      <c r="C52" s="383" t="s">
        <v>106</v>
      </c>
      <c r="D52" s="196"/>
      <c r="E52" s="384"/>
      <c r="F52" s="413" t="s">
        <v>64</v>
      </c>
      <c r="G52" s="175"/>
      <c r="H52" s="411" t="s">
        <v>46</v>
      </c>
      <c r="I52" s="365">
        <f t="shared" si="1"/>
        <v>0</v>
      </c>
      <c r="J52" s="412" t="s">
        <v>195</v>
      </c>
      <c r="K52" s="365"/>
      <c r="L52" s="51"/>
      <c r="M52" s="364">
        <f t="shared" si="2"/>
        <v>0</v>
      </c>
      <c r="N52" s="24" t="s">
        <v>161</v>
      </c>
      <c r="O52" s="154"/>
    </row>
    <row r="53" spans="2:15" ht="47.25">
      <c r="B53" s="153"/>
      <c r="C53" s="383" t="s">
        <v>107</v>
      </c>
      <c r="D53" s="196"/>
      <c r="E53" s="384"/>
      <c r="F53" s="413" t="s">
        <v>175</v>
      </c>
      <c r="G53" s="175"/>
      <c r="H53" s="411" t="s">
        <v>46</v>
      </c>
      <c r="I53" s="365">
        <f t="shared" si="1"/>
        <v>0</v>
      </c>
      <c r="J53" s="412" t="s">
        <v>195</v>
      </c>
      <c r="K53" s="365"/>
      <c r="L53" s="51"/>
      <c r="M53" s="364">
        <f t="shared" si="2"/>
        <v>0</v>
      </c>
      <c r="N53" s="24"/>
      <c r="O53" s="154"/>
    </row>
    <row r="54" spans="2:15" ht="46.5" customHeight="1">
      <c r="B54" s="153"/>
      <c r="C54" s="383" t="s">
        <v>142</v>
      </c>
      <c r="D54" s="196"/>
      <c r="E54" s="384"/>
      <c r="F54" s="413" t="s">
        <v>132</v>
      </c>
      <c r="G54" s="175"/>
      <c r="H54" s="411" t="s">
        <v>46</v>
      </c>
      <c r="I54" s="365">
        <f t="shared" si="1"/>
        <v>0</v>
      </c>
      <c r="J54" s="412" t="s">
        <v>195</v>
      </c>
      <c r="K54" s="365"/>
      <c r="L54" s="51"/>
      <c r="M54" s="364">
        <f t="shared" si="2"/>
        <v>0</v>
      </c>
      <c r="N54" s="23"/>
      <c r="O54" s="154"/>
    </row>
    <row r="55" spans="2:15">
      <c r="B55" s="153"/>
      <c r="C55" s="383" t="s">
        <v>108</v>
      </c>
      <c r="D55" s="196"/>
      <c r="E55" s="384"/>
      <c r="F55" s="413" t="s">
        <v>83</v>
      </c>
      <c r="G55" s="175"/>
      <c r="H55" s="411" t="s">
        <v>86</v>
      </c>
      <c r="I55" s="365">
        <f t="shared" si="1"/>
        <v>0</v>
      </c>
      <c r="J55" s="408"/>
      <c r="K55" s="365"/>
      <c r="L55" s="408"/>
      <c r="M55" s="364">
        <f t="shared" si="2"/>
        <v>0</v>
      </c>
      <c r="N55" s="409"/>
      <c r="O55" s="154"/>
    </row>
    <row r="56" spans="2:15" ht="315.60000000000002" customHeight="1">
      <c r="B56" s="153"/>
      <c r="C56" s="383" t="s">
        <v>109</v>
      </c>
      <c r="D56" s="196"/>
      <c r="E56" s="384"/>
      <c r="F56" s="429" t="s">
        <v>1317</v>
      </c>
      <c r="G56" s="175"/>
      <c r="H56" s="411" t="s">
        <v>46</v>
      </c>
      <c r="I56" s="365">
        <f t="shared" si="1"/>
        <v>0</v>
      </c>
      <c r="J56" s="412" t="s">
        <v>195</v>
      </c>
      <c r="K56" s="365"/>
      <c r="L56" s="51"/>
      <c r="M56" s="364">
        <f t="shared" si="2"/>
        <v>0</v>
      </c>
      <c r="N56" s="23"/>
      <c r="O56" s="154"/>
    </row>
    <row r="57" spans="2:15" ht="63">
      <c r="B57" s="153"/>
      <c r="C57" s="383" t="s">
        <v>110</v>
      </c>
      <c r="D57" s="196"/>
      <c r="E57" s="384"/>
      <c r="F57" s="413" t="s">
        <v>146</v>
      </c>
      <c r="G57" s="175"/>
      <c r="H57" s="411" t="s">
        <v>46</v>
      </c>
      <c r="I57" s="365">
        <f t="shared" si="1"/>
        <v>0</v>
      </c>
      <c r="J57" s="412" t="s">
        <v>195</v>
      </c>
      <c r="K57" s="365"/>
      <c r="L57" s="51"/>
      <c r="M57" s="364">
        <f>IF(L57="ja",I57,0)</f>
        <v>0</v>
      </c>
      <c r="N57" s="24"/>
      <c r="O57" s="154"/>
    </row>
    <row r="58" spans="2:15" ht="63">
      <c r="B58" s="153"/>
      <c r="C58" s="383" t="s">
        <v>111</v>
      </c>
      <c r="D58" s="196"/>
      <c r="E58" s="384"/>
      <c r="F58" s="413" t="s">
        <v>148</v>
      </c>
      <c r="G58" s="175"/>
      <c r="H58" s="411" t="s">
        <v>46</v>
      </c>
      <c r="I58" s="365">
        <f t="shared" si="1"/>
        <v>0</v>
      </c>
      <c r="J58" s="412" t="s">
        <v>195</v>
      </c>
      <c r="K58" s="365"/>
      <c r="L58" s="51"/>
      <c r="M58" s="364">
        <f>IF(L58="ja",I58,0)</f>
        <v>0</v>
      </c>
      <c r="N58" s="23" t="s">
        <v>166</v>
      </c>
      <c r="O58" s="154"/>
    </row>
    <row r="59" spans="2:15" ht="63">
      <c r="B59" s="153"/>
      <c r="C59" s="383" t="s">
        <v>112</v>
      </c>
      <c r="D59" s="196"/>
      <c r="E59" s="384"/>
      <c r="F59" s="413" t="s">
        <v>124</v>
      </c>
      <c r="G59" s="175"/>
      <c r="H59" s="411" t="s">
        <v>46</v>
      </c>
      <c r="I59" s="365">
        <f t="shared" si="1"/>
        <v>0</v>
      </c>
      <c r="J59" s="412" t="s">
        <v>195</v>
      </c>
      <c r="K59" s="365"/>
      <c r="L59" s="51"/>
      <c r="M59" s="364">
        <f>IF(L59="ja",I59,0)</f>
        <v>0</v>
      </c>
      <c r="N59" s="23" t="s">
        <v>166</v>
      </c>
      <c r="O59" s="154"/>
    </row>
    <row r="60" spans="2:15" ht="63">
      <c r="B60" s="153"/>
      <c r="C60" s="383" t="s">
        <v>113</v>
      </c>
      <c r="D60" s="196"/>
      <c r="E60" s="384"/>
      <c r="F60" s="413" t="s">
        <v>125</v>
      </c>
      <c r="G60" s="175"/>
      <c r="H60" s="411" t="s">
        <v>46</v>
      </c>
      <c r="I60" s="365">
        <f t="shared" si="1"/>
        <v>0</v>
      </c>
      <c r="J60" s="412" t="s">
        <v>195</v>
      </c>
      <c r="K60" s="365"/>
      <c r="L60" s="51"/>
      <c r="M60" s="364">
        <f>IF(L60="ja",I60,0)</f>
        <v>0</v>
      </c>
      <c r="N60" s="23" t="s">
        <v>166</v>
      </c>
      <c r="O60" s="154"/>
    </row>
    <row r="61" spans="2:15" ht="47.25">
      <c r="B61" s="153"/>
      <c r="C61" s="383" t="s">
        <v>114</v>
      </c>
      <c r="D61" s="196"/>
      <c r="E61" s="384"/>
      <c r="F61" s="413" t="s">
        <v>1318</v>
      </c>
      <c r="G61" s="175"/>
      <c r="H61" s="411" t="s">
        <v>46</v>
      </c>
      <c r="I61" s="365">
        <f t="shared" si="1"/>
        <v>0</v>
      </c>
      <c r="J61" s="412" t="s">
        <v>195</v>
      </c>
      <c r="K61" s="365"/>
      <c r="L61" s="51"/>
      <c r="M61" s="364">
        <f>IF(L61="ja",I61,0)</f>
        <v>0</v>
      </c>
      <c r="N61" s="23" t="s">
        <v>166</v>
      </c>
      <c r="O61" s="154"/>
    </row>
    <row r="62" spans="2:15">
      <c r="B62" s="153"/>
      <c r="C62" s="383" t="s">
        <v>115</v>
      </c>
      <c r="E62" s="384"/>
      <c r="F62" s="413" t="s">
        <v>168</v>
      </c>
      <c r="G62" s="175"/>
      <c r="H62" s="411" t="s">
        <v>86</v>
      </c>
      <c r="I62" s="365">
        <f t="shared" si="1"/>
        <v>0</v>
      </c>
      <c r="J62" s="430"/>
      <c r="K62" s="365"/>
      <c r="L62" s="430"/>
      <c r="M62" s="364">
        <f t="shared" si="2"/>
        <v>0</v>
      </c>
      <c r="N62" s="23" t="s">
        <v>167</v>
      </c>
      <c r="O62" s="154"/>
    </row>
    <row r="63" spans="2:15">
      <c r="B63" s="153"/>
      <c r="C63" s="383" t="s">
        <v>116</v>
      </c>
      <c r="E63" s="384"/>
      <c r="F63" s="413" t="s">
        <v>144</v>
      </c>
      <c r="G63" s="175"/>
      <c r="H63" s="411" t="s">
        <v>86</v>
      </c>
      <c r="I63" s="365">
        <f t="shared" si="1"/>
        <v>0</v>
      </c>
      <c r="J63" s="430"/>
      <c r="K63" s="365"/>
      <c r="L63" s="430"/>
      <c r="M63" s="364">
        <f t="shared" si="2"/>
        <v>0</v>
      </c>
      <c r="N63" s="23" t="s">
        <v>159</v>
      </c>
      <c r="O63" s="154"/>
    </row>
    <row r="64" spans="2:15" ht="110.25">
      <c r="B64" s="153"/>
      <c r="C64" s="383" t="s">
        <v>143</v>
      </c>
      <c r="E64" s="384"/>
      <c r="F64" s="413" t="s">
        <v>126</v>
      </c>
      <c r="G64" s="175"/>
      <c r="H64" s="411" t="s">
        <v>46</v>
      </c>
      <c r="I64" s="365">
        <f t="shared" si="1"/>
        <v>0</v>
      </c>
      <c r="J64" s="412" t="s">
        <v>195</v>
      </c>
      <c r="K64" s="365"/>
      <c r="L64" s="51"/>
      <c r="M64" s="364">
        <f t="shared" si="2"/>
        <v>0</v>
      </c>
      <c r="N64" s="23" t="s">
        <v>169</v>
      </c>
      <c r="O64" s="154"/>
    </row>
    <row r="65" spans="2:15">
      <c r="B65" s="188"/>
      <c r="C65" s="189"/>
      <c r="D65" s="189"/>
      <c r="E65" s="189"/>
      <c r="F65" s="189"/>
      <c r="G65" s="189"/>
      <c r="H65" s="189"/>
      <c r="I65" s="431"/>
      <c r="J65" s="432"/>
      <c r="K65" s="431"/>
      <c r="L65" s="433"/>
      <c r="M65" s="431"/>
      <c r="N65" s="189"/>
      <c r="O65" s="190"/>
    </row>
  </sheetData>
  <sheetProtection algorithmName="SHA-512" hashValue="vnR6sNG0dxK9Qgxf/DskZCRrkx0q3pSuuz3/fd/RSH4kCxTmbHRJAFx1EfsqujMOS1bE7Q+rv2rUATn5dexI1A==" saltValue="1r+9+Nx6KX4R3+4tMAsR6A==" spinCount="100000" sheet="1" selectLockedCells="1"/>
  <autoFilter ref="F22:N64" xr:uid="{00000000-0001-0000-0900-000000000000}"/>
  <mergeCells count="6">
    <mergeCell ref="H19:N19"/>
    <mergeCell ref="C6:N8"/>
    <mergeCell ref="H15:N15"/>
    <mergeCell ref="H16:N16"/>
    <mergeCell ref="H17:N17"/>
    <mergeCell ref="H18:N18"/>
  </mergeCells>
  <phoneticPr fontId="16" type="noConversion"/>
  <conditionalFormatting sqref="L26:L64">
    <cfRule type="cellIs" dxfId="3" priority="1" operator="equal">
      <formula>"nein"</formula>
    </cfRule>
    <cfRule type="cellIs" dxfId="2" priority="2" operator="equal">
      <formula>"ja"</formula>
    </cfRule>
  </conditionalFormatting>
  <dataValidations disablePrompts="1" count="4">
    <dataValidation type="list" allowBlank="1" showInputMessage="1" showErrorMessage="1" error="Bitte Erfüllung (ja oder nein) eingeben." sqref="L20 J62:J63 J32:J33 J38:J48 L25:L64" xr:uid="{00000000-0002-0000-0900-000000000000}">
      <formula1>"ja,nein"</formula1>
    </dataValidation>
    <dataValidation type="list" allowBlank="1" showInputMessage="1" showErrorMessage="1" error="Bitte Bewertung (A, B, C) eingeben." sqref="H34 H49 H20" xr:uid="{00000000-0002-0000-0900-000001000000}">
      <formula1>"A,B,C,-"</formula1>
    </dataValidation>
    <dataValidation type="list" allowBlank="1" showInputMessage="1" showErrorMessage="1" error="Bitte Bewertung (A, B, C) eingeben." sqref="H35:H48 J24 H25:H30 H32:H33 H50:H64" xr:uid="{00000000-0002-0000-0900-000002000000}">
      <formula1>"A,B,C,I"</formula1>
    </dataValidation>
    <dataValidation type="list" allowBlank="1" showInputMessage="1" showErrorMessage="1" error="Bitte Bewertung (A, B, C) eingeben." sqref="H31" xr:uid="{418ED0E4-1F25-46F0-A894-FBA9E677399E}">
      <formula1>"A,B,F,I"</formula1>
    </dataValidation>
  </dataValidations>
  <pageMargins left="0.70866141732283472" right="0.31496062992125984" top="0.74803149606299213" bottom="0.74803149606299213" header="0.31496062992125984" footer="0.31496062992125984"/>
  <pageSetup paperSize="9" scale="56" fitToHeight="8" orientation="landscape" r:id="rId1"/>
  <headerFooter>
    <oddFooter>&amp;L&amp;F&amp;C&amp;A&amp;RSeite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pageSetUpPr fitToPage="1"/>
  </sheetPr>
  <dimension ref="A2:W80"/>
  <sheetViews>
    <sheetView topLeftCell="A9" zoomScale="70" zoomScaleNormal="70" zoomScaleSheetLayoutView="85" workbookViewId="0">
      <selection activeCell="G44" sqref="G44"/>
    </sheetView>
  </sheetViews>
  <sheetFormatPr baseColWidth="10" defaultColWidth="11.42578125" defaultRowHeight="15.75"/>
  <cols>
    <col min="1" max="2" width="2.7109375" style="127" customWidth="1"/>
    <col min="3" max="3" width="11.28515625" style="435" customWidth="1"/>
    <col min="4" max="4" width="49.140625" style="127" customWidth="1"/>
    <col min="5" max="5" width="2.7109375" style="127" customWidth="1"/>
    <col min="6" max="6" width="10.5703125" style="436" customWidth="1"/>
    <col min="7" max="7" width="25" style="127" customWidth="1"/>
    <col min="8" max="9" width="10.5703125" style="127" customWidth="1"/>
    <col min="10" max="10" width="29.140625" style="127" customWidth="1"/>
    <col min="11" max="12" width="2.7109375" style="127" customWidth="1"/>
    <col min="13" max="14" width="11.42578125" style="127"/>
    <col min="15" max="18" width="11.42578125" style="131"/>
    <col min="19" max="19" width="30.85546875" style="131" customWidth="1"/>
    <col min="20" max="20" width="28.7109375" style="131" bestFit="1" customWidth="1"/>
    <col min="21" max="16384" width="11.42578125" style="131"/>
  </cols>
  <sheetData>
    <row r="2" spans="1:20" ht="15">
      <c r="B2" s="128"/>
      <c r="C2" s="129"/>
      <c r="D2" s="129"/>
      <c r="E2" s="129"/>
      <c r="F2" s="434"/>
      <c r="G2" s="129"/>
      <c r="H2" s="129"/>
      <c r="I2" s="129"/>
      <c r="J2" s="129"/>
      <c r="K2" s="130"/>
    </row>
    <row r="3" spans="1:20">
      <c r="B3" s="132"/>
      <c r="K3" s="133"/>
      <c r="M3" s="131"/>
      <c r="N3" s="131"/>
    </row>
    <row r="4" spans="1:20">
      <c r="B4" s="132"/>
      <c r="D4" s="131"/>
      <c r="K4" s="133"/>
      <c r="M4" s="131"/>
      <c r="N4" s="131"/>
      <c r="Q4" s="437"/>
    </row>
    <row r="5" spans="1:20">
      <c r="B5" s="132"/>
      <c r="K5" s="133"/>
      <c r="M5" s="131"/>
      <c r="N5" s="131"/>
    </row>
    <row r="6" spans="1:20">
      <c r="B6" s="132"/>
      <c r="K6" s="133"/>
      <c r="M6" s="131"/>
      <c r="N6" s="131"/>
    </row>
    <row r="7" spans="1:20">
      <c r="B7" s="132"/>
      <c r="K7" s="133"/>
      <c r="M7" s="131"/>
      <c r="N7" s="131"/>
    </row>
    <row r="8" spans="1:20">
      <c r="B8" s="132"/>
      <c r="K8" s="133"/>
      <c r="M8" s="131"/>
      <c r="N8" s="131"/>
    </row>
    <row r="9" spans="1:20" ht="70.150000000000006" customHeight="1">
      <c r="A9" s="134"/>
      <c r="B9" s="135"/>
      <c r="D9" s="438" t="str">
        <f>+"Preisblatt für "&amp;Inhaltsverzeichnis!C6</f>
        <v>Preisblatt für Leistungsverzeichnis zum Vergabeverfahren Lieferung, Montage und Inbetriebnahme von einer monoplanen bodenmontiertem Angiografieanlage</v>
      </c>
      <c r="E9" s="439"/>
      <c r="F9" s="439"/>
      <c r="G9" s="439"/>
      <c r="H9" s="439"/>
      <c r="I9" s="439"/>
      <c r="J9" s="439"/>
      <c r="K9" s="137"/>
      <c r="L9" s="134"/>
      <c r="M9" s="131"/>
      <c r="N9" s="131"/>
    </row>
    <row r="10" spans="1:20" ht="18.75">
      <c r="A10" s="134"/>
      <c r="B10" s="135"/>
      <c r="D10" s="440"/>
      <c r="F10" s="441" t="s">
        <v>66</v>
      </c>
      <c r="G10" s="441" t="s">
        <v>67</v>
      </c>
      <c r="H10" s="441"/>
      <c r="I10" s="441"/>
      <c r="J10" s="441" t="s">
        <v>68</v>
      </c>
      <c r="K10" s="137"/>
      <c r="L10" s="134"/>
      <c r="M10" s="131"/>
      <c r="N10" s="131"/>
      <c r="Q10" s="442"/>
    </row>
    <row r="11" spans="1:20" ht="18.75">
      <c r="A11" s="134"/>
      <c r="B11" s="135"/>
      <c r="D11" s="134"/>
      <c r="E11" s="134"/>
      <c r="F11" s="443"/>
      <c r="G11" s="134"/>
      <c r="H11" s="134"/>
      <c r="I11" s="134"/>
      <c r="J11" s="134"/>
      <c r="K11" s="137"/>
      <c r="L11" s="134"/>
      <c r="M11" s="131"/>
      <c r="N11" s="131"/>
    </row>
    <row r="12" spans="1:20" ht="35.450000000000003" customHeight="1">
      <c r="A12" s="134"/>
      <c r="B12" s="135"/>
      <c r="C12" s="227" t="str">
        <f>'2. Systemanforderungen MKH'!C15</f>
        <v>2.</v>
      </c>
      <c r="D12" s="444" t="s">
        <v>1314</v>
      </c>
      <c r="E12" s="134"/>
      <c r="F12" s="443"/>
      <c r="G12" s="134"/>
      <c r="H12" s="134"/>
      <c r="I12" s="134"/>
      <c r="J12" s="445" t="str">
        <f>+IF(ISERROR(IF(AND(J14="",J47=""),"",J14+J47)),"",IF(AND(J14="",J47=""),"",J14+J47))</f>
        <v/>
      </c>
      <c r="K12" s="137"/>
      <c r="L12" s="134"/>
      <c r="M12" s="131"/>
      <c r="N12" s="131"/>
    </row>
    <row r="13" spans="1:20" ht="18.75">
      <c r="A13" s="134"/>
      <c r="B13" s="135"/>
      <c r="D13" s="134"/>
      <c r="E13" s="134"/>
      <c r="F13" s="443"/>
      <c r="G13" s="134"/>
      <c r="H13" s="134"/>
      <c r="I13" s="134"/>
      <c r="J13" s="134"/>
      <c r="K13" s="137"/>
      <c r="L13" s="134"/>
      <c r="M13" s="131"/>
      <c r="N13" s="131"/>
    </row>
    <row r="14" spans="1:20" ht="18.75">
      <c r="A14" s="134"/>
      <c r="B14" s="135"/>
      <c r="C14" s="446" t="str">
        <f>'2. Systemanforderungen MKH'!C32</f>
        <v xml:space="preserve">   2.2.</v>
      </c>
      <c r="D14" s="446" t="s">
        <v>1313</v>
      </c>
      <c r="E14" s="134"/>
      <c r="F14" s="443"/>
      <c r="G14" s="134"/>
      <c r="H14" s="134"/>
      <c r="I14" s="134"/>
      <c r="J14" s="49" t="str">
        <f>+IF(SUM(J16:J44)=0,"",SUM(J16:J44))</f>
        <v/>
      </c>
      <c r="K14" s="137"/>
      <c r="L14" s="134"/>
      <c r="M14" s="131"/>
      <c r="N14" s="131"/>
      <c r="S14" s="73"/>
      <c r="T14" s="73"/>
    </row>
    <row r="15" spans="1:20" ht="18.75">
      <c r="A15" s="134"/>
      <c r="B15" s="135"/>
      <c r="D15" s="134"/>
      <c r="E15" s="134"/>
      <c r="F15" s="443"/>
      <c r="G15" s="447"/>
      <c r="H15" s="134"/>
      <c r="I15" s="134"/>
      <c r="J15" s="134"/>
      <c r="K15" s="137"/>
      <c r="L15" s="134"/>
      <c r="M15" s="131"/>
      <c r="N15" s="131"/>
    </row>
    <row r="16" spans="1:20" ht="18.75">
      <c r="A16" s="134"/>
      <c r="B16" s="135"/>
      <c r="C16" s="435" t="str">
        <f>'2. Systemanforderungen MKH'!C33</f>
        <v xml:space="preserve">   2.2.1</v>
      </c>
      <c r="D16" s="435" t="str">
        <f>'2. Systemanforderungen MKH'!F33</f>
        <v>C-Bogen-System</v>
      </c>
      <c r="E16" s="448"/>
      <c r="F16" s="436">
        <v>1</v>
      </c>
      <c r="G16" s="68"/>
      <c r="J16" s="70" t="str">
        <f>+IF(G16="","",F16*G16)</f>
        <v/>
      </c>
      <c r="K16" s="137"/>
      <c r="L16" s="134"/>
      <c r="M16" s="131"/>
      <c r="N16" s="131"/>
      <c r="R16" s="449"/>
    </row>
    <row r="17" spans="1:19" ht="18.75">
      <c r="A17" s="134"/>
      <c r="B17" s="135"/>
      <c r="D17" s="450" t="s">
        <v>1312</v>
      </c>
      <c r="E17" s="448"/>
      <c r="G17" s="92"/>
      <c r="J17" s="92"/>
      <c r="K17" s="137"/>
      <c r="L17" s="134"/>
      <c r="M17" s="131"/>
      <c r="N17" s="131"/>
      <c r="R17" s="449"/>
    </row>
    <row r="18" spans="1:19" ht="18.75">
      <c r="A18" s="134"/>
      <c r="B18" s="135"/>
      <c r="C18" s="435" t="str">
        <f>'2. Systemanforderungen MKH'!C50</f>
        <v xml:space="preserve">   2.2.2</v>
      </c>
      <c r="D18" s="435" t="str">
        <f>'2. Systemanforderungen MKH'!F50</f>
        <v>bodenmontierter C-Bogen</v>
      </c>
      <c r="E18" s="448"/>
      <c r="G18" s="71"/>
      <c r="J18" s="71" t="str">
        <f>+IF(G18="","",F18*G18)</f>
        <v/>
      </c>
      <c r="K18" s="137"/>
      <c r="L18" s="134"/>
      <c r="M18" s="131"/>
      <c r="N18" s="131"/>
      <c r="R18" s="449"/>
      <c r="S18" s="449"/>
    </row>
    <row r="19" spans="1:19" ht="18.75">
      <c r="A19" s="134"/>
      <c r="B19" s="135"/>
      <c r="C19" s="435" t="str">
        <f>'2. Systemanforderungen MKH'!C191</f>
        <v xml:space="preserve">   2.2.3</v>
      </c>
      <c r="D19" s="435" t="str">
        <f>'2. Systemanforderungen MKH'!F191</f>
        <v>Patiententisch</v>
      </c>
      <c r="E19" s="448"/>
      <c r="G19" s="71"/>
      <c r="J19" s="71" t="str">
        <f>+IF(G19="","",F19*G19)</f>
        <v/>
      </c>
      <c r="K19" s="137"/>
      <c r="L19" s="134"/>
      <c r="M19" s="131"/>
      <c r="N19" s="131"/>
      <c r="R19" s="449"/>
    </row>
    <row r="20" spans="1:19" ht="18.75">
      <c r="A20" s="134"/>
      <c r="B20" s="135"/>
      <c r="C20" s="435" t="str">
        <f>'2. Systemanforderungen MKH'!C228</f>
        <v xml:space="preserve">   2.2.4</v>
      </c>
      <c r="D20" s="435" t="str">
        <f>'2. Systemanforderungen MKH'!F228</f>
        <v>Steuer- und Bedienelemente</v>
      </c>
      <c r="E20" s="448"/>
      <c r="G20" s="71"/>
      <c r="J20" s="71" t="str">
        <f>+IF(G20="","",F20*G20)</f>
        <v/>
      </c>
      <c r="K20" s="137"/>
      <c r="L20" s="134"/>
      <c r="M20" s="131"/>
      <c r="N20" s="131"/>
      <c r="R20" s="449"/>
      <c r="S20" s="449"/>
    </row>
    <row r="21" spans="1:19" ht="18.600000000000001" customHeight="1">
      <c r="A21" s="134"/>
      <c r="B21" s="135"/>
      <c r="C21" s="451" t="str">
        <f>'2. Systemanforderungen MKH'!C367</f>
        <v xml:space="preserve">   2.3</v>
      </c>
      <c r="D21" s="435" t="str">
        <f>'2. Systemanforderungen MKH'!F367</f>
        <v>Bildgebung, Bildverarbeitung, Bildnachbearbeitung</v>
      </c>
      <c r="E21" s="448"/>
      <c r="G21" s="71"/>
      <c r="J21" s="452"/>
      <c r="K21" s="137"/>
      <c r="L21" s="134"/>
      <c r="M21" s="131"/>
      <c r="N21" s="131"/>
    </row>
    <row r="22" spans="1:19" ht="18.75">
      <c r="A22" s="134"/>
      <c r="B22" s="135"/>
      <c r="C22" s="451" t="str">
        <f>'2. Systemanforderungen MKH'!C460</f>
        <v xml:space="preserve">   2.4</v>
      </c>
      <c r="D22" s="435" t="str">
        <f>'2. Systemanforderungen MKH'!F460</f>
        <v>Dosismanagement</v>
      </c>
      <c r="E22" s="448"/>
      <c r="G22" s="71"/>
      <c r="J22" s="452"/>
      <c r="K22" s="137"/>
      <c r="L22" s="134"/>
      <c r="M22" s="131"/>
      <c r="N22" s="131"/>
    </row>
    <row r="23" spans="1:19" ht="18.75">
      <c r="A23" s="134"/>
      <c r="B23" s="135"/>
      <c r="D23" s="435"/>
      <c r="E23" s="448"/>
      <c r="G23" s="71"/>
      <c r="J23" s="453"/>
      <c r="K23" s="137"/>
      <c r="L23" s="134"/>
      <c r="M23" s="131"/>
      <c r="N23" s="131"/>
    </row>
    <row r="24" spans="1:19" ht="31.5">
      <c r="A24" s="134"/>
      <c r="B24" s="135"/>
      <c r="C24" s="435" t="str">
        <f>'2. Systemanforderungen MKH'!C268</f>
        <v xml:space="preserve">   2.2.5</v>
      </c>
      <c r="D24" s="435" t="str">
        <f>'2. Systemanforderungen MKH'!F268</f>
        <v>Großbildmonitor am Tragarmsystem im Untersuchungsraum</v>
      </c>
      <c r="E24" s="448"/>
      <c r="F24" s="436">
        <v>1</v>
      </c>
      <c r="G24" s="68"/>
      <c r="J24" s="70" t="str">
        <f>+IF(G24="","",F24*G24)</f>
        <v/>
      </c>
      <c r="K24" s="137"/>
      <c r="L24" s="134"/>
      <c r="M24" s="131"/>
      <c r="N24" s="131"/>
    </row>
    <row r="25" spans="1:19" ht="18.75">
      <c r="A25" s="134"/>
      <c r="B25" s="135"/>
      <c r="D25" s="435"/>
      <c r="E25" s="448"/>
      <c r="K25" s="137"/>
      <c r="L25" s="134"/>
      <c r="M25" s="131"/>
      <c r="N25" s="131"/>
    </row>
    <row r="26" spans="1:19" ht="31.5">
      <c r="A26" s="134"/>
      <c r="B26" s="135"/>
      <c r="C26" s="435" t="str">
        <f>'2. Systemanforderungen MKH'!C299</f>
        <v xml:space="preserve">   2.2.6</v>
      </c>
      <c r="D26" s="435" t="str">
        <f>'2. Systemanforderungen MKH'!F299</f>
        <v>USV- Absicherung für Geräte/Tisch und Bildsystem</v>
      </c>
      <c r="E26" s="448"/>
      <c r="F26" s="436">
        <v>1</v>
      </c>
      <c r="G26" s="68"/>
      <c r="J26" s="70" t="str">
        <f>+IF(G26="","",F26*G26)</f>
        <v/>
      </c>
      <c r="K26" s="137"/>
      <c r="L26" s="134"/>
      <c r="M26" s="131"/>
      <c r="N26" s="131"/>
    </row>
    <row r="27" spans="1:19" ht="18.75">
      <c r="A27" s="134"/>
      <c r="B27" s="135"/>
      <c r="D27" s="435"/>
      <c r="E27" s="448"/>
      <c r="G27" s="71"/>
      <c r="J27" s="71"/>
      <c r="K27" s="137"/>
      <c r="L27" s="134"/>
      <c r="M27" s="131"/>
      <c r="N27" s="131"/>
    </row>
    <row r="28" spans="1:19" ht="18.75">
      <c r="A28" s="134"/>
      <c r="B28" s="135"/>
      <c r="C28" s="435" t="str">
        <f>'2. Systemanforderungen MKH'!C306</f>
        <v xml:space="preserve">   2.2.7</v>
      </c>
      <c r="D28" s="435" t="str">
        <f>'2. Systemanforderungen MKH'!F306</f>
        <v>Strahlenschutzelemente</v>
      </c>
      <c r="E28" s="448"/>
      <c r="F28" s="436">
        <v>1</v>
      </c>
      <c r="G28" s="68"/>
      <c r="J28" s="70" t="str">
        <f>+IF(G28="","",F28*G28)</f>
        <v/>
      </c>
      <c r="K28" s="137"/>
      <c r="L28" s="134"/>
      <c r="M28" s="131"/>
      <c r="N28" s="131"/>
      <c r="R28" s="449"/>
      <c r="S28" s="449"/>
    </row>
    <row r="29" spans="1:19" ht="18.75">
      <c r="A29" s="134"/>
      <c r="B29" s="135"/>
      <c r="D29" s="435"/>
      <c r="E29" s="448"/>
      <c r="G29" s="71"/>
      <c r="J29" s="71"/>
      <c r="K29" s="137"/>
      <c r="L29" s="134"/>
      <c r="M29" s="131"/>
      <c r="N29" s="131"/>
      <c r="R29" s="449"/>
      <c r="S29" s="449"/>
    </row>
    <row r="30" spans="1:19" ht="18.75">
      <c r="A30" s="134"/>
      <c r="B30" s="135"/>
      <c r="C30" s="435" t="str">
        <f>'2. Systemanforderungen MKH'!C310</f>
        <v xml:space="preserve">   2.2.8</v>
      </c>
      <c r="D30" s="435" t="str">
        <f>'2. Systemanforderungen MKH'!F310</f>
        <v>Untersuchungsleuchte</v>
      </c>
      <c r="E30" s="448"/>
      <c r="F30" s="436">
        <v>1</v>
      </c>
      <c r="G30" s="68"/>
      <c r="J30" s="70" t="str">
        <f>+IF(G30="","",F30*G30)</f>
        <v/>
      </c>
      <c r="K30" s="137"/>
      <c r="L30" s="134"/>
      <c r="M30" s="131"/>
      <c r="N30" s="131"/>
      <c r="R30" s="449"/>
      <c r="S30" s="449"/>
    </row>
    <row r="31" spans="1:19" ht="18.75">
      <c r="A31" s="134"/>
      <c r="B31" s="135"/>
      <c r="D31" s="450"/>
      <c r="E31" s="448"/>
      <c r="G31" s="71"/>
      <c r="J31" s="453"/>
      <c r="K31" s="137"/>
      <c r="L31" s="134"/>
      <c r="O31" s="127"/>
      <c r="P31" s="127"/>
      <c r="Q31" s="127"/>
      <c r="R31" s="454"/>
      <c r="S31" s="449"/>
    </row>
    <row r="32" spans="1:19" ht="18.75">
      <c r="A32" s="134"/>
      <c r="B32" s="135"/>
      <c r="C32" s="435" t="str">
        <f>'2. Systemanforderungen MKH'!C315</f>
        <v xml:space="preserve">   2.2.9</v>
      </c>
      <c r="D32" s="435" t="str">
        <f>'2. Systemanforderungen MKH'!F315</f>
        <v>Bedarfsposition: Deckenversorgungseinheit</v>
      </c>
      <c r="E32" s="448"/>
      <c r="F32" s="436">
        <v>1</v>
      </c>
      <c r="G32" s="68"/>
      <c r="J32" s="70" t="str">
        <f>+IF(G32="","",F32*G32)</f>
        <v/>
      </c>
      <c r="K32" s="137"/>
      <c r="L32" s="134"/>
      <c r="O32" s="127"/>
      <c r="P32" s="127"/>
      <c r="Q32" s="127"/>
      <c r="R32" s="454"/>
      <c r="S32" s="449"/>
    </row>
    <row r="33" spans="1:19" ht="18.75">
      <c r="A33" s="134"/>
      <c r="B33" s="135"/>
      <c r="D33" s="435"/>
      <c r="E33" s="448"/>
      <c r="K33" s="137"/>
      <c r="L33" s="134"/>
      <c r="O33" s="127"/>
      <c r="P33" s="127"/>
      <c r="Q33" s="127"/>
      <c r="R33" s="454"/>
      <c r="S33" s="449"/>
    </row>
    <row r="34" spans="1:19" ht="18.75">
      <c r="A34" s="134"/>
      <c r="B34" s="135"/>
      <c r="C34" s="435" t="str">
        <f>'2. Systemanforderungen MKH'!C330</f>
        <v xml:space="preserve">   2.2.10</v>
      </c>
      <c r="D34" s="435" t="str">
        <f>'2. Systemanforderungen MKH'!F330</f>
        <v>Bedarfsposition: Schwerlastdecke</v>
      </c>
      <c r="E34" s="448"/>
      <c r="F34" s="436">
        <v>1</v>
      </c>
      <c r="G34" s="68"/>
      <c r="J34" s="70" t="str">
        <f>+IF(G34="","",F34*G34)</f>
        <v/>
      </c>
      <c r="K34" s="137"/>
      <c r="L34" s="134"/>
      <c r="O34" s="127"/>
      <c r="P34" s="127"/>
      <c r="Q34" s="127"/>
      <c r="R34" s="454"/>
      <c r="S34" s="449"/>
    </row>
    <row r="35" spans="1:19" ht="18.75">
      <c r="A35" s="134"/>
      <c r="B35" s="135"/>
      <c r="D35" s="435"/>
      <c r="E35" s="448"/>
      <c r="K35" s="137"/>
      <c r="L35" s="134"/>
      <c r="O35" s="127"/>
      <c r="P35" s="127"/>
      <c r="Q35" s="127"/>
      <c r="R35" s="454"/>
      <c r="S35" s="449"/>
    </row>
    <row r="36" spans="1:19" ht="18.75">
      <c r="A36" s="134"/>
      <c r="B36" s="135"/>
      <c r="C36" s="435" t="str">
        <f>'2. Systemanforderungen MKH'!C340</f>
        <v xml:space="preserve">   2.2.11</v>
      </c>
      <c r="D36" s="435" t="str">
        <f>'2. Systemanforderungen MKH'!F340</f>
        <v>Wechselsprechanlage</v>
      </c>
      <c r="E36" s="448"/>
      <c r="F36" s="436">
        <v>1</v>
      </c>
      <c r="G36" s="68"/>
      <c r="J36" s="70" t="str">
        <f>+IF(G36="","",F36*G36)</f>
        <v/>
      </c>
      <c r="K36" s="137"/>
      <c r="L36" s="134"/>
      <c r="O36" s="127"/>
      <c r="P36" s="127"/>
      <c r="Q36" s="127"/>
      <c r="R36" s="454"/>
      <c r="S36" s="449"/>
    </row>
    <row r="37" spans="1:19" ht="18.75">
      <c r="A37" s="134"/>
      <c r="B37" s="135"/>
      <c r="D37" s="435"/>
      <c r="E37" s="448"/>
      <c r="G37" s="71"/>
      <c r="J37" s="71"/>
      <c r="K37" s="137"/>
      <c r="L37" s="134"/>
      <c r="O37" s="127"/>
      <c r="P37" s="127"/>
      <c r="Q37" s="127"/>
      <c r="R37" s="454"/>
      <c r="S37" s="449"/>
    </row>
    <row r="38" spans="1:19" ht="31.5">
      <c r="A38" s="134"/>
      <c r="B38" s="135"/>
      <c r="C38" s="435" t="str">
        <f>'2. Systemanforderungen MKH'!C351</f>
        <v xml:space="preserve">   2.2.12</v>
      </c>
      <c r="D38" s="435" t="str">
        <f>'2. Systemanforderungen MKH'!F352</f>
        <v>Patienten-Kollisionsschutz bzw. Sicherheitssystem für die C-Bogen Bewegungen</v>
      </c>
      <c r="E38" s="448"/>
      <c r="F38" s="436">
        <v>1</v>
      </c>
      <c r="G38" s="68"/>
      <c r="J38" s="70" t="str">
        <f>+IF(G38="","",F38*G38)</f>
        <v/>
      </c>
      <c r="K38" s="137"/>
      <c r="L38" s="134"/>
      <c r="O38" s="127"/>
      <c r="P38" s="127"/>
      <c r="Q38" s="127"/>
      <c r="R38" s="454"/>
      <c r="S38" s="449"/>
    </row>
    <row r="39" spans="1:19" ht="18.75">
      <c r="A39" s="134"/>
      <c r="B39" s="135"/>
      <c r="D39" s="435"/>
      <c r="E39" s="448"/>
      <c r="G39" s="71"/>
      <c r="J39" s="71"/>
      <c r="K39" s="137"/>
      <c r="L39" s="134"/>
      <c r="O39" s="127"/>
      <c r="P39" s="127"/>
      <c r="Q39" s="127"/>
      <c r="R39" s="454"/>
      <c r="S39" s="449"/>
    </row>
    <row r="40" spans="1:19" ht="31.5">
      <c r="A40" s="134"/>
      <c r="B40" s="135"/>
      <c r="C40" s="435" t="str">
        <f>'2. Systemanforderungen MKH'!C354</f>
        <v xml:space="preserve">   2.2.13</v>
      </c>
      <c r="D40" s="435" t="str">
        <f>'2. Systemanforderungen MKH'!F354</f>
        <v>Workstation mit Monitor als Bedienkonsole im Schaltraum</v>
      </c>
      <c r="E40" s="448"/>
      <c r="F40" s="436">
        <v>1</v>
      </c>
      <c r="G40" s="68"/>
      <c r="J40" s="70" t="str">
        <f>+IF(G40="","",F40*G40)</f>
        <v/>
      </c>
      <c r="K40" s="137"/>
      <c r="L40" s="134"/>
      <c r="O40" s="127"/>
      <c r="P40" s="127"/>
      <c r="Q40" s="127"/>
      <c r="R40" s="454"/>
      <c r="S40" s="449"/>
    </row>
    <row r="41" spans="1:19" ht="18.75">
      <c r="A41" s="134"/>
      <c r="B41" s="135"/>
      <c r="D41" s="435"/>
      <c r="E41" s="448"/>
      <c r="G41" s="71"/>
      <c r="J41" s="71"/>
      <c r="K41" s="137"/>
      <c r="L41" s="134"/>
      <c r="O41" s="127"/>
      <c r="P41" s="127"/>
      <c r="Q41" s="127"/>
      <c r="R41" s="454"/>
      <c r="S41" s="449"/>
    </row>
    <row r="42" spans="1:19" ht="19.149999999999999" customHeight="1">
      <c r="A42" s="134"/>
      <c r="B42" s="135"/>
      <c r="C42" s="435" t="str">
        <f>'2. Systemanforderungen MKH'!C358</f>
        <v xml:space="preserve">   2.2.14</v>
      </c>
      <c r="D42" s="435" t="str">
        <f>'2. Systemanforderungen MKH'!F358</f>
        <v>Kontrastmittelinjektor</v>
      </c>
      <c r="E42" s="448"/>
      <c r="F42" s="436">
        <v>1</v>
      </c>
      <c r="G42" s="68"/>
      <c r="J42" s="70" t="str">
        <f>+IF(G42="","",F42*G42)</f>
        <v/>
      </c>
      <c r="K42" s="137"/>
      <c r="L42" s="134"/>
      <c r="O42" s="127"/>
      <c r="P42" s="127"/>
      <c r="Q42" s="127"/>
      <c r="R42" s="454"/>
      <c r="S42" s="449"/>
    </row>
    <row r="43" spans="1:19" ht="18.75">
      <c r="A43" s="134"/>
      <c r="B43" s="135"/>
      <c r="D43" s="435"/>
      <c r="E43" s="448"/>
      <c r="G43" s="71"/>
      <c r="J43" s="71"/>
      <c r="K43" s="137"/>
      <c r="L43" s="134"/>
      <c r="O43" s="127"/>
      <c r="P43" s="127"/>
      <c r="Q43" s="127"/>
      <c r="R43" s="454"/>
      <c r="S43" s="449"/>
    </row>
    <row r="44" spans="1:19" ht="19.149999999999999" customHeight="1">
      <c r="A44" s="134"/>
      <c r="B44" s="135"/>
      <c r="C44" s="435" t="str">
        <f>'2. Systemanforderungen MKH'!C362</f>
        <v xml:space="preserve">   2.2.15</v>
      </c>
      <c r="D44" s="435" t="str">
        <f>'2. Systemanforderungen MKH'!F362</f>
        <v>Zubehör</v>
      </c>
      <c r="E44" s="448"/>
      <c r="F44" s="436">
        <v>1</v>
      </c>
      <c r="G44" s="68"/>
      <c r="J44" s="70" t="str">
        <f>+IF(G44="","",F44*G44)</f>
        <v/>
      </c>
      <c r="K44" s="137"/>
      <c r="L44" s="134"/>
      <c r="O44" s="127"/>
      <c r="P44" s="127"/>
      <c r="Q44" s="127"/>
      <c r="R44" s="454"/>
      <c r="S44" s="449"/>
    </row>
    <row r="45" spans="1:19" ht="18.75">
      <c r="A45" s="134"/>
      <c r="B45" s="135"/>
      <c r="D45" s="435"/>
      <c r="E45" s="448"/>
      <c r="G45" s="71"/>
      <c r="J45" s="71"/>
      <c r="K45" s="137"/>
      <c r="L45" s="134"/>
      <c r="O45" s="127"/>
      <c r="P45" s="127"/>
      <c r="Q45" s="127"/>
      <c r="R45" s="454"/>
      <c r="S45" s="449"/>
    </row>
    <row r="46" spans="1:19" ht="18.75">
      <c r="A46" s="134"/>
      <c r="B46" s="135"/>
      <c r="D46" s="435"/>
      <c r="E46" s="448"/>
      <c r="G46" s="71"/>
      <c r="J46" s="78"/>
      <c r="K46" s="137"/>
      <c r="L46" s="134"/>
      <c r="O46" s="127"/>
      <c r="P46" s="127"/>
      <c r="Q46" s="127"/>
      <c r="R46" s="454"/>
      <c r="S46" s="449"/>
    </row>
    <row r="47" spans="1:19" ht="56.25">
      <c r="A47" s="134"/>
      <c r="B47" s="135"/>
      <c r="C47" s="446" t="str">
        <f>'2. Systemanforderungen MKH'!C504</f>
        <v xml:space="preserve">   2.5</v>
      </c>
      <c r="D47" s="446" t="str">
        <f>'2. Systemanforderungen MKH'!F504</f>
        <v>kombiniertes Hämodynamisches und elektrophysiologisches Registrier- und Informationssystem für das HKL</v>
      </c>
      <c r="E47" s="134"/>
      <c r="F47" s="443"/>
      <c r="G47" s="134"/>
      <c r="H47" s="134"/>
      <c r="I47" s="134"/>
      <c r="J47" s="49" t="str">
        <f>IF(ISERROR(J49+J51),"",J49+J51)</f>
        <v/>
      </c>
      <c r="K47" s="137"/>
      <c r="L47" s="134"/>
      <c r="O47" s="127"/>
      <c r="P47" s="127"/>
      <c r="Q47" s="127"/>
      <c r="R47" s="454"/>
      <c r="S47" s="449"/>
    </row>
    <row r="48" spans="1:19" ht="18.75">
      <c r="A48" s="134"/>
      <c r="B48" s="135"/>
      <c r="D48" s="435"/>
      <c r="E48" s="448"/>
      <c r="G48" s="71"/>
      <c r="J48" s="78"/>
      <c r="K48" s="137"/>
      <c r="L48" s="134"/>
      <c r="O48" s="127"/>
      <c r="P48" s="127"/>
      <c r="Q48" s="127"/>
      <c r="R48" s="454"/>
      <c r="S48" s="449"/>
    </row>
    <row r="49" spans="1:23" ht="18.75">
      <c r="A49" s="134"/>
      <c r="B49" s="135"/>
      <c r="C49" s="435" t="str">
        <f>'2. Systemanforderungen MKH'!C508</f>
        <v xml:space="preserve">   2.5.1.</v>
      </c>
      <c r="D49" s="435" t="str">
        <f>'2. Systemanforderungen MKH'!F508</f>
        <v xml:space="preserve">Hämodynamischer Messplatz </v>
      </c>
      <c r="E49" s="448"/>
      <c r="F49" s="436">
        <v>1</v>
      </c>
      <c r="G49" s="68"/>
      <c r="J49" s="70" t="str">
        <f>+IF(G49="","",F49*G49)</f>
        <v/>
      </c>
      <c r="K49" s="137"/>
      <c r="L49" s="134"/>
      <c r="O49" s="127"/>
      <c r="P49" s="127"/>
      <c r="Q49" s="127"/>
      <c r="R49" s="454"/>
      <c r="S49" s="449"/>
    </row>
    <row r="50" spans="1:23" ht="18.75">
      <c r="A50" s="134"/>
      <c r="B50" s="135"/>
      <c r="D50" s="435"/>
      <c r="E50" s="448"/>
      <c r="G50" s="71"/>
      <c r="J50" s="78"/>
      <c r="K50" s="137"/>
      <c r="L50" s="134"/>
      <c r="O50" s="127"/>
      <c r="P50" s="127"/>
      <c r="Q50" s="127"/>
      <c r="R50" s="454"/>
      <c r="S50" s="449"/>
    </row>
    <row r="51" spans="1:23" ht="18.75">
      <c r="A51" s="134"/>
      <c r="B51" s="135"/>
      <c r="C51" s="435" t="str">
        <f>'2. Systemanforderungen MKH'!C587</f>
        <v xml:space="preserve">   2.5.2</v>
      </c>
      <c r="D51" s="435" t="str">
        <f>'2. Systemanforderungen MKH'!F587</f>
        <v xml:space="preserve">Elektrophysiologischer Messplatz </v>
      </c>
      <c r="E51" s="448"/>
      <c r="F51" s="436">
        <v>1</v>
      </c>
      <c r="G51" s="68"/>
      <c r="J51" s="70" t="str">
        <f>+IF(G51="","",F51*G51)</f>
        <v/>
      </c>
      <c r="K51" s="137"/>
      <c r="L51" s="134"/>
      <c r="O51" s="127"/>
      <c r="P51" s="127"/>
      <c r="Q51" s="127"/>
      <c r="R51" s="454"/>
      <c r="S51" s="449"/>
    </row>
    <row r="52" spans="1:23" ht="18.75">
      <c r="A52" s="134"/>
      <c r="B52" s="135"/>
      <c r="D52" s="435"/>
      <c r="E52" s="448"/>
      <c r="G52" s="71"/>
      <c r="J52" s="78"/>
      <c r="K52" s="137"/>
      <c r="L52" s="134"/>
      <c r="O52" s="127"/>
      <c r="P52" s="127"/>
      <c r="Q52" s="127"/>
      <c r="R52" s="454"/>
      <c r="S52" s="449"/>
    </row>
    <row r="53" spans="1:23" ht="18.75">
      <c r="A53" s="134"/>
      <c r="B53" s="135"/>
      <c r="D53" s="435"/>
      <c r="E53" s="448"/>
      <c r="F53" s="455"/>
      <c r="G53" s="456"/>
      <c r="H53" s="456"/>
      <c r="I53" s="456"/>
      <c r="J53" s="456"/>
      <c r="K53" s="137"/>
      <c r="L53" s="134"/>
    </row>
    <row r="54" spans="1:23" ht="18.75">
      <c r="A54" s="134"/>
      <c r="B54" s="135"/>
      <c r="E54" s="134"/>
      <c r="F54" s="441"/>
      <c r="G54" s="141"/>
      <c r="H54" s="141"/>
      <c r="I54" s="141"/>
      <c r="J54" s="440"/>
      <c r="K54" s="137"/>
      <c r="L54" s="134"/>
    </row>
    <row r="55" spans="1:23" ht="18" customHeight="1">
      <c r="A55" s="134"/>
      <c r="B55" s="135"/>
      <c r="D55" s="435" t="s">
        <v>69</v>
      </c>
      <c r="E55" s="134"/>
      <c r="F55" s="457"/>
      <c r="G55" s="39"/>
      <c r="H55" s="454"/>
      <c r="I55" s="454"/>
      <c r="J55" s="49" t="str">
        <f>+IF(AND(J12=""),"",J12)</f>
        <v/>
      </c>
      <c r="K55" s="137"/>
      <c r="L55" s="134"/>
      <c r="S55" s="73"/>
      <c r="T55" s="73"/>
    </row>
    <row r="56" spans="1:23" ht="18.75">
      <c r="A56" s="134"/>
      <c r="B56" s="135"/>
      <c r="D56" s="138"/>
      <c r="E56" s="134"/>
      <c r="F56" s="441"/>
      <c r="G56" s="141"/>
      <c r="H56" s="141"/>
      <c r="I56" s="141"/>
      <c r="J56" s="440"/>
      <c r="K56" s="137"/>
      <c r="L56" s="134"/>
      <c r="S56" s="458"/>
      <c r="T56" s="458"/>
    </row>
    <row r="57" spans="1:23" ht="18.75">
      <c r="A57" s="134"/>
      <c r="B57" s="135"/>
      <c r="D57" s="459" t="s">
        <v>61</v>
      </c>
      <c r="E57" s="134"/>
      <c r="G57" s="40"/>
      <c r="J57" s="50" t="str">
        <f>IF(J55="","",+J55*0.19)</f>
        <v/>
      </c>
      <c r="K57" s="137"/>
      <c r="L57" s="134"/>
      <c r="S57" s="74"/>
      <c r="T57" s="74"/>
    </row>
    <row r="58" spans="1:23" ht="18.75">
      <c r="A58" s="134"/>
      <c r="B58" s="135"/>
      <c r="D58" s="134"/>
      <c r="E58" s="134"/>
      <c r="F58" s="441"/>
      <c r="G58" s="141"/>
      <c r="H58" s="141"/>
      <c r="I58" s="141"/>
      <c r="J58" s="440"/>
      <c r="K58" s="137"/>
      <c r="L58" s="134"/>
      <c r="S58" s="458"/>
      <c r="T58" s="458"/>
    </row>
    <row r="59" spans="1:23" ht="18.75">
      <c r="A59" s="134"/>
      <c r="B59" s="135"/>
      <c r="D59" s="459" t="s">
        <v>62</v>
      </c>
      <c r="E59" s="134"/>
      <c r="F59" s="457"/>
      <c r="G59" s="39"/>
      <c r="H59" s="454"/>
      <c r="I59" s="454"/>
      <c r="J59" s="49" t="str">
        <f>IF(J55="","",+J55+J57)</f>
        <v/>
      </c>
      <c r="K59" s="137"/>
      <c r="L59" s="134"/>
      <c r="S59" s="73"/>
      <c r="T59" s="73"/>
    </row>
    <row r="60" spans="1:23" s="127" customFormat="1">
      <c r="B60" s="132"/>
      <c r="C60" s="435"/>
      <c r="D60" s="460"/>
      <c r="F60" s="436"/>
      <c r="K60" s="133"/>
      <c r="R60" s="131"/>
      <c r="S60" s="131"/>
      <c r="T60" s="131"/>
      <c r="U60" s="131"/>
      <c r="V60" s="131"/>
      <c r="W60" s="131"/>
    </row>
    <row r="61" spans="1:23" s="127" customFormat="1" ht="15">
      <c r="B61" s="146"/>
      <c r="C61" s="147"/>
      <c r="D61" s="147"/>
      <c r="E61" s="147"/>
      <c r="F61" s="461"/>
      <c r="G61" s="147"/>
      <c r="H61" s="147"/>
      <c r="I61" s="147"/>
      <c r="J61" s="147"/>
      <c r="K61" s="148"/>
      <c r="R61" s="131"/>
      <c r="S61" s="131"/>
      <c r="T61" s="131"/>
      <c r="U61" s="131"/>
      <c r="V61" s="131"/>
      <c r="W61" s="131"/>
    </row>
    <row r="62" spans="1:23" s="127" customFormat="1">
      <c r="C62" s="435"/>
      <c r="F62" s="436"/>
      <c r="R62" s="131"/>
      <c r="S62" s="131"/>
      <c r="T62" s="131"/>
      <c r="U62" s="131"/>
      <c r="V62" s="131"/>
      <c r="W62" s="131"/>
    </row>
    <row r="63" spans="1:23" s="127" customFormat="1">
      <c r="A63" s="454"/>
      <c r="C63" s="435"/>
      <c r="F63" s="436"/>
      <c r="R63" s="131"/>
      <c r="S63" s="131"/>
      <c r="T63" s="131"/>
      <c r="U63" s="131"/>
      <c r="V63" s="131"/>
      <c r="W63" s="131"/>
    </row>
    <row r="64" spans="1:23">
      <c r="O64" s="127"/>
      <c r="P64" s="127"/>
    </row>
    <row r="65" spans="1:16">
      <c r="J65" s="462"/>
      <c r="O65" s="127"/>
      <c r="P65" s="127"/>
    </row>
    <row r="66" spans="1:16" ht="18.75">
      <c r="A66" s="134"/>
      <c r="B66" s="134"/>
      <c r="D66" s="138"/>
      <c r="E66" s="134"/>
      <c r="F66" s="441"/>
      <c r="G66" s="440"/>
      <c r="H66" s="134"/>
      <c r="I66" s="134"/>
      <c r="J66" s="440"/>
      <c r="O66" s="127"/>
      <c r="P66" s="127"/>
    </row>
    <row r="67" spans="1:16">
      <c r="J67" s="462"/>
      <c r="O67" s="127"/>
      <c r="P67" s="127"/>
    </row>
    <row r="68" spans="1:16">
      <c r="J68" s="462"/>
      <c r="O68" s="127"/>
      <c r="P68" s="127"/>
    </row>
    <row r="69" spans="1:16">
      <c r="J69" s="462"/>
      <c r="O69" s="127"/>
      <c r="P69" s="127"/>
    </row>
    <row r="70" spans="1:16" ht="18.75">
      <c r="A70" s="134"/>
      <c r="B70" s="134"/>
      <c r="D70" s="138"/>
      <c r="E70" s="134"/>
      <c r="F70" s="441"/>
      <c r="G70" s="440"/>
      <c r="H70" s="134"/>
      <c r="I70" s="134"/>
      <c r="J70" s="440"/>
      <c r="O70" s="127"/>
      <c r="P70" s="127"/>
    </row>
    <row r="71" spans="1:16">
      <c r="J71" s="463"/>
      <c r="O71" s="127"/>
      <c r="P71" s="127"/>
    </row>
    <row r="72" spans="1:16" ht="18.75">
      <c r="A72" s="134"/>
      <c r="B72" s="134"/>
      <c r="D72" s="138"/>
      <c r="E72" s="134"/>
      <c r="F72" s="441"/>
      <c r="G72" s="440"/>
      <c r="H72" s="134"/>
      <c r="I72" s="134"/>
      <c r="J72" s="440"/>
      <c r="O72" s="127"/>
      <c r="P72" s="127"/>
    </row>
    <row r="73" spans="1:16">
      <c r="J73" s="464"/>
      <c r="O73" s="127"/>
      <c r="P73" s="127"/>
    </row>
    <row r="74" spans="1:16" ht="18.75">
      <c r="A74" s="134"/>
      <c r="B74" s="134"/>
      <c r="D74" s="138"/>
      <c r="E74" s="134"/>
      <c r="F74" s="441"/>
      <c r="G74" s="440"/>
      <c r="H74" s="134"/>
      <c r="I74" s="134"/>
      <c r="J74" s="440"/>
      <c r="O74" s="127"/>
      <c r="P74" s="127"/>
    </row>
    <row r="75" spans="1:16">
      <c r="O75" s="127"/>
      <c r="P75" s="127"/>
    </row>
    <row r="76" spans="1:16" ht="18.75">
      <c r="A76" s="134"/>
      <c r="B76" s="134"/>
      <c r="D76" s="138"/>
      <c r="E76" s="134"/>
      <c r="F76" s="441"/>
      <c r="G76" s="440"/>
      <c r="H76" s="134"/>
      <c r="I76" s="134"/>
      <c r="J76" s="440"/>
      <c r="O76" s="127"/>
      <c r="P76" s="127"/>
    </row>
    <row r="77" spans="1:16">
      <c r="D77" s="454"/>
      <c r="J77" s="454"/>
      <c r="O77" s="127"/>
      <c r="P77" s="127"/>
    </row>
    <row r="78" spans="1:16">
      <c r="O78" s="127"/>
      <c r="P78" s="127"/>
    </row>
    <row r="79" spans="1:16">
      <c r="O79" s="127"/>
      <c r="P79" s="127"/>
    </row>
    <row r="80" spans="1:16">
      <c r="O80" s="127"/>
      <c r="P80" s="127"/>
    </row>
  </sheetData>
  <sheetProtection algorithmName="SHA-512" hashValue="oZ+svYKjsQEHmv6lJBCFpHjRu4MjYVLBYIsZFgOqD5D0BTE/5VL/FS+i8Ze8ccOtnDNcsxtYjAHuLDKW+xRk9w==" saltValue="icSSFfHZ28cKICwUTya/8A==" spinCount="100000" sheet="1" selectLockedCells="1"/>
  <mergeCells count="1">
    <mergeCell ref="D9:J9"/>
  </mergeCells>
  <pageMargins left="0.70866141732283472" right="0.31496062992125984" top="0.74803149606299213" bottom="0.74803149606299213" header="0.31496062992125984" footer="0.31496062992125984"/>
  <pageSetup paperSize="9" scale="58" fitToHeight="0" orientation="portrait" r:id="rId1"/>
  <headerFooter>
    <oddFooter>&amp;C&amp;F
&amp;A
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11</vt:i4>
      </vt:variant>
    </vt:vector>
  </HeadingPairs>
  <TitlesOfParts>
    <vt:vector size="22" baseType="lpstr">
      <vt:lpstr>Deckblatt</vt:lpstr>
      <vt:lpstr>Inhaltsverzeichnis</vt:lpstr>
      <vt:lpstr>A. Bearbeitungshinweise</vt:lpstr>
      <vt:lpstr>B. Unternehmensangaben</vt:lpstr>
      <vt:lpstr>0.0 Vorbemerkungen </vt:lpstr>
      <vt:lpstr>0.1 BVB</vt:lpstr>
      <vt:lpstr>0.2 Vorbemerkungen</vt:lpstr>
      <vt:lpstr>1. Allgemeine Randbedingungen</vt:lpstr>
      <vt:lpstr>2. Systemanforderungen MKH</vt:lpstr>
      <vt:lpstr>3. Service und Wartung</vt:lpstr>
      <vt:lpstr>C. Preisblatt</vt:lpstr>
      <vt:lpstr>'0.0 Vorbemerkungen '!Druckbereich</vt:lpstr>
      <vt:lpstr>'0.1 BVB'!Druckbereich</vt:lpstr>
      <vt:lpstr>'0.2 Vorbemerkungen'!Druckbereich</vt:lpstr>
      <vt:lpstr>'1. Allgemeine Randbedingungen'!Druckbereich</vt:lpstr>
      <vt:lpstr>'2. Systemanforderungen MKH'!Druckbereich</vt:lpstr>
      <vt:lpstr>'3. Service und Wartung'!Druckbereich</vt:lpstr>
      <vt:lpstr>'A. Bearbeitungshinweise'!Druckbereich</vt:lpstr>
      <vt:lpstr>'B. Unternehmensangaben'!Druckbereich</vt:lpstr>
      <vt:lpstr>'C. Preisblatt'!Druckbereich</vt:lpstr>
      <vt:lpstr>Deckblatt!Druckbereich</vt:lpstr>
      <vt:lpstr>Inhaltsverzeichnis!Druckbereich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2023-03-14T14:01:32Z</dcterms:created>
  <dcterms:modified xsi:type="dcterms:W3CDTF">2025-08-06T11:25:07Z</dcterms:modified>
</cp:coreProperties>
</file>