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I:\T401\05_Aufgaben\12_Handbuch Vermessung\nächste Version\"/>
    </mc:Choice>
  </mc:AlternateContent>
  <bookViews>
    <workbookView xWindow="0" yWindow="0" windowWidth="9885" windowHeight="14625" tabRatio="744" activeTab="1"/>
  </bookViews>
  <sheets>
    <sheet name="Vorlage KSK" sheetId="1" r:id="rId1"/>
    <sheet name="1. Auszufüllen DVB" sheetId="2" r:id="rId2"/>
    <sheet name="2. Auszufüllen Tiefbau" sheetId="3" r:id="rId3"/>
    <sheet name="3. Auszufüllen Ausrüster" sheetId="4" r:id="rId4"/>
    <sheet name="Fotos" sheetId="13" r:id="rId5"/>
    <sheet name="Beispiel DVBC0271" sheetId="6" r:id="rId6"/>
  </sheets>
  <definedNames>
    <definedName name="_xlnm.Print_Area" localSheetId="1">'1. Auszufüllen DVB'!$A$1:$AR$68</definedName>
    <definedName name="_xlnm.Print_Area" localSheetId="2">'2. Auszufüllen Tiefbau'!$A$1:$AR$68</definedName>
    <definedName name="_xlnm.Print_Area" localSheetId="3">'3. Auszufüllen Ausrüster'!$A$1:$AR$68</definedName>
    <definedName name="_xlnm.Print_Area" localSheetId="5">'Beispiel DVBC0271'!$A$1:$AR$68</definedName>
    <definedName name="_xlnm.Print_Area" localSheetId="0">'Vorlage KSK'!$A$1:$AR$68</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N69" i="6" l="1"/>
  <c r="G69" i="6"/>
  <c r="G70" i="6" s="1"/>
  <c r="AP40" i="6"/>
  <c r="AM40" i="6"/>
  <c r="AL40" i="6"/>
  <c r="AK40" i="6"/>
  <c r="AI40" i="6"/>
  <c r="AH40" i="6"/>
  <c r="AG40" i="6"/>
  <c r="AE40" i="6"/>
  <c r="AD40" i="6"/>
  <c r="AC40" i="6"/>
  <c r="X40" i="6"/>
  <c r="W40" i="6"/>
  <c r="AA25" i="6" s="1"/>
  <c r="S40" i="6"/>
  <c r="AO40" i="6" s="1"/>
  <c r="AQ25" i="6" s="1"/>
  <c r="N40" i="6"/>
  <c r="AJ40" i="6" s="1"/>
  <c r="AJ28" i="6" s="1"/>
  <c r="J40" i="6"/>
  <c r="AF40" i="6" s="1"/>
  <c r="AH28" i="6" s="1"/>
  <c r="F40" i="6"/>
  <c r="AB40" i="6" s="1"/>
  <c r="AF28" i="6" s="1"/>
  <c r="A40" i="6"/>
  <c r="AP39" i="6"/>
  <c r="AM39" i="6"/>
  <c r="AL39" i="6"/>
  <c r="AK39" i="6"/>
  <c r="AI39" i="6"/>
  <c r="AH39" i="6"/>
  <c r="AG39" i="6"/>
  <c r="AE39" i="6"/>
  <c r="AD39" i="6"/>
  <c r="AC39" i="6"/>
  <c r="X39" i="6"/>
  <c r="W39" i="6"/>
  <c r="Z25" i="6" s="1"/>
  <c r="S39" i="6"/>
  <c r="AO39" i="6" s="1"/>
  <c r="AP25" i="6" s="1"/>
  <c r="N39" i="6"/>
  <c r="AJ39" i="6" s="1"/>
  <c r="J39" i="6"/>
  <c r="AF39" i="6" s="1"/>
  <c r="AH26" i="6" s="1"/>
  <c r="F39" i="6"/>
  <c r="AB39" i="6" s="1"/>
  <c r="AF26" i="6" s="1"/>
  <c r="A39" i="6"/>
  <c r="AP38" i="6"/>
  <c r="AO38" i="6"/>
  <c r="AM38" i="6"/>
  <c r="AL38" i="6"/>
  <c r="AK38" i="6"/>
  <c r="AI38" i="6"/>
  <c r="AH38" i="6"/>
  <c r="AG38" i="6"/>
  <c r="AE38" i="6"/>
  <c r="AD38" i="6"/>
  <c r="AC38" i="6"/>
  <c r="X38" i="6"/>
  <c r="S38" i="6"/>
  <c r="N38" i="6"/>
  <c r="AJ38" i="6" s="1"/>
  <c r="J38" i="6"/>
  <c r="AF38" i="6" s="1"/>
  <c r="AH24" i="6" s="1"/>
  <c r="F38" i="6"/>
  <c r="AB38" i="6" s="1"/>
  <c r="AF24" i="6" s="1"/>
  <c r="A38" i="6"/>
  <c r="W38" i="6" s="1"/>
  <c r="Y25" i="6" s="1"/>
  <c r="AP37" i="6"/>
  <c r="AM37" i="6"/>
  <c r="AL37" i="6"/>
  <c r="AK37" i="6"/>
  <c r="AI37" i="6"/>
  <c r="AH37" i="6"/>
  <c r="AG37" i="6"/>
  <c r="AE37" i="6"/>
  <c r="AD37" i="6"/>
  <c r="AC37" i="6"/>
  <c r="X37" i="6"/>
  <c r="S37" i="6"/>
  <c r="AO37" i="6" s="1"/>
  <c r="AN25" i="6" s="1"/>
  <c r="N37" i="6"/>
  <c r="AJ37" i="6" s="1"/>
  <c r="AJ22" i="6" s="1"/>
  <c r="J37" i="6"/>
  <c r="AF37" i="6" s="1"/>
  <c r="AH22" i="6" s="1"/>
  <c r="F37" i="6"/>
  <c r="AB37" i="6" s="1"/>
  <c r="AF22" i="6" s="1"/>
  <c r="A37" i="6"/>
  <c r="W37" i="6" s="1"/>
  <c r="X25" i="6" s="1"/>
  <c r="AP36" i="6"/>
  <c r="AM36" i="6"/>
  <c r="AL36" i="6"/>
  <c r="AK36" i="6"/>
  <c r="AI36" i="6"/>
  <c r="AH36" i="6"/>
  <c r="AG36" i="6"/>
  <c r="AE36" i="6"/>
  <c r="AD36" i="6"/>
  <c r="AC36" i="6"/>
  <c r="X36" i="6"/>
  <c r="W36" i="6"/>
  <c r="AA23" i="6" s="1"/>
  <c r="S36" i="6"/>
  <c r="AO36" i="6" s="1"/>
  <c r="AQ23" i="6" s="1"/>
  <c r="N36" i="6"/>
  <c r="AJ36" i="6" s="1"/>
  <c r="J36" i="6"/>
  <c r="AF36" i="6" s="1"/>
  <c r="AG28" i="6" s="1"/>
  <c r="F36" i="6"/>
  <c r="AB36" i="6" s="1"/>
  <c r="AE28" i="6" s="1"/>
  <c r="A36" i="6"/>
  <c r="AP35" i="6"/>
  <c r="AM35" i="6"/>
  <c r="AL35" i="6"/>
  <c r="AK35" i="6"/>
  <c r="AI35" i="6"/>
  <c r="AH35" i="6"/>
  <c r="AG35" i="6"/>
  <c r="AE35" i="6"/>
  <c r="AD35" i="6"/>
  <c r="AC35" i="6"/>
  <c r="X35" i="6"/>
  <c r="S35" i="6"/>
  <c r="AO35" i="6" s="1"/>
  <c r="AP23" i="6" s="1"/>
  <c r="N35" i="6"/>
  <c r="AJ35" i="6" s="1"/>
  <c r="J35" i="6"/>
  <c r="AF35" i="6" s="1"/>
  <c r="AG26" i="6" s="1"/>
  <c r="F35" i="6"/>
  <c r="AB35" i="6" s="1"/>
  <c r="AE26" i="6" s="1"/>
  <c r="A35" i="6"/>
  <c r="W35" i="6" s="1"/>
  <c r="Z23" i="6" s="1"/>
  <c r="AP34" i="6"/>
  <c r="AO34" i="6"/>
  <c r="AO23" i="6" s="1"/>
  <c r="AM34" i="6"/>
  <c r="AL34" i="6"/>
  <c r="AK34" i="6"/>
  <c r="AI34" i="6"/>
  <c r="AH34" i="6"/>
  <c r="AG34" i="6"/>
  <c r="AE34" i="6"/>
  <c r="AD34" i="6"/>
  <c r="AC34" i="6"/>
  <c r="X34" i="6"/>
  <c r="S34" i="6"/>
  <c r="N34" i="6"/>
  <c r="AJ34" i="6" s="1"/>
  <c r="AI24" i="6" s="1"/>
  <c r="J34" i="6"/>
  <c r="AF34" i="6" s="1"/>
  <c r="AG24" i="6" s="1"/>
  <c r="F34" i="6"/>
  <c r="AB34" i="6" s="1"/>
  <c r="AE24" i="6" s="1"/>
  <c r="A34" i="6"/>
  <c r="W34" i="6" s="1"/>
  <c r="Y23" i="6" s="1"/>
  <c r="AP33" i="6"/>
  <c r="AM33" i="6"/>
  <c r="AL33" i="6"/>
  <c r="AK33" i="6"/>
  <c r="AI33" i="6"/>
  <c r="AH33" i="6"/>
  <c r="AG33" i="6"/>
  <c r="AE33" i="6"/>
  <c r="AD33" i="6"/>
  <c r="AC33" i="6"/>
  <c r="X33" i="6"/>
  <c r="S33" i="6"/>
  <c r="AO33" i="6" s="1"/>
  <c r="AN23" i="6" s="1"/>
  <c r="N33" i="6"/>
  <c r="AJ33" i="6" s="1"/>
  <c r="AI22" i="6" s="1"/>
  <c r="J33" i="6"/>
  <c r="AF33" i="6" s="1"/>
  <c r="AG22" i="6" s="1"/>
  <c r="F33" i="6"/>
  <c r="AB33" i="6" s="1"/>
  <c r="AE22" i="6" s="1"/>
  <c r="A33" i="6"/>
  <c r="W33" i="6" s="1"/>
  <c r="X23" i="6" s="1"/>
  <c r="AP32" i="6"/>
  <c r="X32" i="6"/>
  <c r="S32" i="6"/>
  <c r="AO32" i="6" s="1"/>
  <c r="AQ21" i="6" s="1"/>
  <c r="A32" i="6"/>
  <c r="W32" i="6" s="1"/>
  <c r="AA21" i="6" s="1"/>
  <c r="AP31" i="6"/>
  <c r="X31" i="6"/>
  <c r="S31" i="6"/>
  <c r="AO31" i="6" s="1"/>
  <c r="AP21" i="6" s="1"/>
  <c r="A31" i="6"/>
  <c r="W31" i="6" s="1"/>
  <c r="Z21" i="6" s="1"/>
  <c r="AP30" i="6"/>
  <c r="AE30" i="6"/>
  <c r="X30" i="6"/>
  <c r="W30" i="6"/>
  <c r="S30" i="6"/>
  <c r="AO30" i="6" s="1"/>
  <c r="AO21" i="6" s="1"/>
  <c r="A30" i="6"/>
  <c r="AP29" i="6"/>
  <c r="X29" i="6"/>
  <c r="S29" i="6"/>
  <c r="AO29" i="6" s="1"/>
  <c r="AN21" i="6" s="1"/>
  <c r="A29" i="6"/>
  <c r="W29" i="6" s="1"/>
  <c r="X21" i="6" s="1"/>
  <c r="AO25" i="6"/>
  <c r="Y21" i="6"/>
  <c r="AR15" i="6"/>
  <c r="W15" i="6"/>
  <c r="AP13" i="6"/>
  <c r="Z13" i="6"/>
  <c r="Y13" i="6"/>
  <c r="X13" i="6"/>
  <c r="S13" i="6"/>
  <c r="AO13" i="6" s="1"/>
  <c r="AQ19" i="6" s="1"/>
  <c r="A13" i="6"/>
  <c r="W13" i="6" s="1"/>
  <c r="AA19" i="6" s="1"/>
  <c r="AP12" i="6"/>
  <c r="Z12" i="6"/>
  <c r="Y12" i="6"/>
  <c r="X12" i="6"/>
  <c r="S12" i="6"/>
  <c r="AO12" i="6" s="1"/>
  <c r="AP19" i="6" s="1"/>
  <c r="A12" i="6"/>
  <c r="W12" i="6" s="1"/>
  <c r="Z19" i="6" s="1"/>
  <c r="AP11" i="6"/>
  <c r="AE11" i="6"/>
  <c r="Z11" i="6"/>
  <c r="Y11" i="6"/>
  <c r="X11" i="6"/>
  <c r="S11" i="6"/>
  <c r="AO11" i="6" s="1"/>
  <c r="AO19" i="6" s="1"/>
  <c r="A11" i="6"/>
  <c r="W11" i="6" s="1"/>
  <c r="Y19" i="6" s="1"/>
  <c r="AP10" i="6"/>
  <c r="AO10" i="6"/>
  <c r="AN19" i="6" s="1"/>
  <c r="Z10" i="6"/>
  <c r="Y10" i="6"/>
  <c r="X10" i="6"/>
  <c r="S10" i="6"/>
  <c r="A10" i="6"/>
  <c r="W10" i="6" s="1"/>
  <c r="X19" i="6" s="1"/>
  <c r="AP9" i="6"/>
  <c r="AO9" i="6"/>
  <c r="AQ17" i="6" s="1"/>
  <c r="AM9" i="6"/>
  <c r="AL9" i="6"/>
  <c r="AK9" i="6"/>
  <c r="AI9" i="6"/>
  <c r="AH9" i="6"/>
  <c r="AG9" i="6"/>
  <c r="AE9" i="6"/>
  <c r="AD9" i="6"/>
  <c r="AC9" i="6"/>
  <c r="Z9" i="6"/>
  <c r="Y9" i="6"/>
  <c r="X9" i="6"/>
  <c r="S9" i="6"/>
  <c r="N9" i="6"/>
  <c r="AJ9" i="6" s="1"/>
  <c r="AJ18" i="6" s="1"/>
  <c r="J9" i="6"/>
  <c r="AF9" i="6" s="1"/>
  <c r="AH18" i="6" s="1"/>
  <c r="F9" i="6"/>
  <c r="AB9" i="6" s="1"/>
  <c r="AF18" i="6" s="1"/>
  <c r="A9" i="6"/>
  <c r="W9" i="6" s="1"/>
  <c r="AA17" i="6" s="1"/>
  <c r="AP8" i="6"/>
  <c r="AO8" i="6"/>
  <c r="AP17" i="6" s="1"/>
  <c r="AM8" i="6"/>
  <c r="AL8" i="6"/>
  <c r="AK8" i="6"/>
  <c r="AJ8" i="6"/>
  <c r="AJ16" i="6" s="1"/>
  <c r="AI8" i="6"/>
  <c r="AH8" i="6"/>
  <c r="AG8" i="6"/>
  <c r="AE8" i="6"/>
  <c r="AD8" i="6"/>
  <c r="AC8" i="6"/>
  <c r="Z8" i="6"/>
  <c r="Y8" i="6"/>
  <c r="X8" i="6"/>
  <c r="S8" i="6"/>
  <c r="N8" i="6"/>
  <c r="J8" i="6"/>
  <c r="AF8" i="6" s="1"/>
  <c r="AH16" i="6" s="1"/>
  <c r="F8" i="6"/>
  <c r="AB8" i="6" s="1"/>
  <c r="AF16" i="6" s="1"/>
  <c r="A8" i="6"/>
  <c r="W8" i="6" s="1"/>
  <c r="Z17" i="6" s="1"/>
  <c r="AP7" i="6"/>
  <c r="AM7" i="6"/>
  <c r="AL7" i="6"/>
  <c r="AK7" i="6"/>
  <c r="AJ7" i="6"/>
  <c r="AJ14" i="6" s="1"/>
  <c r="AI7" i="6"/>
  <c r="AH7" i="6"/>
  <c r="AG7" i="6"/>
  <c r="AF7" i="6"/>
  <c r="AH14" i="6" s="1"/>
  <c r="AE7" i="6"/>
  <c r="AD7" i="6"/>
  <c r="AC7" i="6"/>
  <c r="Z7" i="6"/>
  <c r="Y7" i="6"/>
  <c r="X7" i="6"/>
  <c r="W7" i="6"/>
  <c r="Y17" i="6" s="1"/>
  <c r="S7" i="6"/>
  <c r="AO7" i="6" s="1"/>
  <c r="AO17" i="6" s="1"/>
  <c r="N7" i="6"/>
  <c r="J7" i="6"/>
  <c r="F7" i="6"/>
  <c r="AB7" i="6" s="1"/>
  <c r="AF14" i="6" s="1"/>
  <c r="A7" i="6"/>
  <c r="AP6" i="6"/>
  <c r="AM6" i="6"/>
  <c r="AL6" i="6"/>
  <c r="AK6" i="6"/>
  <c r="AI6" i="6"/>
  <c r="AH6" i="6"/>
  <c r="AG6" i="6"/>
  <c r="AE6" i="6"/>
  <c r="AD6" i="6"/>
  <c r="AC6" i="6"/>
  <c r="Z6" i="6"/>
  <c r="Y6" i="6"/>
  <c r="X6" i="6"/>
  <c r="S6" i="6"/>
  <c r="AO6" i="6" s="1"/>
  <c r="AN17" i="6" s="1"/>
  <c r="N6" i="6"/>
  <c r="AJ6" i="6" s="1"/>
  <c r="AJ12" i="6" s="1"/>
  <c r="J6" i="6"/>
  <c r="AF6" i="6" s="1"/>
  <c r="AH12" i="6" s="1"/>
  <c r="F6" i="6"/>
  <c r="AB6" i="6" s="1"/>
  <c r="AF12" i="6" s="1"/>
  <c r="A6" i="6"/>
  <c r="W6" i="6" s="1"/>
  <c r="X17" i="6" s="1"/>
  <c r="AP5" i="6"/>
  <c r="AM5" i="6"/>
  <c r="AL5" i="6"/>
  <c r="AK5" i="6"/>
  <c r="AI5" i="6"/>
  <c r="AH5" i="6"/>
  <c r="AG5" i="6"/>
  <c r="AE5" i="6"/>
  <c r="AD5" i="6"/>
  <c r="AC5" i="6"/>
  <c r="Z5" i="6"/>
  <c r="Y5" i="6"/>
  <c r="X5" i="6"/>
  <c r="W5" i="6"/>
  <c r="AA15" i="6" s="1"/>
  <c r="S5" i="6"/>
  <c r="AO5" i="6" s="1"/>
  <c r="AQ15" i="6" s="1"/>
  <c r="N5" i="6"/>
  <c r="AJ5" i="6" s="1"/>
  <c r="AI18" i="6" s="1"/>
  <c r="J5" i="6"/>
  <c r="AF5" i="6" s="1"/>
  <c r="AG18" i="6" s="1"/>
  <c r="F5" i="6"/>
  <c r="AB5" i="6" s="1"/>
  <c r="AE18" i="6" s="1"/>
  <c r="A5" i="6"/>
  <c r="AP4" i="6"/>
  <c r="AM4" i="6"/>
  <c r="AL4" i="6"/>
  <c r="AK4" i="6"/>
  <c r="AJ4" i="6"/>
  <c r="AI16" i="6" s="1"/>
  <c r="AI4" i="6"/>
  <c r="AH4" i="6"/>
  <c r="AG4" i="6"/>
  <c r="AE4" i="6"/>
  <c r="AD4" i="6"/>
  <c r="AC4" i="6"/>
  <c r="Z4" i="6"/>
  <c r="Y4" i="6"/>
  <c r="X4" i="6"/>
  <c r="S4" i="6"/>
  <c r="AO4" i="6" s="1"/>
  <c r="AP15" i="6" s="1"/>
  <c r="N4" i="6"/>
  <c r="J4" i="6"/>
  <c r="AF4" i="6" s="1"/>
  <c r="F4" i="6"/>
  <c r="AB4" i="6" s="1"/>
  <c r="AE16" i="6" s="1"/>
  <c r="A4" i="6"/>
  <c r="W4" i="6" s="1"/>
  <c r="Z15" i="6" s="1"/>
  <c r="AP3" i="6"/>
  <c r="AM3" i="6"/>
  <c r="AL3" i="6"/>
  <c r="AK3" i="6"/>
  <c r="AJ3" i="6"/>
  <c r="AI14" i="6" s="1"/>
  <c r="AI3" i="6"/>
  <c r="AH3" i="6"/>
  <c r="AG3" i="6"/>
  <c r="AE3" i="6"/>
  <c r="AD3" i="6"/>
  <c r="AC3" i="6"/>
  <c r="Z3" i="6"/>
  <c r="Y3" i="6"/>
  <c r="X3" i="6"/>
  <c r="S3" i="6"/>
  <c r="AO3" i="6" s="1"/>
  <c r="AO15" i="6" s="1"/>
  <c r="N3" i="6"/>
  <c r="J3" i="6"/>
  <c r="AF3" i="6" s="1"/>
  <c r="F3" i="6"/>
  <c r="AB3" i="6" s="1"/>
  <c r="AE14" i="6" s="1"/>
  <c r="A3" i="6"/>
  <c r="W3" i="6" s="1"/>
  <c r="Y15" i="6" s="1"/>
  <c r="AP2" i="6"/>
  <c r="AM2" i="6"/>
  <c r="AL2" i="6"/>
  <c r="AK2" i="6"/>
  <c r="AI2" i="6"/>
  <c r="AH2" i="6"/>
  <c r="AG2" i="6"/>
  <c r="AE2" i="6"/>
  <c r="AD2" i="6"/>
  <c r="AC2" i="6"/>
  <c r="Z2" i="6"/>
  <c r="Y2" i="6"/>
  <c r="X2" i="6"/>
  <c r="S2" i="6"/>
  <c r="AO2" i="6" s="1"/>
  <c r="AN15" i="6" s="1"/>
  <c r="N2" i="6"/>
  <c r="AJ2" i="6" s="1"/>
  <c r="AI12" i="6" s="1"/>
  <c r="J2" i="6"/>
  <c r="AF2" i="6" s="1"/>
  <c r="AG12" i="6" s="1"/>
  <c r="F2" i="6"/>
  <c r="AB2" i="6" s="1"/>
  <c r="AE12" i="6" s="1"/>
  <c r="A2" i="6"/>
  <c r="W2" i="6" s="1"/>
  <c r="X15" i="6" s="1"/>
  <c r="AG16" i="6" l="1"/>
  <c r="AG14" i="6"/>
  <c r="AI28" i="6"/>
  <c r="AI26" i="6"/>
  <c r="AJ24" i="6"/>
  <c r="AJ26" i="6"/>
  <c r="G70" i="4" l="1"/>
  <c r="N69" i="4"/>
  <c r="AM40" i="4"/>
  <c r="AL40" i="4"/>
  <c r="AK40" i="4"/>
  <c r="AI40" i="4"/>
  <c r="AH40" i="4"/>
  <c r="AG40" i="4"/>
  <c r="AE40" i="4"/>
  <c r="AD40" i="4"/>
  <c r="AC40" i="4"/>
  <c r="S40" i="4"/>
  <c r="AO40" i="4" s="1"/>
  <c r="AQ25" i="4" s="1"/>
  <c r="N40" i="4"/>
  <c r="AJ40" i="4" s="1"/>
  <c r="AJ28" i="4" s="1"/>
  <c r="J40" i="4"/>
  <c r="AF40" i="4" s="1"/>
  <c r="AH28" i="4" s="1"/>
  <c r="F40" i="4"/>
  <c r="AB40" i="4" s="1"/>
  <c r="AF28" i="4" s="1"/>
  <c r="A40" i="4"/>
  <c r="W40" i="4" s="1"/>
  <c r="AA25" i="4" s="1"/>
  <c r="AM39" i="4"/>
  <c r="AL39" i="4"/>
  <c r="AK39" i="4"/>
  <c r="AI39" i="4"/>
  <c r="AH39" i="4"/>
  <c r="AG39" i="4"/>
  <c r="AE39" i="4"/>
  <c r="AD39" i="4"/>
  <c r="AC39" i="4"/>
  <c r="S39" i="4"/>
  <c r="AO39" i="4" s="1"/>
  <c r="AP25" i="4" s="1"/>
  <c r="N39" i="4"/>
  <c r="AJ39" i="4" s="1"/>
  <c r="J39" i="4"/>
  <c r="AF39" i="4" s="1"/>
  <c r="AH26" i="4" s="1"/>
  <c r="F39" i="4"/>
  <c r="AB39" i="4" s="1"/>
  <c r="AF26" i="4" s="1"/>
  <c r="A39" i="4"/>
  <c r="W39" i="4" s="1"/>
  <c r="Z25" i="4" s="1"/>
  <c r="AM38" i="4"/>
  <c r="AL38" i="4"/>
  <c r="AK38" i="4"/>
  <c r="AI38" i="4"/>
  <c r="AH38" i="4"/>
  <c r="AG38" i="4"/>
  <c r="AE38" i="4"/>
  <c r="AD38" i="4"/>
  <c r="AC38" i="4"/>
  <c r="W38" i="4"/>
  <c r="S38" i="4"/>
  <c r="AO38" i="4" s="1"/>
  <c r="AO25" i="4" s="1"/>
  <c r="N38" i="4"/>
  <c r="AJ38" i="4" s="1"/>
  <c r="J38" i="4"/>
  <c r="AF38" i="4" s="1"/>
  <c r="AH24" i="4" s="1"/>
  <c r="F38" i="4"/>
  <c r="AB38" i="4" s="1"/>
  <c r="AF24" i="4" s="1"/>
  <c r="A38" i="4"/>
  <c r="AM37" i="4"/>
  <c r="AL37" i="4"/>
  <c r="AK37" i="4"/>
  <c r="AI37" i="4"/>
  <c r="AH37" i="4"/>
  <c r="AG37" i="4"/>
  <c r="AE37" i="4"/>
  <c r="AD37" i="4"/>
  <c r="AC37" i="4"/>
  <c r="AB37" i="4"/>
  <c r="AF22" i="4" s="1"/>
  <c r="S37" i="4"/>
  <c r="AO37" i="4" s="1"/>
  <c r="AN25" i="4" s="1"/>
  <c r="N37" i="4"/>
  <c r="AJ37" i="4" s="1"/>
  <c r="AJ22" i="4" s="1"/>
  <c r="J37" i="4"/>
  <c r="AF37" i="4" s="1"/>
  <c r="AH22" i="4" s="1"/>
  <c r="F37" i="4"/>
  <c r="A37" i="4"/>
  <c r="W37" i="4" s="1"/>
  <c r="X25" i="4" s="1"/>
  <c r="AM36" i="4"/>
  <c r="AL36" i="4"/>
  <c r="AK36" i="4"/>
  <c r="AI36" i="4"/>
  <c r="AH36" i="4"/>
  <c r="AG36" i="4"/>
  <c r="AE36" i="4"/>
  <c r="AD36" i="4"/>
  <c r="AC36" i="4"/>
  <c r="W36" i="4"/>
  <c r="AA23" i="4" s="1"/>
  <c r="S36" i="4"/>
  <c r="AO36" i="4" s="1"/>
  <c r="AQ23" i="4" s="1"/>
  <c r="N36" i="4"/>
  <c r="AJ36" i="4" s="1"/>
  <c r="J36" i="4"/>
  <c r="AF36" i="4" s="1"/>
  <c r="AG28" i="4" s="1"/>
  <c r="F36" i="4"/>
  <c r="AB36" i="4" s="1"/>
  <c r="AE28" i="4" s="1"/>
  <c r="A36" i="4"/>
  <c r="AM35" i="4"/>
  <c r="AL35" i="4"/>
  <c r="AK35" i="4"/>
  <c r="AI35" i="4"/>
  <c r="AH35" i="4"/>
  <c r="AG35" i="4"/>
  <c r="AE35" i="4"/>
  <c r="AD35" i="4"/>
  <c r="AC35" i="4"/>
  <c r="S35" i="4"/>
  <c r="AO35" i="4" s="1"/>
  <c r="AP23" i="4" s="1"/>
  <c r="N35" i="4"/>
  <c r="AJ35" i="4" s="1"/>
  <c r="J35" i="4"/>
  <c r="AF35" i="4" s="1"/>
  <c r="AG26" i="4" s="1"/>
  <c r="F35" i="4"/>
  <c r="AB35" i="4" s="1"/>
  <c r="AE26" i="4" s="1"/>
  <c r="A35" i="4"/>
  <c r="W35" i="4" s="1"/>
  <c r="Z23" i="4" s="1"/>
  <c r="AM34" i="4"/>
  <c r="AL34" i="4"/>
  <c r="AK34" i="4"/>
  <c r="AI34" i="4"/>
  <c r="AH34" i="4"/>
  <c r="AG34" i="4"/>
  <c r="AE34" i="4"/>
  <c r="AD34" i="4"/>
  <c r="AC34" i="4"/>
  <c r="W34" i="4"/>
  <c r="S34" i="4"/>
  <c r="AO34" i="4" s="1"/>
  <c r="AO23" i="4" s="1"/>
  <c r="N34" i="4"/>
  <c r="AJ34" i="4" s="1"/>
  <c r="AI24" i="4" s="1"/>
  <c r="J34" i="4"/>
  <c r="AF34" i="4" s="1"/>
  <c r="AG24" i="4" s="1"/>
  <c r="F34" i="4"/>
  <c r="AB34" i="4" s="1"/>
  <c r="AE24" i="4" s="1"/>
  <c r="A34" i="4"/>
  <c r="AM33" i="4"/>
  <c r="AL33" i="4"/>
  <c r="AK33" i="4"/>
  <c r="AI33" i="4"/>
  <c r="AH33" i="4"/>
  <c r="AG33" i="4"/>
  <c r="AE33" i="4"/>
  <c r="AD33" i="4"/>
  <c r="AC33" i="4"/>
  <c r="AB33" i="4"/>
  <c r="AE22" i="4" s="1"/>
  <c r="S33" i="4"/>
  <c r="AO33" i="4" s="1"/>
  <c r="AN23" i="4" s="1"/>
  <c r="N33" i="4"/>
  <c r="AJ33" i="4" s="1"/>
  <c r="AI22" i="4" s="1"/>
  <c r="J33" i="4"/>
  <c r="AF33" i="4" s="1"/>
  <c r="AG22" i="4" s="1"/>
  <c r="F33" i="4"/>
  <c r="A33" i="4"/>
  <c r="W33" i="4" s="1"/>
  <c r="X23" i="4" s="1"/>
  <c r="S32" i="4"/>
  <c r="AO32" i="4" s="1"/>
  <c r="AQ21" i="4" s="1"/>
  <c r="A32" i="4"/>
  <c r="W32" i="4" s="1"/>
  <c r="AA21" i="4" s="1"/>
  <c r="S31" i="4"/>
  <c r="AO31" i="4" s="1"/>
  <c r="AP21" i="4" s="1"/>
  <c r="A31" i="4"/>
  <c r="W31" i="4" s="1"/>
  <c r="Z21" i="4" s="1"/>
  <c r="AE30" i="4"/>
  <c r="S30" i="4"/>
  <c r="AO30" i="4" s="1"/>
  <c r="AO21" i="4" s="1"/>
  <c r="A30" i="4"/>
  <c r="W30" i="4" s="1"/>
  <c r="Y21" i="4" s="1"/>
  <c r="S29" i="4"/>
  <c r="AO29" i="4" s="1"/>
  <c r="AN21" i="4" s="1"/>
  <c r="A29" i="4"/>
  <c r="W29" i="4" s="1"/>
  <c r="X21" i="4" s="1"/>
  <c r="Y25" i="4"/>
  <c r="Y23" i="4"/>
  <c r="AR15" i="4"/>
  <c r="W15" i="4"/>
  <c r="S13" i="4"/>
  <c r="AO13" i="4" s="1"/>
  <c r="AQ19" i="4" s="1"/>
  <c r="A13" i="4"/>
  <c r="W13" i="4" s="1"/>
  <c r="AA19" i="4" s="1"/>
  <c r="S12" i="4"/>
  <c r="AO12" i="4" s="1"/>
  <c r="AP19" i="4" s="1"/>
  <c r="A12" i="4"/>
  <c r="W12" i="4" s="1"/>
  <c r="Z19" i="4" s="1"/>
  <c r="AO11" i="4"/>
  <c r="AO19" i="4" s="1"/>
  <c r="AE11" i="4"/>
  <c r="S11" i="4"/>
  <c r="A11" i="4"/>
  <c r="W11" i="4" s="1"/>
  <c r="Y19" i="4" s="1"/>
  <c r="S10" i="4"/>
  <c r="AO10" i="4" s="1"/>
  <c r="AN19" i="4" s="1"/>
  <c r="A10" i="4"/>
  <c r="W10" i="4" s="1"/>
  <c r="X19" i="4" s="1"/>
  <c r="AM9" i="4"/>
  <c r="AL9" i="4"/>
  <c r="AK9" i="4"/>
  <c r="AI9" i="4"/>
  <c r="AH9" i="4"/>
  <c r="AG9" i="4"/>
  <c r="AE9" i="4"/>
  <c r="AD9" i="4"/>
  <c r="AC9" i="4"/>
  <c r="W9" i="4"/>
  <c r="AA17" i="4" s="1"/>
  <c r="S9" i="4"/>
  <c r="AO9" i="4" s="1"/>
  <c r="AQ17" i="4" s="1"/>
  <c r="N9" i="4"/>
  <c r="AJ9" i="4" s="1"/>
  <c r="AJ18" i="4" s="1"/>
  <c r="J9" i="4"/>
  <c r="AF9" i="4" s="1"/>
  <c r="AH18" i="4" s="1"/>
  <c r="F9" i="4"/>
  <c r="AB9" i="4" s="1"/>
  <c r="AF18" i="4" s="1"/>
  <c r="A9" i="4"/>
  <c r="AM8" i="4"/>
  <c r="AL8" i="4"/>
  <c r="AK8" i="4"/>
  <c r="AJ8" i="4"/>
  <c r="AJ16" i="4" s="1"/>
  <c r="AI8" i="4"/>
  <c r="AH8" i="4"/>
  <c r="AG8" i="4"/>
  <c r="AE8" i="4"/>
  <c r="AD8" i="4"/>
  <c r="AC8" i="4"/>
  <c r="AB8" i="4"/>
  <c r="AF16" i="4" s="1"/>
  <c r="S8" i="4"/>
  <c r="AO8" i="4" s="1"/>
  <c r="AP17" i="4" s="1"/>
  <c r="N8" i="4"/>
  <c r="J8" i="4"/>
  <c r="AF8" i="4" s="1"/>
  <c r="AH16" i="4" s="1"/>
  <c r="F8" i="4"/>
  <c r="A8" i="4"/>
  <c r="W8" i="4" s="1"/>
  <c r="Z17" i="4" s="1"/>
  <c r="AM7" i="4"/>
  <c r="AL7" i="4"/>
  <c r="AK7" i="4"/>
  <c r="AI7" i="4"/>
  <c r="AH7" i="4"/>
  <c r="AG7" i="4"/>
  <c r="AE7" i="4"/>
  <c r="AD7" i="4"/>
  <c r="AC7" i="4"/>
  <c r="W7" i="4"/>
  <c r="Y17" i="4" s="1"/>
  <c r="S7" i="4"/>
  <c r="AO7" i="4" s="1"/>
  <c r="AO17" i="4" s="1"/>
  <c r="N7" i="4"/>
  <c r="AJ7" i="4" s="1"/>
  <c r="AJ14" i="4" s="1"/>
  <c r="J7" i="4"/>
  <c r="AF7" i="4" s="1"/>
  <c r="AH14" i="4" s="1"/>
  <c r="F7" i="4"/>
  <c r="AB7" i="4" s="1"/>
  <c r="AF14" i="4" s="1"/>
  <c r="A7" i="4"/>
  <c r="AM6" i="4"/>
  <c r="AL6" i="4"/>
  <c r="AK6" i="4"/>
  <c r="AJ6" i="4"/>
  <c r="AJ12" i="4" s="1"/>
  <c r="AI6" i="4"/>
  <c r="AH6" i="4"/>
  <c r="AG6" i="4"/>
  <c r="AE6" i="4"/>
  <c r="AD6" i="4"/>
  <c r="AC6" i="4"/>
  <c r="AB6" i="4"/>
  <c r="AF12" i="4" s="1"/>
  <c r="S6" i="4"/>
  <c r="AO6" i="4" s="1"/>
  <c r="AN17" i="4" s="1"/>
  <c r="N6" i="4"/>
  <c r="J6" i="4"/>
  <c r="AF6" i="4" s="1"/>
  <c r="AH12" i="4" s="1"/>
  <c r="F6" i="4"/>
  <c r="A6" i="4"/>
  <c r="W6" i="4" s="1"/>
  <c r="X17" i="4" s="1"/>
  <c r="AM5" i="4"/>
  <c r="AL5" i="4"/>
  <c r="AK5" i="4"/>
  <c r="AI5" i="4"/>
  <c r="AH5" i="4"/>
  <c r="AG5" i="4"/>
  <c r="AE5" i="4"/>
  <c r="AD5" i="4"/>
  <c r="AC5" i="4"/>
  <c r="W5" i="4"/>
  <c r="AA15" i="4" s="1"/>
  <c r="S5" i="4"/>
  <c r="AO5" i="4" s="1"/>
  <c r="AQ15" i="4" s="1"/>
  <c r="N5" i="4"/>
  <c r="AJ5" i="4" s="1"/>
  <c r="AI18" i="4" s="1"/>
  <c r="J5" i="4"/>
  <c r="AF5" i="4" s="1"/>
  <c r="AG18" i="4" s="1"/>
  <c r="F5" i="4"/>
  <c r="AB5" i="4" s="1"/>
  <c r="AE18" i="4" s="1"/>
  <c r="A5" i="4"/>
  <c r="AM4" i="4"/>
  <c r="AL4" i="4"/>
  <c r="AK4" i="4"/>
  <c r="AI4" i="4"/>
  <c r="AH4" i="4"/>
  <c r="AG4" i="4"/>
  <c r="AE4" i="4"/>
  <c r="AD4" i="4"/>
  <c r="AC4" i="4"/>
  <c r="AB4" i="4"/>
  <c r="AE16" i="4" s="1"/>
  <c r="S4" i="4"/>
  <c r="AO4" i="4" s="1"/>
  <c r="AP15" i="4" s="1"/>
  <c r="N4" i="4"/>
  <c r="AJ4" i="4" s="1"/>
  <c r="AI16" i="4" s="1"/>
  <c r="J4" i="4"/>
  <c r="AF4" i="4" s="1"/>
  <c r="F4" i="4"/>
  <c r="A4" i="4"/>
  <c r="W4" i="4" s="1"/>
  <c r="Z15" i="4" s="1"/>
  <c r="AM3" i="4"/>
  <c r="AL3" i="4"/>
  <c r="AK3" i="4"/>
  <c r="AI3" i="4"/>
  <c r="AH3" i="4"/>
  <c r="AG3" i="4"/>
  <c r="AE3" i="4"/>
  <c r="AD3" i="4"/>
  <c r="AC3" i="4"/>
  <c r="AB3" i="4"/>
  <c r="AE14" i="4" s="1"/>
  <c r="W3" i="4"/>
  <c r="Y15" i="4" s="1"/>
  <c r="S3" i="4"/>
  <c r="AO3" i="4" s="1"/>
  <c r="AO15" i="4" s="1"/>
  <c r="N3" i="4"/>
  <c r="AJ3" i="4" s="1"/>
  <c r="AI14" i="4" s="1"/>
  <c r="J3" i="4"/>
  <c r="AF3" i="4" s="1"/>
  <c r="F3" i="4"/>
  <c r="A3" i="4"/>
  <c r="AM2" i="4"/>
  <c r="AL2" i="4"/>
  <c r="AK2" i="4"/>
  <c r="AJ2" i="4"/>
  <c r="AI12" i="4" s="1"/>
  <c r="AI2" i="4"/>
  <c r="AH2" i="4"/>
  <c r="AG2" i="4"/>
  <c r="AE2" i="4"/>
  <c r="AD2" i="4"/>
  <c r="AC2" i="4"/>
  <c r="Z2" i="4"/>
  <c r="Y2" i="4"/>
  <c r="X2" i="4"/>
  <c r="S2" i="4"/>
  <c r="AO2" i="4" s="1"/>
  <c r="AN15" i="4" s="1"/>
  <c r="N2" i="4"/>
  <c r="J2" i="4"/>
  <c r="AF2" i="4" s="1"/>
  <c r="AG12" i="4" s="1"/>
  <c r="F2" i="4"/>
  <c r="AB2" i="4" s="1"/>
  <c r="AE12" i="4" s="1"/>
  <c r="A2" i="4"/>
  <c r="W2" i="4" s="1"/>
  <c r="X15" i="4" s="1"/>
  <c r="AJ26" i="4" l="1"/>
  <c r="AJ24" i="4"/>
  <c r="AG16" i="4"/>
  <c r="AG14" i="4"/>
  <c r="AI28" i="4"/>
  <c r="AI26" i="4"/>
  <c r="G70" i="3"/>
  <c r="N69" i="3"/>
  <c r="AM40" i="3"/>
  <c r="AL40" i="3"/>
  <c r="AK40" i="3"/>
  <c r="AI40" i="3"/>
  <c r="AH40" i="3"/>
  <c r="AG40" i="3"/>
  <c r="AE40" i="3"/>
  <c r="AD40" i="3"/>
  <c r="AC40" i="3"/>
  <c r="W40" i="3"/>
  <c r="S40" i="3"/>
  <c r="AO40" i="3" s="1"/>
  <c r="AQ25" i="3" s="1"/>
  <c r="N40" i="3"/>
  <c r="AJ40" i="3" s="1"/>
  <c r="AJ28" i="3" s="1"/>
  <c r="J40" i="3"/>
  <c r="AF40" i="3" s="1"/>
  <c r="AH28" i="3" s="1"/>
  <c r="F40" i="3"/>
  <c r="AB40" i="3" s="1"/>
  <c r="AF28" i="3" s="1"/>
  <c r="A40" i="3"/>
  <c r="AM39" i="3"/>
  <c r="AL39" i="3"/>
  <c r="AK39" i="3"/>
  <c r="AI39" i="3"/>
  <c r="AH39" i="3"/>
  <c r="AG39" i="3"/>
  <c r="AE39" i="3"/>
  <c r="AD39" i="3"/>
  <c r="AC39" i="3"/>
  <c r="AB39" i="3"/>
  <c r="AF26" i="3" s="1"/>
  <c r="S39" i="3"/>
  <c r="AO39" i="3" s="1"/>
  <c r="AP25" i="3" s="1"/>
  <c r="N39" i="3"/>
  <c r="AJ39" i="3" s="1"/>
  <c r="J39" i="3"/>
  <c r="AF39" i="3" s="1"/>
  <c r="AH26" i="3" s="1"/>
  <c r="F39" i="3"/>
  <c r="A39" i="3"/>
  <c r="W39" i="3" s="1"/>
  <c r="Z25" i="3" s="1"/>
  <c r="AM38" i="3"/>
  <c r="AL38" i="3"/>
  <c r="AK38" i="3"/>
  <c r="AI38" i="3"/>
  <c r="AH38" i="3"/>
  <c r="AG38" i="3"/>
  <c r="AE38" i="3"/>
  <c r="AD38" i="3"/>
  <c r="AC38" i="3"/>
  <c r="W38" i="3"/>
  <c r="Y25" i="3" s="1"/>
  <c r="S38" i="3"/>
  <c r="AO38" i="3" s="1"/>
  <c r="AO25" i="3" s="1"/>
  <c r="N38" i="3"/>
  <c r="AJ38" i="3" s="1"/>
  <c r="J38" i="3"/>
  <c r="AF38" i="3" s="1"/>
  <c r="AH24" i="3" s="1"/>
  <c r="F38" i="3"/>
  <c r="AB38" i="3" s="1"/>
  <c r="AF24" i="3" s="1"/>
  <c r="A38" i="3"/>
  <c r="AM37" i="3"/>
  <c r="AL37" i="3"/>
  <c r="AK37" i="3"/>
  <c r="AI37" i="3"/>
  <c r="AH37" i="3"/>
  <c r="AG37" i="3"/>
  <c r="AE37" i="3"/>
  <c r="AD37" i="3"/>
  <c r="AC37" i="3"/>
  <c r="AB37" i="3"/>
  <c r="AF22" i="3" s="1"/>
  <c r="S37" i="3"/>
  <c r="AO37" i="3" s="1"/>
  <c r="AN25" i="3" s="1"/>
  <c r="N37" i="3"/>
  <c r="AJ37" i="3" s="1"/>
  <c r="AJ22" i="3" s="1"/>
  <c r="J37" i="3"/>
  <c r="AF37" i="3" s="1"/>
  <c r="AH22" i="3" s="1"/>
  <c r="F37" i="3"/>
  <c r="A37" i="3"/>
  <c r="W37" i="3" s="1"/>
  <c r="X25" i="3" s="1"/>
  <c r="AM36" i="3"/>
  <c r="AL36" i="3"/>
  <c r="AK36" i="3"/>
  <c r="AI36" i="3"/>
  <c r="AH36" i="3"/>
  <c r="AG36" i="3"/>
  <c r="AE36" i="3"/>
  <c r="AD36" i="3"/>
  <c r="AC36" i="3"/>
  <c r="W36" i="3"/>
  <c r="AA23" i="3" s="1"/>
  <c r="S36" i="3"/>
  <c r="AO36" i="3" s="1"/>
  <c r="AQ23" i="3" s="1"/>
  <c r="N36" i="3"/>
  <c r="AJ36" i="3" s="1"/>
  <c r="J36" i="3"/>
  <c r="AF36" i="3" s="1"/>
  <c r="AG28" i="3" s="1"/>
  <c r="F36" i="3"/>
  <c r="AB36" i="3" s="1"/>
  <c r="AE28" i="3" s="1"/>
  <c r="A36" i="3"/>
  <c r="AM35" i="3"/>
  <c r="AL35" i="3"/>
  <c r="AK35" i="3"/>
  <c r="AI35" i="3"/>
  <c r="AH35" i="3"/>
  <c r="AG35" i="3"/>
  <c r="AE35" i="3"/>
  <c r="AD35" i="3"/>
  <c r="AC35" i="3"/>
  <c r="S35" i="3"/>
  <c r="AO35" i="3" s="1"/>
  <c r="AP23" i="3" s="1"/>
  <c r="N35" i="3"/>
  <c r="AJ35" i="3" s="1"/>
  <c r="J35" i="3"/>
  <c r="AF35" i="3" s="1"/>
  <c r="AG26" i="3" s="1"/>
  <c r="F35" i="3"/>
  <c r="AB35" i="3" s="1"/>
  <c r="AE26" i="3" s="1"/>
  <c r="A35" i="3"/>
  <c r="W35" i="3" s="1"/>
  <c r="Z23" i="3" s="1"/>
  <c r="AM34" i="3"/>
  <c r="AL34" i="3"/>
  <c r="AK34" i="3"/>
  <c r="AI34" i="3"/>
  <c r="AH34" i="3"/>
  <c r="AG34" i="3"/>
  <c r="AE34" i="3"/>
  <c r="AD34" i="3"/>
  <c r="AC34" i="3"/>
  <c r="S34" i="3"/>
  <c r="AO34" i="3" s="1"/>
  <c r="AO23" i="3" s="1"/>
  <c r="N34" i="3"/>
  <c r="AJ34" i="3" s="1"/>
  <c r="AI24" i="3" s="1"/>
  <c r="J34" i="3"/>
  <c r="AF34" i="3" s="1"/>
  <c r="AG24" i="3" s="1"/>
  <c r="F34" i="3"/>
  <c r="AB34" i="3" s="1"/>
  <c r="AE24" i="3" s="1"/>
  <c r="A34" i="3"/>
  <c r="W34" i="3" s="1"/>
  <c r="Y23" i="3" s="1"/>
  <c r="AM33" i="3"/>
  <c r="AL33" i="3"/>
  <c r="AK33" i="3"/>
  <c r="AJ33" i="3"/>
  <c r="AI22" i="3" s="1"/>
  <c r="AI33" i="3"/>
  <c r="AH33" i="3"/>
  <c r="AG33" i="3"/>
  <c r="AE33" i="3"/>
  <c r="AD33" i="3"/>
  <c r="AC33" i="3"/>
  <c r="AB33" i="3"/>
  <c r="AE22" i="3" s="1"/>
  <c r="S33" i="3"/>
  <c r="AO33" i="3" s="1"/>
  <c r="AN23" i="3" s="1"/>
  <c r="N33" i="3"/>
  <c r="J33" i="3"/>
  <c r="AF33" i="3" s="1"/>
  <c r="AG22" i="3" s="1"/>
  <c r="F33" i="3"/>
  <c r="A33" i="3"/>
  <c r="W33" i="3" s="1"/>
  <c r="X23" i="3" s="1"/>
  <c r="S32" i="3"/>
  <c r="AO32" i="3" s="1"/>
  <c r="AQ21" i="3" s="1"/>
  <c r="A32" i="3"/>
  <c r="W32" i="3" s="1"/>
  <c r="AA21" i="3" s="1"/>
  <c r="S31" i="3"/>
  <c r="AO31" i="3" s="1"/>
  <c r="AP21" i="3" s="1"/>
  <c r="A31" i="3"/>
  <c r="W31" i="3" s="1"/>
  <c r="Z21" i="3" s="1"/>
  <c r="AE30" i="3"/>
  <c r="S30" i="3"/>
  <c r="AO30" i="3" s="1"/>
  <c r="AO21" i="3" s="1"/>
  <c r="A30" i="3"/>
  <c r="W30" i="3" s="1"/>
  <c r="Y21" i="3" s="1"/>
  <c r="S29" i="3"/>
  <c r="AO29" i="3" s="1"/>
  <c r="AN21" i="3" s="1"/>
  <c r="A29" i="3"/>
  <c r="W29" i="3" s="1"/>
  <c r="X21" i="3" s="1"/>
  <c r="AA25" i="3"/>
  <c r="AR15" i="3"/>
  <c r="W15" i="3"/>
  <c r="S13" i="3"/>
  <c r="AO13" i="3" s="1"/>
  <c r="AQ19" i="3" s="1"/>
  <c r="A13" i="3"/>
  <c r="W13" i="3" s="1"/>
  <c r="AA19" i="3" s="1"/>
  <c r="S12" i="3"/>
  <c r="AO12" i="3" s="1"/>
  <c r="AP19" i="3" s="1"/>
  <c r="A12" i="3"/>
  <c r="W12" i="3" s="1"/>
  <c r="Z19" i="3" s="1"/>
  <c r="AE11" i="3"/>
  <c r="W11" i="3"/>
  <c r="Y19" i="3" s="1"/>
  <c r="S11" i="3"/>
  <c r="AO11" i="3" s="1"/>
  <c r="AO19" i="3" s="1"/>
  <c r="A11" i="3"/>
  <c r="W10" i="3"/>
  <c r="X19" i="3" s="1"/>
  <c r="S10" i="3"/>
  <c r="AO10" i="3" s="1"/>
  <c r="AN19" i="3" s="1"/>
  <c r="A10" i="3"/>
  <c r="AM9" i="3"/>
  <c r="AL9" i="3"/>
  <c r="AK9" i="3"/>
  <c r="AI9" i="3"/>
  <c r="AH9" i="3"/>
  <c r="AG9" i="3"/>
  <c r="AE9" i="3"/>
  <c r="AD9" i="3"/>
  <c r="AC9" i="3"/>
  <c r="W9" i="3"/>
  <c r="AA17" i="3" s="1"/>
  <c r="S9" i="3"/>
  <c r="AO9" i="3" s="1"/>
  <c r="AQ17" i="3" s="1"/>
  <c r="N9" i="3"/>
  <c r="AJ9" i="3" s="1"/>
  <c r="AJ18" i="3" s="1"/>
  <c r="J9" i="3"/>
  <c r="AF9" i="3" s="1"/>
  <c r="AH18" i="3" s="1"/>
  <c r="F9" i="3"/>
  <c r="AB9" i="3" s="1"/>
  <c r="AF18" i="3" s="1"/>
  <c r="A9" i="3"/>
  <c r="AM8" i="3"/>
  <c r="AL8" i="3"/>
  <c r="AK8" i="3"/>
  <c r="AI8" i="3"/>
  <c r="AH8" i="3"/>
  <c r="AG8" i="3"/>
  <c r="AE8" i="3"/>
  <c r="AD8" i="3"/>
  <c r="AC8" i="3"/>
  <c r="S8" i="3"/>
  <c r="AO8" i="3" s="1"/>
  <c r="AP17" i="3" s="1"/>
  <c r="N8" i="3"/>
  <c r="AJ8" i="3" s="1"/>
  <c r="AJ16" i="3" s="1"/>
  <c r="J8" i="3"/>
  <c r="AF8" i="3" s="1"/>
  <c r="AH16" i="3" s="1"/>
  <c r="F8" i="3"/>
  <c r="AB8" i="3" s="1"/>
  <c r="AF16" i="3" s="1"/>
  <c r="A8" i="3"/>
  <c r="W8" i="3" s="1"/>
  <c r="Z17" i="3" s="1"/>
  <c r="AM7" i="3"/>
  <c r="AL7" i="3"/>
  <c r="AK7" i="3"/>
  <c r="AI7" i="3"/>
  <c r="AH7" i="3"/>
  <c r="AG7" i="3"/>
  <c r="AE7" i="3"/>
  <c r="AD7" i="3"/>
  <c r="AC7" i="3"/>
  <c r="S7" i="3"/>
  <c r="AO7" i="3" s="1"/>
  <c r="AO17" i="3" s="1"/>
  <c r="N7" i="3"/>
  <c r="AJ7" i="3" s="1"/>
  <c r="AJ14" i="3" s="1"/>
  <c r="J7" i="3"/>
  <c r="AF7" i="3" s="1"/>
  <c r="AH14" i="3" s="1"/>
  <c r="F7" i="3"/>
  <c r="AB7" i="3" s="1"/>
  <c r="AF14" i="3" s="1"/>
  <c r="A7" i="3"/>
  <c r="W7" i="3" s="1"/>
  <c r="Y17" i="3" s="1"/>
  <c r="AM6" i="3"/>
  <c r="AL6" i="3"/>
  <c r="AK6" i="3"/>
  <c r="AI6" i="3"/>
  <c r="AH6" i="3"/>
  <c r="AG6" i="3"/>
  <c r="AE6" i="3"/>
  <c r="AD6" i="3"/>
  <c r="AC6" i="3"/>
  <c r="S6" i="3"/>
  <c r="AO6" i="3" s="1"/>
  <c r="AN17" i="3" s="1"/>
  <c r="N6" i="3"/>
  <c r="AJ6" i="3" s="1"/>
  <c r="AJ12" i="3" s="1"/>
  <c r="J6" i="3"/>
  <c r="AF6" i="3" s="1"/>
  <c r="AH12" i="3" s="1"/>
  <c r="F6" i="3"/>
  <c r="AB6" i="3" s="1"/>
  <c r="AF12" i="3" s="1"/>
  <c r="A6" i="3"/>
  <c r="W6" i="3" s="1"/>
  <c r="X17" i="3" s="1"/>
  <c r="AM5" i="3"/>
  <c r="AL5" i="3"/>
  <c r="AK5" i="3"/>
  <c r="AI5" i="3"/>
  <c r="AH5" i="3"/>
  <c r="AG5" i="3"/>
  <c r="AE5" i="3"/>
  <c r="AD5" i="3"/>
  <c r="AC5" i="3"/>
  <c r="W5" i="3"/>
  <c r="AA15" i="3" s="1"/>
  <c r="S5" i="3"/>
  <c r="AO5" i="3" s="1"/>
  <c r="AQ15" i="3" s="1"/>
  <c r="N5" i="3"/>
  <c r="AJ5" i="3" s="1"/>
  <c r="AI18" i="3" s="1"/>
  <c r="J5" i="3"/>
  <c r="AF5" i="3" s="1"/>
  <c r="AG18" i="3" s="1"/>
  <c r="F5" i="3"/>
  <c r="AB5" i="3" s="1"/>
  <c r="AE18" i="3" s="1"/>
  <c r="A5" i="3"/>
  <c r="AM4" i="3"/>
  <c r="AL4" i="3"/>
  <c r="AK4" i="3"/>
  <c r="AI4" i="3"/>
  <c r="AH4" i="3"/>
  <c r="AG4" i="3"/>
  <c r="AE4" i="3"/>
  <c r="AD4" i="3"/>
  <c r="AC4" i="3"/>
  <c r="S4" i="3"/>
  <c r="AO4" i="3" s="1"/>
  <c r="AP15" i="3" s="1"/>
  <c r="N4" i="3"/>
  <c r="AJ4" i="3" s="1"/>
  <c r="AI16" i="3" s="1"/>
  <c r="J4" i="3"/>
  <c r="AF4" i="3" s="1"/>
  <c r="F4" i="3"/>
  <c r="AB4" i="3" s="1"/>
  <c r="AE16" i="3" s="1"/>
  <c r="A4" i="3"/>
  <c r="W4" i="3" s="1"/>
  <c r="Z15" i="3" s="1"/>
  <c r="AM3" i="3"/>
  <c r="AL3" i="3"/>
  <c r="AK3" i="3"/>
  <c r="AI3" i="3"/>
  <c r="AH3" i="3"/>
  <c r="AG3" i="3"/>
  <c r="AE3" i="3"/>
  <c r="AD3" i="3"/>
  <c r="AC3" i="3"/>
  <c r="S3" i="3"/>
  <c r="AO3" i="3" s="1"/>
  <c r="AO15" i="3" s="1"/>
  <c r="N3" i="3"/>
  <c r="AJ3" i="3" s="1"/>
  <c r="AI14" i="3" s="1"/>
  <c r="J3" i="3"/>
  <c r="AF3" i="3" s="1"/>
  <c r="F3" i="3"/>
  <c r="AB3" i="3" s="1"/>
  <c r="AE14" i="3" s="1"/>
  <c r="A3" i="3"/>
  <c r="W3" i="3" s="1"/>
  <c r="Y15" i="3" s="1"/>
  <c r="AM2" i="3"/>
  <c r="AL2" i="3"/>
  <c r="AK2" i="3"/>
  <c r="AI2" i="3"/>
  <c r="AH2" i="3"/>
  <c r="AG2" i="3"/>
  <c r="AF2" i="3"/>
  <c r="AG12" i="3" s="1"/>
  <c r="AE2" i="3"/>
  <c r="AD2" i="3"/>
  <c r="AC2" i="3"/>
  <c r="Z2" i="3"/>
  <c r="Y2" i="3"/>
  <c r="X2" i="3"/>
  <c r="S2" i="3"/>
  <c r="AO2" i="3" s="1"/>
  <c r="AN15" i="3" s="1"/>
  <c r="N2" i="3"/>
  <c r="AJ2" i="3" s="1"/>
  <c r="AI12" i="3" s="1"/>
  <c r="J2" i="3"/>
  <c r="F2" i="3"/>
  <c r="AB2" i="3" s="1"/>
  <c r="AE12" i="3" s="1"/>
  <c r="A2" i="3"/>
  <c r="W2" i="3" s="1"/>
  <c r="X15" i="3" s="1"/>
  <c r="G70" i="2"/>
  <c r="N69" i="2"/>
  <c r="AM40" i="2"/>
  <c r="AL40" i="2"/>
  <c r="AK40" i="2"/>
  <c r="AI40" i="2"/>
  <c r="AH40" i="2"/>
  <c r="AG40" i="2"/>
  <c r="AE40" i="2"/>
  <c r="AD40" i="2"/>
  <c r="AC40" i="2"/>
  <c r="W40" i="2"/>
  <c r="AA25" i="2" s="1"/>
  <c r="S40" i="2"/>
  <c r="AO40" i="2" s="1"/>
  <c r="AQ25" i="2" s="1"/>
  <c r="N40" i="2"/>
  <c r="AJ40" i="2" s="1"/>
  <c r="AJ28" i="2" s="1"/>
  <c r="J40" i="2"/>
  <c r="AF40" i="2" s="1"/>
  <c r="AH28" i="2" s="1"/>
  <c r="F40" i="2"/>
  <c r="AB40" i="2" s="1"/>
  <c r="AF28" i="2" s="1"/>
  <c r="A40" i="2"/>
  <c r="AM39" i="2"/>
  <c r="AL39" i="2"/>
  <c r="AK39" i="2"/>
  <c r="AI39" i="2"/>
  <c r="AH39" i="2"/>
  <c r="AG39" i="2"/>
  <c r="AE39" i="2"/>
  <c r="AD39" i="2"/>
  <c r="AC39" i="2"/>
  <c r="AB39" i="2"/>
  <c r="S39" i="2"/>
  <c r="AO39" i="2" s="1"/>
  <c r="AP25" i="2" s="1"/>
  <c r="N39" i="2"/>
  <c r="AJ39" i="2" s="1"/>
  <c r="J39" i="2"/>
  <c r="AF39" i="2" s="1"/>
  <c r="AH26" i="2" s="1"/>
  <c r="F39" i="2"/>
  <c r="A39" i="2"/>
  <c r="W39" i="2" s="1"/>
  <c r="Z25" i="2" s="1"/>
  <c r="AM38" i="2"/>
  <c r="AL38" i="2"/>
  <c r="AK38" i="2"/>
  <c r="AI38" i="2"/>
  <c r="AH38" i="2"/>
  <c r="AG38" i="2"/>
  <c r="AE38" i="2"/>
  <c r="AD38" i="2"/>
  <c r="AC38" i="2"/>
  <c r="S38" i="2"/>
  <c r="AO38" i="2" s="1"/>
  <c r="AO25" i="2" s="1"/>
  <c r="N38" i="2"/>
  <c r="AJ38" i="2" s="1"/>
  <c r="J38" i="2"/>
  <c r="AF38" i="2" s="1"/>
  <c r="AH24" i="2" s="1"/>
  <c r="F38" i="2"/>
  <c r="AB38" i="2" s="1"/>
  <c r="AF24" i="2" s="1"/>
  <c r="A38" i="2"/>
  <c r="W38" i="2" s="1"/>
  <c r="Y25" i="2" s="1"/>
  <c r="AM37" i="2"/>
  <c r="AL37" i="2"/>
  <c r="AK37" i="2"/>
  <c r="AJ37" i="2"/>
  <c r="AI37" i="2"/>
  <c r="AH37" i="2"/>
  <c r="AG37" i="2"/>
  <c r="AE37" i="2"/>
  <c r="AD37" i="2"/>
  <c r="AC37" i="2"/>
  <c r="AB37" i="2"/>
  <c r="S37" i="2"/>
  <c r="AO37" i="2" s="1"/>
  <c r="AN25" i="2" s="1"/>
  <c r="N37" i="2"/>
  <c r="J37" i="2"/>
  <c r="AF37" i="2" s="1"/>
  <c r="AH22" i="2" s="1"/>
  <c r="F37" i="2"/>
  <c r="A37" i="2"/>
  <c r="W37" i="2" s="1"/>
  <c r="X25" i="2" s="1"/>
  <c r="AM36" i="2"/>
  <c r="AL36" i="2"/>
  <c r="AK36" i="2"/>
  <c r="AI36" i="2"/>
  <c r="AH36" i="2"/>
  <c r="AG36" i="2"/>
  <c r="AE36" i="2"/>
  <c r="AD36" i="2"/>
  <c r="AC36" i="2"/>
  <c r="W36" i="2"/>
  <c r="S36" i="2"/>
  <c r="AO36" i="2" s="1"/>
  <c r="AQ23" i="2" s="1"/>
  <c r="N36" i="2"/>
  <c r="AJ36" i="2" s="1"/>
  <c r="J36" i="2"/>
  <c r="AF36" i="2" s="1"/>
  <c r="AG28" i="2" s="1"/>
  <c r="F36" i="2"/>
  <c r="AB36" i="2" s="1"/>
  <c r="AE28" i="2" s="1"/>
  <c r="A36" i="2"/>
  <c r="AM35" i="2"/>
  <c r="AL35" i="2"/>
  <c r="AK35" i="2"/>
  <c r="AJ35" i="2"/>
  <c r="AI35" i="2"/>
  <c r="AH35" i="2"/>
  <c r="AG35" i="2"/>
  <c r="AE35" i="2"/>
  <c r="AD35" i="2"/>
  <c r="AC35" i="2"/>
  <c r="AB35" i="2"/>
  <c r="AE26" i="2" s="1"/>
  <c r="S35" i="2"/>
  <c r="AO35" i="2" s="1"/>
  <c r="AP23" i="2" s="1"/>
  <c r="N35" i="2"/>
  <c r="J35" i="2"/>
  <c r="AF35" i="2" s="1"/>
  <c r="AG26" i="2" s="1"/>
  <c r="F35" i="2"/>
  <c r="A35" i="2"/>
  <c r="W35" i="2" s="1"/>
  <c r="Z23" i="2" s="1"/>
  <c r="AO34" i="2"/>
  <c r="AM34" i="2"/>
  <c r="AL34" i="2"/>
  <c r="AK34" i="2"/>
  <c r="AI34" i="2"/>
  <c r="AH34" i="2"/>
  <c r="AG34" i="2"/>
  <c r="AE34" i="2"/>
  <c r="AD34" i="2"/>
  <c r="AC34" i="2"/>
  <c r="S34" i="2"/>
  <c r="N34" i="2"/>
  <c r="AJ34" i="2" s="1"/>
  <c r="AI24" i="2" s="1"/>
  <c r="J34" i="2"/>
  <c r="AF34" i="2" s="1"/>
  <c r="AG24" i="2" s="1"/>
  <c r="F34" i="2"/>
  <c r="AB34" i="2" s="1"/>
  <c r="AE24" i="2" s="1"/>
  <c r="A34" i="2"/>
  <c r="W34" i="2" s="1"/>
  <c r="Y23" i="2" s="1"/>
  <c r="AM33" i="2"/>
  <c r="AL33" i="2"/>
  <c r="AK33" i="2"/>
  <c r="AJ33" i="2"/>
  <c r="AI22" i="2" s="1"/>
  <c r="AI33" i="2"/>
  <c r="AH33" i="2"/>
  <c r="AG33" i="2"/>
  <c r="AE33" i="2"/>
  <c r="AD33" i="2"/>
  <c r="AC33" i="2"/>
  <c r="AB33" i="2"/>
  <c r="AE22" i="2" s="1"/>
  <c r="S33" i="2"/>
  <c r="AO33" i="2" s="1"/>
  <c r="AN23" i="2" s="1"/>
  <c r="N33" i="2"/>
  <c r="J33" i="2"/>
  <c r="AF33" i="2" s="1"/>
  <c r="AG22" i="2" s="1"/>
  <c r="F33" i="2"/>
  <c r="A33" i="2"/>
  <c r="W33" i="2" s="1"/>
  <c r="X23" i="2" s="1"/>
  <c r="S32" i="2"/>
  <c r="AO32" i="2" s="1"/>
  <c r="AQ21" i="2" s="1"/>
  <c r="A32" i="2"/>
  <c r="W32" i="2" s="1"/>
  <c r="AA21" i="2" s="1"/>
  <c r="S31" i="2"/>
  <c r="AO31" i="2" s="1"/>
  <c r="AP21" i="2" s="1"/>
  <c r="A31" i="2"/>
  <c r="W31" i="2" s="1"/>
  <c r="Z21" i="2" s="1"/>
  <c r="AE30" i="2"/>
  <c r="S30" i="2"/>
  <c r="AO30" i="2" s="1"/>
  <c r="AO21" i="2" s="1"/>
  <c r="A30" i="2"/>
  <c r="W30" i="2" s="1"/>
  <c r="Y21" i="2" s="1"/>
  <c r="S29" i="2"/>
  <c r="AO29" i="2" s="1"/>
  <c r="AN21" i="2" s="1"/>
  <c r="A29" i="2"/>
  <c r="W29" i="2" s="1"/>
  <c r="X21" i="2" s="1"/>
  <c r="AF26" i="2"/>
  <c r="AO23" i="2"/>
  <c r="AA23" i="2"/>
  <c r="AJ22" i="2"/>
  <c r="AF22" i="2"/>
  <c r="AA19" i="2"/>
  <c r="AA17" i="2"/>
  <c r="AR15" i="2"/>
  <c r="Z15" i="2"/>
  <c r="W15" i="2"/>
  <c r="W13" i="2"/>
  <c r="S13" i="2"/>
  <c r="AO13" i="2" s="1"/>
  <c r="AQ19" i="2" s="1"/>
  <c r="A13" i="2"/>
  <c r="S12" i="2"/>
  <c r="AO12" i="2" s="1"/>
  <c r="AP19" i="2" s="1"/>
  <c r="A12" i="2"/>
  <c r="W12" i="2" s="1"/>
  <c r="Z19" i="2" s="1"/>
  <c r="AO11" i="2"/>
  <c r="AO19" i="2" s="1"/>
  <c r="AE11" i="2"/>
  <c r="S11" i="2"/>
  <c r="A11" i="2"/>
  <c r="W11" i="2" s="1"/>
  <c r="Y19" i="2" s="1"/>
  <c r="S10" i="2"/>
  <c r="AO10" i="2" s="1"/>
  <c r="AN19" i="2" s="1"/>
  <c r="A10" i="2"/>
  <c r="W10" i="2" s="1"/>
  <c r="X19" i="2" s="1"/>
  <c r="AM9" i="2"/>
  <c r="AL9" i="2"/>
  <c r="AK9" i="2"/>
  <c r="AI9" i="2"/>
  <c r="AH9" i="2"/>
  <c r="AG9" i="2"/>
  <c r="AE9" i="2"/>
  <c r="AD9" i="2"/>
  <c r="AC9" i="2"/>
  <c r="W9" i="2"/>
  <c r="S9" i="2"/>
  <c r="AO9" i="2" s="1"/>
  <c r="AQ17" i="2" s="1"/>
  <c r="N9" i="2"/>
  <c r="AJ9" i="2" s="1"/>
  <c r="AJ18" i="2" s="1"/>
  <c r="J9" i="2"/>
  <c r="AF9" i="2" s="1"/>
  <c r="AH18" i="2" s="1"/>
  <c r="F9" i="2"/>
  <c r="AB9" i="2" s="1"/>
  <c r="AF18" i="2" s="1"/>
  <c r="A9" i="2"/>
  <c r="AM8" i="2"/>
  <c r="AL8" i="2"/>
  <c r="AK8" i="2"/>
  <c r="AJ8" i="2"/>
  <c r="AJ16" i="2" s="1"/>
  <c r="AI8" i="2"/>
  <c r="AH8" i="2"/>
  <c r="AG8" i="2"/>
  <c r="AF8" i="2"/>
  <c r="AH16" i="2" s="1"/>
  <c r="AE8" i="2"/>
  <c r="AD8" i="2"/>
  <c r="AC8" i="2"/>
  <c r="AB8" i="2"/>
  <c r="AF16" i="2" s="1"/>
  <c r="S8" i="2"/>
  <c r="AO8" i="2" s="1"/>
  <c r="AP17" i="2" s="1"/>
  <c r="N8" i="2"/>
  <c r="J8" i="2"/>
  <c r="F8" i="2"/>
  <c r="A8" i="2"/>
  <c r="W8" i="2" s="1"/>
  <c r="Z17" i="2" s="1"/>
  <c r="AM7" i="2"/>
  <c r="AL7" i="2"/>
  <c r="AK7" i="2"/>
  <c r="AI7" i="2"/>
  <c r="AH7" i="2"/>
  <c r="AG7" i="2"/>
  <c r="AE7" i="2"/>
  <c r="AD7" i="2"/>
  <c r="AC7" i="2"/>
  <c r="W7" i="2"/>
  <c r="Y17" i="2" s="1"/>
  <c r="S7" i="2"/>
  <c r="AO7" i="2" s="1"/>
  <c r="AO17" i="2" s="1"/>
  <c r="N7" i="2"/>
  <c r="AJ7" i="2" s="1"/>
  <c r="AJ14" i="2" s="1"/>
  <c r="J7" i="2"/>
  <c r="AF7" i="2" s="1"/>
  <c r="AH14" i="2" s="1"/>
  <c r="F7" i="2"/>
  <c r="AB7" i="2" s="1"/>
  <c r="AF14" i="2" s="1"/>
  <c r="A7" i="2"/>
  <c r="AM6" i="2"/>
  <c r="AL6" i="2"/>
  <c r="AK6" i="2"/>
  <c r="AI6" i="2"/>
  <c r="AH6" i="2"/>
  <c r="AG6" i="2"/>
  <c r="AE6" i="2"/>
  <c r="AD6" i="2"/>
  <c r="AC6" i="2"/>
  <c r="AB6" i="2"/>
  <c r="AF12" i="2" s="1"/>
  <c r="S6" i="2"/>
  <c r="AO6" i="2" s="1"/>
  <c r="AN17" i="2" s="1"/>
  <c r="N6" i="2"/>
  <c r="AJ6" i="2" s="1"/>
  <c r="AJ12" i="2" s="1"/>
  <c r="J6" i="2"/>
  <c r="AF6" i="2" s="1"/>
  <c r="AH12" i="2" s="1"/>
  <c r="F6" i="2"/>
  <c r="A6" i="2"/>
  <c r="W6" i="2" s="1"/>
  <c r="X17" i="2" s="1"/>
  <c r="AM5" i="2"/>
  <c r="AL5" i="2"/>
  <c r="AK5" i="2"/>
  <c r="AI5" i="2"/>
  <c r="AH5" i="2"/>
  <c r="AG5" i="2"/>
  <c r="AE5" i="2"/>
  <c r="AD5" i="2"/>
  <c r="AC5" i="2"/>
  <c r="W5" i="2"/>
  <c r="AA15" i="2" s="1"/>
  <c r="S5" i="2"/>
  <c r="AO5" i="2" s="1"/>
  <c r="AQ15" i="2" s="1"/>
  <c r="N5" i="2"/>
  <c r="AJ5" i="2" s="1"/>
  <c r="AI18" i="2" s="1"/>
  <c r="J5" i="2"/>
  <c r="AF5" i="2" s="1"/>
  <c r="AG18" i="2" s="1"/>
  <c r="F5" i="2"/>
  <c r="AB5" i="2" s="1"/>
  <c r="AE18" i="2" s="1"/>
  <c r="A5" i="2"/>
  <c r="AO4" i="2"/>
  <c r="AP15" i="2" s="1"/>
  <c r="AM4" i="2"/>
  <c r="AL4" i="2"/>
  <c r="AK4" i="2"/>
  <c r="AI4" i="2"/>
  <c r="AH4" i="2"/>
  <c r="AG4" i="2"/>
  <c r="AE4" i="2"/>
  <c r="AD4" i="2"/>
  <c r="AC4" i="2"/>
  <c r="AB4" i="2"/>
  <c r="AE16" i="2" s="1"/>
  <c r="S4" i="2"/>
  <c r="N4" i="2"/>
  <c r="AJ4" i="2" s="1"/>
  <c r="AI16" i="2" s="1"/>
  <c r="J4" i="2"/>
  <c r="AF4" i="2" s="1"/>
  <c r="F4" i="2"/>
  <c r="A4" i="2"/>
  <c r="W4" i="2" s="1"/>
  <c r="AO3" i="2"/>
  <c r="AO15" i="2" s="1"/>
  <c r="AM3" i="2"/>
  <c r="AL3" i="2"/>
  <c r="AK3" i="2"/>
  <c r="AI3" i="2"/>
  <c r="AH3" i="2"/>
  <c r="AG3" i="2"/>
  <c r="AE3" i="2"/>
  <c r="AD3" i="2"/>
  <c r="AC3" i="2"/>
  <c r="W3" i="2"/>
  <c r="Y15" i="2" s="1"/>
  <c r="S3" i="2"/>
  <c r="N3" i="2"/>
  <c r="AJ3" i="2" s="1"/>
  <c r="AI14" i="2" s="1"/>
  <c r="J3" i="2"/>
  <c r="AF3" i="2" s="1"/>
  <c r="F3" i="2"/>
  <c r="AB3" i="2" s="1"/>
  <c r="AE14" i="2" s="1"/>
  <c r="A3" i="2"/>
  <c r="AO2" i="2"/>
  <c r="AN15" i="2" s="1"/>
  <c r="AM2" i="2"/>
  <c r="AL2" i="2"/>
  <c r="AK2" i="2"/>
  <c r="AI2" i="2"/>
  <c r="AH2" i="2"/>
  <c r="AG2" i="2"/>
  <c r="AE2" i="2"/>
  <c r="AD2" i="2"/>
  <c r="AC2" i="2"/>
  <c r="Z2" i="2"/>
  <c r="Y2" i="2"/>
  <c r="X2" i="2"/>
  <c r="S2" i="2"/>
  <c r="N2" i="2"/>
  <c r="AJ2" i="2" s="1"/>
  <c r="AI12" i="2" s="1"/>
  <c r="J2" i="2"/>
  <c r="AF2" i="2" s="1"/>
  <c r="AG12" i="2" s="1"/>
  <c r="F2" i="2"/>
  <c r="AB2" i="2" s="1"/>
  <c r="AE12" i="2" s="1"/>
  <c r="A2" i="2"/>
  <c r="W2" i="2" s="1"/>
  <c r="X15" i="2" s="1"/>
  <c r="AJ24" i="2" l="1"/>
  <c r="AJ26" i="2"/>
  <c r="AG16" i="3"/>
  <c r="AG14" i="3"/>
  <c r="AI28" i="3"/>
  <c r="AI26" i="3"/>
  <c r="AJ26" i="3"/>
  <c r="AJ24" i="3"/>
  <c r="AG16" i="2"/>
  <c r="AG14" i="2"/>
  <c r="AI28" i="2"/>
  <c r="AI26" i="2"/>
  <c r="A12" i="1"/>
  <c r="A11" i="1"/>
  <c r="A8" i="1"/>
  <c r="A7" i="1"/>
  <c r="N69" i="1" l="1"/>
  <c r="G70" i="1" l="1"/>
  <c r="AK35" i="1" l="1"/>
  <c r="AK34" i="1"/>
  <c r="AL34" i="1"/>
  <c r="AM34" i="1"/>
  <c r="AL35" i="1"/>
  <c r="AM35" i="1"/>
  <c r="AK36" i="1"/>
  <c r="AL36" i="1"/>
  <c r="AM36" i="1"/>
  <c r="AK37" i="1"/>
  <c r="AL37" i="1"/>
  <c r="AM37" i="1"/>
  <c r="AK38" i="1"/>
  <c r="AL38" i="1"/>
  <c r="AM38" i="1"/>
  <c r="AK39" i="1"/>
  <c r="AL39" i="1"/>
  <c r="AM39" i="1"/>
  <c r="AK40" i="1"/>
  <c r="AL40" i="1"/>
  <c r="AM40" i="1"/>
  <c r="AM33" i="1"/>
  <c r="AL33" i="1"/>
  <c r="AK33" i="1"/>
  <c r="AG34" i="1"/>
  <c r="AH34" i="1"/>
  <c r="AI34" i="1"/>
  <c r="AG35" i="1"/>
  <c r="AH35" i="1"/>
  <c r="AI35" i="1"/>
  <c r="AG36" i="1"/>
  <c r="AH36" i="1"/>
  <c r="AI36" i="1"/>
  <c r="AG37" i="1"/>
  <c r="AH37" i="1"/>
  <c r="AI37" i="1"/>
  <c r="AG38" i="1"/>
  <c r="AH38" i="1"/>
  <c r="AI38" i="1"/>
  <c r="AG39" i="1"/>
  <c r="AH39" i="1"/>
  <c r="AI39" i="1"/>
  <c r="AG40" i="1"/>
  <c r="AH40" i="1"/>
  <c r="AI40" i="1"/>
  <c r="AI33" i="1"/>
  <c r="AH33" i="1"/>
  <c r="AG33" i="1"/>
  <c r="AC34" i="1"/>
  <c r="AD34" i="1"/>
  <c r="AE34" i="1"/>
  <c r="AC35" i="1"/>
  <c r="AD35" i="1"/>
  <c r="AE35" i="1"/>
  <c r="AC36" i="1"/>
  <c r="AD36" i="1"/>
  <c r="AE36" i="1"/>
  <c r="AC37" i="1"/>
  <c r="AD37" i="1"/>
  <c r="AE37" i="1"/>
  <c r="AC38" i="1"/>
  <c r="AD38" i="1"/>
  <c r="AE38" i="1"/>
  <c r="AC39" i="1"/>
  <c r="AD39" i="1"/>
  <c r="AE39" i="1"/>
  <c r="AC40" i="1"/>
  <c r="AD40" i="1"/>
  <c r="AE40" i="1"/>
  <c r="AE33" i="1"/>
  <c r="AD33" i="1"/>
  <c r="AC33" i="1"/>
  <c r="Z2" i="1"/>
  <c r="Y2" i="1"/>
  <c r="X2" i="1"/>
  <c r="AK3" i="1"/>
  <c r="AL3" i="1"/>
  <c r="AM3" i="1"/>
  <c r="AK4" i="1"/>
  <c r="AL4" i="1"/>
  <c r="AM4" i="1"/>
  <c r="AK5" i="1"/>
  <c r="AL5" i="1"/>
  <c r="AM5" i="1"/>
  <c r="AK6" i="1"/>
  <c r="AL6" i="1"/>
  <c r="AM6" i="1"/>
  <c r="AK7" i="1"/>
  <c r="AL7" i="1"/>
  <c r="AM7" i="1"/>
  <c r="AK8" i="1"/>
  <c r="AL8" i="1"/>
  <c r="AM8" i="1"/>
  <c r="AK9" i="1"/>
  <c r="AL9" i="1"/>
  <c r="AM9" i="1"/>
  <c r="AM2" i="1"/>
  <c r="AL2" i="1"/>
  <c r="AK2" i="1"/>
  <c r="AG3" i="1"/>
  <c r="AH3" i="1"/>
  <c r="AI3" i="1"/>
  <c r="AG4" i="1"/>
  <c r="AH4" i="1"/>
  <c r="AI4" i="1"/>
  <c r="AG5" i="1"/>
  <c r="AH5" i="1"/>
  <c r="AI5" i="1"/>
  <c r="AG6" i="1"/>
  <c r="AH6" i="1"/>
  <c r="AI6" i="1"/>
  <c r="AG7" i="1"/>
  <c r="AH7" i="1"/>
  <c r="AI7" i="1"/>
  <c r="AG8" i="1"/>
  <c r="AH8" i="1"/>
  <c r="AI8" i="1"/>
  <c r="AG9" i="1"/>
  <c r="AH9" i="1"/>
  <c r="AI9" i="1"/>
  <c r="AI2" i="1"/>
  <c r="AH2" i="1"/>
  <c r="AG2" i="1"/>
  <c r="AC2" i="1"/>
  <c r="AC9" i="1"/>
  <c r="AD9" i="1"/>
  <c r="AE9" i="1"/>
  <c r="AC8" i="1"/>
  <c r="AD8" i="1"/>
  <c r="AE8" i="1"/>
  <c r="AC7" i="1"/>
  <c r="AD7" i="1"/>
  <c r="AE7" i="1"/>
  <c r="AC6" i="1"/>
  <c r="AD6" i="1"/>
  <c r="AE6" i="1"/>
  <c r="AC5" i="1"/>
  <c r="AD5" i="1"/>
  <c r="AE5" i="1"/>
  <c r="AC4" i="1"/>
  <c r="AD4" i="1"/>
  <c r="AE4" i="1"/>
  <c r="AC3" i="1"/>
  <c r="AD3" i="1"/>
  <c r="AE3" i="1"/>
  <c r="AE2" i="1"/>
  <c r="AD2" i="1"/>
  <c r="AR15" i="1"/>
  <c r="AE30" i="1"/>
  <c r="AE11" i="1"/>
  <c r="W15" i="1"/>
  <c r="J36" i="1"/>
  <c r="AF36" i="1" s="1"/>
  <c r="AG28" i="1" s="1"/>
  <c r="J33" i="1"/>
  <c r="AF33" i="1" s="1"/>
  <c r="AG22" i="1" s="1"/>
  <c r="F36" i="1"/>
  <c r="AB36" i="1" s="1"/>
  <c r="AE28" i="1" s="1"/>
  <c r="S40" i="1" l="1"/>
  <c r="AO40" i="1" s="1"/>
  <c r="AQ25" i="1" s="1"/>
  <c r="N40" i="1"/>
  <c r="AJ40" i="1" s="1"/>
  <c r="AJ28" i="1" s="1"/>
  <c r="J40" i="1"/>
  <c r="AF40" i="1" s="1"/>
  <c r="AH28" i="1" s="1"/>
  <c r="F40" i="1"/>
  <c r="AB40" i="1" s="1"/>
  <c r="AF28" i="1" s="1"/>
  <c r="A40" i="1"/>
  <c r="W40" i="1" s="1"/>
  <c r="S39" i="1"/>
  <c r="AO39" i="1" s="1"/>
  <c r="AP25" i="1" s="1"/>
  <c r="N39" i="1"/>
  <c r="AJ39" i="1" s="1"/>
  <c r="J39" i="1"/>
  <c r="AF39" i="1" s="1"/>
  <c r="AH26" i="1" s="1"/>
  <c r="F39" i="1"/>
  <c r="AB39" i="1" s="1"/>
  <c r="AF26" i="1" s="1"/>
  <c r="A39" i="1"/>
  <c r="W39" i="1" s="1"/>
  <c r="Z25" i="1" s="1"/>
  <c r="S38" i="1"/>
  <c r="AO38" i="1" s="1"/>
  <c r="AO25" i="1" s="1"/>
  <c r="N38" i="1"/>
  <c r="AJ38" i="1" s="1"/>
  <c r="J38" i="1"/>
  <c r="AF38" i="1" s="1"/>
  <c r="AH24" i="1" s="1"/>
  <c r="F38" i="1"/>
  <c r="AB38" i="1" s="1"/>
  <c r="AF24" i="1" s="1"/>
  <c r="A38" i="1"/>
  <c r="W38" i="1" s="1"/>
  <c r="Y25" i="1" s="1"/>
  <c r="S37" i="1"/>
  <c r="AO37" i="1" s="1"/>
  <c r="AN25" i="1" s="1"/>
  <c r="N37" i="1"/>
  <c r="AJ37" i="1" s="1"/>
  <c r="AJ22" i="1" s="1"/>
  <c r="J37" i="1"/>
  <c r="AF37" i="1" s="1"/>
  <c r="AH22" i="1" s="1"/>
  <c r="F37" i="1"/>
  <c r="AB37" i="1" s="1"/>
  <c r="AF22" i="1" s="1"/>
  <c r="A37" i="1"/>
  <c r="W37" i="1" s="1"/>
  <c r="X25" i="1" s="1"/>
  <c r="S36" i="1"/>
  <c r="AO36" i="1" s="1"/>
  <c r="AQ23" i="1" s="1"/>
  <c r="N36" i="1"/>
  <c r="AJ36" i="1" s="1"/>
  <c r="A36" i="1"/>
  <c r="W36" i="1" s="1"/>
  <c r="AA23" i="1" s="1"/>
  <c r="S35" i="1"/>
  <c r="AO35" i="1" s="1"/>
  <c r="AP23" i="1" s="1"/>
  <c r="N35" i="1"/>
  <c r="AJ35" i="1" s="1"/>
  <c r="J35" i="1"/>
  <c r="AF35" i="1" s="1"/>
  <c r="AG26" i="1" s="1"/>
  <c r="F35" i="1"/>
  <c r="AB35" i="1" s="1"/>
  <c r="AE26" i="1" s="1"/>
  <c r="A35" i="1"/>
  <c r="W35" i="1" s="1"/>
  <c r="S34" i="1"/>
  <c r="AO34" i="1" s="1"/>
  <c r="AO23" i="1" s="1"/>
  <c r="N34" i="1"/>
  <c r="AJ34" i="1" s="1"/>
  <c r="AI24" i="1" s="1"/>
  <c r="J34" i="1"/>
  <c r="AF34" i="1" s="1"/>
  <c r="AG24" i="1" s="1"/>
  <c r="F34" i="1"/>
  <c r="AB34" i="1" s="1"/>
  <c r="AE24" i="1" s="1"/>
  <c r="A34" i="1"/>
  <c r="W34" i="1" s="1"/>
  <c r="Y23" i="1" s="1"/>
  <c r="S33" i="1"/>
  <c r="AO33" i="1" s="1"/>
  <c r="AN23" i="1" s="1"/>
  <c r="N33" i="1"/>
  <c r="AJ33" i="1" s="1"/>
  <c r="AI22" i="1" s="1"/>
  <c r="F33" i="1"/>
  <c r="AB33" i="1" s="1"/>
  <c r="AE22" i="1" s="1"/>
  <c r="A33" i="1"/>
  <c r="W33" i="1" s="1"/>
  <c r="X23" i="1" s="1"/>
  <c r="S32" i="1"/>
  <c r="AO32" i="1" s="1"/>
  <c r="AQ21" i="1" s="1"/>
  <c r="A32" i="1"/>
  <c r="W32" i="1" s="1"/>
  <c r="AA21" i="1" s="1"/>
  <c r="S31" i="1"/>
  <c r="AO31" i="1" s="1"/>
  <c r="AP21" i="1" s="1"/>
  <c r="A31" i="1"/>
  <c r="W31" i="1" s="1"/>
  <c r="S30" i="1"/>
  <c r="AO30" i="1" s="1"/>
  <c r="AO21" i="1" s="1"/>
  <c r="A30" i="1"/>
  <c r="W30" i="1" s="1"/>
  <c r="Y21" i="1" s="1"/>
  <c r="S29" i="1"/>
  <c r="AO29" i="1" s="1"/>
  <c r="AN21" i="1" s="1"/>
  <c r="A29" i="1"/>
  <c r="W29" i="1" s="1"/>
  <c r="X21" i="1" s="1"/>
  <c r="S13" i="1"/>
  <c r="AO13" i="1" s="1"/>
  <c r="AQ19" i="1" s="1"/>
  <c r="A13" i="1"/>
  <c r="W13" i="1" s="1"/>
  <c r="S12" i="1"/>
  <c r="AO12" i="1" s="1"/>
  <c r="W12" i="1"/>
  <c r="Z19" i="1" s="1"/>
  <c r="S11" i="1"/>
  <c r="AO11" i="1" s="1"/>
  <c r="W11" i="1"/>
  <c r="Y19" i="1" s="1"/>
  <c r="S10" i="1"/>
  <c r="AO10" i="1" s="1"/>
  <c r="A10" i="1"/>
  <c r="W10" i="1" s="1"/>
  <c r="S9" i="1"/>
  <c r="AO9" i="1" s="1"/>
  <c r="AQ17" i="1" s="1"/>
  <c r="N9" i="1"/>
  <c r="AJ9" i="1" s="1"/>
  <c r="AJ18" i="1" s="1"/>
  <c r="J9" i="1"/>
  <c r="AF9" i="1" s="1"/>
  <c r="AH18" i="1" s="1"/>
  <c r="F9" i="1"/>
  <c r="AB9" i="1" s="1"/>
  <c r="A9" i="1"/>
  <c r="W9" i="1" s="1"/>
  <c r="AA17" i="1" s="1"/>
  <c r="S8" i="1"/>
  <c r="AO8" i="1" s="1"/>
  <c r="N8" i="1"/>
  <c r="AJ8" i="1" s="1"/>
  <c r="AJ16" i="1" s="1"/>
  <c r="J8" i="1"/>
  <c r="AF8" i="1" s="1"/>
  <c r="AH16" i="1" s="1"/>
  <c r="F8" i="1"/>
  <c r="AB8" i="1" s="1"/>
  <c r="W8" i="1"/>
  <c r="Z17" i="1" s="1"/>
  <c r="S7" i="1"/>
  <c r="AO7" i="1" s="1"/>
  <c r="N7" i="1"/>
  <c r="AJ7" i="1" s="1"/>
  <c r="AJ14" i="1" s="1"/>
  <c r="J7" i="1"/>
  <c r="AF7" i="1" s="1"/>
  <c r="AH14" i="1" s="1"/>
  <c r="F7" i="1"/>
  <c r="AB7" i="1" s="1"/>
  <c r="W7" i="1"/>
  <c r="Y17" i="1" s="1"/>
  <c r="S6" i="1"/>
  <c r="AO6" i="1" s="1"/>
  <c r="N6" i="1"/>
  <c r="AJ6" i="1" s="1"/>
  <c r="AJ12" i="1" s="1"/>
  <c r="J6" i="1"/>
  <c r="AF6" i="1" s="1"/>
  <c r="AH12" i="1" s="1"/>
  <c r="F6" i="1"/>
  <c r="AB6" i="1" s="1"/>
  <c r="A6" i="1"/>
  <c r="W6" i="1" s="1"/>
  <c r="S5" i="1"/>
  <c r="AO5" i="1" s="1"/>
  <c r="AQ15" i="1" s="1"/>
  <c r="N5" i="1"/>
  <c r="AJ5" i="1" s="1"/>
  <c r="AI18" i="1" s="1"/>
  <c r="J5" i="1"/>
  <c r="AF5" i="1" s="1"/>
  <c r="AG18" i="1" s="1"/>
  <c r="F5" i="1"/>
  <c r="AB5" i="1" s="1"/>
  <c r="A5" i="1"/>
  <c r="W5" i="1" s="1"/>
  <c r="AA15" i="1" s="1"/>
  <c r="S4" i="1"/>
  <c r="AO4" i="1" s="1"/>
  <c r="AP15" i="1" s="1"/>
  <c r="N4" i="1"/>
  <c r="AJ4" i="1" s="1"/>
  <c r="AI16" i="1" s="1"/>
  <c r="J4" i="1"/>
  <c r="AF4" i="1" s="1"/>
  <c r="F4" i="1"/>
  <c r="AB4" i="1" s="1"/>
  <c r="A4" i="1"/>
  <c r="W4" i="1" s="1"/>
  <c r="S3" i="1"/>
  <c r="AO3" i="1" s="1"/>
  <c r="AO15" i="1" s="1"/>
  <c r="N3" i="1"/>
  <c r="AJ3" i="1" s="1"/>
  <c r="AI14" i="1" s="1"/>
  <c r="J3" i="1"/>
  <c r="AF3" i="1" s="1"/>
  <c r="F3" i="1"/>
  <c r="AB3" i="1" s="1"/>
  <c r="AE14" i="1" s="1"/>
  <c r="A3" i="1"/>
  <c r="W3" i="1" s="1"/>
  <c r="Y15" i="1" s="1"/>
  <c r="S2" i="1"/>
  <c r="AO2" i="1" s="1"/>
  <c r="AN15" i="1" s="1"/>
  <c r="N2" i="1"/>
  <c r="AJ2" i="1" s="1"/>
  <c r="AI12" i="1" s="1"/>
  <c r="J2" i="1"/>
  <c r="AF2" i="1" s="1"/>
  <c r="AG12" i="1" s="1"/>
  <c r="F2" i="1"/>
  <c r="AB2" i="1" s="1"/>
  <c r="A2" i="1"/>
  <c r="W2" i="1" s="1"/>
  <c r="X15" i="1" s="1"/>
  <c r="AI26" i="1" l="1"/>
  <c r="AI28" i="1"/>
  <c r="AG14" i="1"/>
  <c r="AG16" i="1"/>
  <c r="Z23" i="1"/>
  <c r="X19" i="1"/>
  <c r="X17" i="1"/>
  <c r="Z15" i="1"/>
  <c r="AJ26" i="1"/>
  <c r="AJ24" i="1"/>
  <c r="AP19" i="1"/>
  <c r="AO19" i="1"/>
  <c r="AN19" i="1"/>
  <c r="AO17" i="1"/>
  <c r="AN17" i="1"/>
  <c r="AP17" i="1"/>
  <c r="AF18" i="1"/>
  <c r="AF16" i="1"/>
  <c r="AF14" i="1"/>
  <c r="AF12" i="1"/>
  <c r="AE18" i="1"/>
  <c r="AE16" i="1"/>
  <c r="AE12" i="1"/>
  <c r="AA19" i="1"/>
  <c r="Z21" i="1"/>
  <c r="AA25" i="1"/>
</calcChain>
</file>

<file path=xl/comments1.xml><?xml version="1.0" encoding="utf-8"?>
<comments xmlns="http://schemas.openxmlformats.org/spreadsheetml/2006/main">
  <authors>
    <author>Brückner Kathrin, T45-1</author>
  </authors>
  <commentList>
    <comment ref="I12" authorId="0" shapeId="0">
      <text>
        <r>
          <rPr>
            <b/>
            <sz val="9"/>
            <color indexed="81"/>
            <rFont val="Tahoma"/>
            <family val="2"/>
          </rPr>
          <t xml:space="preserve">Kabelschutzrohr-Nummerierung   (Beispiel 2.R.4)
1. Zahl:     Nutzer 
</t>
        </r>
        <r>
          <rPr>
            <sz val="9"/>
            <color indexed="81"/>
            <rFont val="Tahoma"/>
            <family val="2"/>
          </rPr>
          <t>1         DVB AG, Niederspannungskabel 230/400 V  
2         DVB AG, Fernmeldekabel  
3         DVB AG, Gleisbogenschmieranlage
4         STA, LSA -Kabel  
5         DVB AG, Weichenkabel  bis 24V 
6         DVB AG, Weichenkabel 600 V 
7         DVB AG, Weiche, Kabel für HFK-Spule 
8         DVB AG, Kabel für FSA eingleis. Strecken, BÜ 
9         DVB AG, Reserve 
10       Stadtwerke, Fernmeldekabel 
11       DREWAG, Fernmeldekabel 
12       Bahnstromkabel 600V (H07V-K)
x         unbekannt</t>
        </r>
        <r>
          <rPr>
            <b/>
            <sz val="9"/>
            <color indexed="81"/>
            <rFont val="Tahoma"/>
            <family val="2"/>
          </rPr>
          <t xml:space="preserve">
2. Zahl:   Material 
</t>
        </r>
        <r>
          <rPr>
            <sz val="9"/>
            <color indexed="81"/>
            <rFont val="Tahoma"/>
            <family val="2"/>
          </rPr>
          <t>0             DN 100, festes Material 
1             DN   50, festes Material 
2             DN   50, flexibel; DN 63, flexibel; DN 40, flexibel;  NG 48; NG 36 
3             DN 100, flexibel 
R            Rohrteiler im Kabelschutzrohr eingezogen 
x             unbekannt</t>
        </r>
        <r>
          <rPr>
            <b/>
            <sz val="9"/>
            <color indexed="81"/>
            <rFont val="Tahoma"/>
            <family val="2"/>
          </rPr>
          <t xml:space="preserve">
3. Zahl:   Richtung
</t>
        </r>
        <r>
          <rPr>
            <sz val="9"/>
            <color indexed="81"/>
            <rFont val="Tahoma"/>
            <family val="2"/>
          </rPr>
          <t>fortlaufende Nummerierung im betrachteten
Kabelschacht von Rohren gleicher Nutzer und
gleichem Material, beginnend mit 1,2, ...  ,
zur Angabe der Richtung</t>
        </r>
        <r>
          <rPr>
            <b/>
            <sz val="9"/>
            <color indexed="81"/>
            <rFont val="Tahoma"/>
            <family val="2"/>
          </rPr>
          <t xml:space="preserve">
Achtung !
Rohrzüge der Nutzer 4 und 6 dürfen nicht in einem Kabelziehschacht eingebaut werden !
</t>
        </r>
      </text>
    </comment>
    <comment ref="D43" authorId="0" shapeId="0">
      <text>
        <r>
          <rPr>
            <b/>
            <sz val="9"/>
            <color indexed="81"/>
            <rFont val="Tahoma"/>
            <family val="2"/>
          </rPr>
          <t xml:space="preserve">Beschriftung gemäß "Kabelkennzeichnung der DVB AG"
</t>
        </r>
        <r>
          <rPr>
            <sz val="9"/>
            <color indexed="81"/>
            <rFont val="Tahoma"/>
            <family val="2"/>
          </rPr>
          <t>Bahnstrom- (Gleichspannungskabel)                           750 V         Gs Kabel-Nr. XXXX-XX
Niederspannungskabel (ohne Nr., gerätebezogen)       230 V         DFI     (z.B.) 
Fernmeldekabel (z.T. ohne Nr., dann gerätebezogen)  FM              Kab.Nr. XXXX
Elektroweiche                                                         EW XXX      Kab.Nr. XX
Weiche                                                                  W XXXX      Kab.Nr. XX
Fahrstraße                                                              F XX/XX      Kab.Nr. XX
eingleisige Streckensignalisierung                               FSA XX        EX  od. SX od. Auswerteinh.
Fahrausweisautomat                                                FAA          
Stele (Laustsprecher)                                              Stele
Dynamische Fahrgastinformation                                DFI
Beleuchtungsmast                                                   Beleu.mast
Fahrgastunterstand                                                 FGU
Verbindung mit der Rückleitung, zur Schiene               VmdRückl. Schiene
Verbindung mit der Rückleitung, zum Bauteil               VmdRückl. DFI (z.B.)</t>
        </r>
      </text>
    </comment>
    <comment ref="Z43" authorId="0" shapeId="0">
      <text>
        <r>
          <rPr>
            <b/>
            <sz val="9"/>
            <color indexed="81"/>
            <rFont val="Tahoma"/>
            <family val="2"/>
          </rPr>
          <t xml:space="preserve">Beschriftung gemäß "Kabelkennzeichnung der DVB AG"
</t>
        </r>
        <r>
          <rPr>
            <sz val="9"/>
            <color indexed="81"/>
            <rFont val="Tahoma"/>
            <family val="2"/>
          </rPr>
          <t>Bahnstrom- (Gleichspannungskabel)                           750 V         Gs Kabel-Nr. XXXX-XX
Niederspannungskabel (ohne Nr., gerätebezogen)       230 V         DFI     (z.B.) 
Fernmeldekabel (z.T. ohne Nr., dann gerätebezogen)  FM              Kab.Nr. XXXX
Elektroweiche                                                         EW XXX      Kab.Nr. XX
Weiche                                                                  W XXXX      Kab.Nr. XX
Fahrstraße                                                              F XX/XX      Kab.Nr. XX
eingleisige Streckensignalisierung                               FSA XX        EX  od. SX od. Auswerteinh.
Fahrausweisautomat                                                FAA          
Stele (Laustsprecher)                                              Stele
Dynamische Fahrgastinformation                                DFI
Beleuchtungsmast                                                   Beleu.mast
Fahrgastunterstand                                                 FGU
Verbindung mit der Rückleitung, zur Schiene               VmdRückl. Schiene
Verbindung mit der Rückleitung, zum Bauteil               VmdRückl. DFI (z.B.)</t>
        </r>
      </text>
    </comment>
    <comment ref="Z55" authorId="0" shapeId="0">
      <text>
        <r>
          <rPr>
            <b/>
            <sz val="9"/>
            <color indexed="81"/>
            <rFont val="Tahoma"/>
            <family val="2"/>
          </rPr>
          <t xml:space="preserve">Beschriftung gemäß "Kabelkennzeichnung der DVB AG"
</t>
        </r>
        <r>
          <rPr>
            <sz val="9"/>
            <color indexed="81"/>
            <rFont val="Tahoma"/>
            <family val="2"/>
          </rPr>
          <t>Bahnstrom- (Gleichspannungskabel)                           750 V         Gs Kabel-Nr. XXXX-XX
Niederspannungskabel (ohne Nr., gerätebezogen)       230 V         DFI     (z.B.) 
Fernmeldekabel (z.T. ohne Nr., dann gerätebezogen)  FM              Kab.Nr. XXXX
Elektroweiche                                                         EW XXX      Kab.Nr. XX
Weiche                                                                  W XXXX      Kab.Nr. XX
Fahrstraße                                                              F XX/XX      Kab.Nr. XX
eingleisige Streckensignalisierung                               FSA XX        EX  od. SX od. Auswerteinh.
Fahrausweisautomat                                                FAA          
Stele (Laustsprecher)                                              Stele
Dynamische Fahrgastinformation                                DFI
Beleuchtungsmast                                                   Beleu.mast
Fahrgastunterstand                                                 FGU
Verbindung mit der Rückleitung, zur Schiene               VmdRückl. Schiene
Verbindung mit der Rückleitung, zum Bauteil               VmdRückl. DFI (z.B.)</t>
        </r>
      </text>
    </comment>
    <comment ref="Q59" authorId="0" shapeId="0">
      <text>
        <r>
          <rPr>
            <b/>
            <sz val="9"/>
            <color indexed="81"/>
            <rFont val="Tahoma"/>
            <family val="2"/>
          </rPr>
          <t xml:space="preserve">Hersteller (Auswahl):
DYWIDAG
Mönninghoff
Langmatz
ACO Drain
Köhler
Rösner
</t>
        </r>
      </text>
    </comment>
    <comment ref="Q61" authorId="0" shapeId="0">
      <text>
        <r>
          <rPr>
            <b/>
            <sz val="9"/>
            <color indexed="81"/>
            <rFont val="Tahoma"/>
            <family val="2"/>
          </rPr>
          <t>A       15
B      125
C      250
D      400</t>
        </r>
      </text>
    </comment>
    <comment ref="N63" authorId="0" shapeId="0">
      <text>
        <r>
          <rPr>
            <b/>
            <sz val="9"/>
            <color indexed="81"/>
            <rFont val="Tahoma"/>
            <family val="2"/>
          </rPr>
          <t xml:space="preserve">GUW-Nr.
</t>
        </r>
        <r>
          <rPr>
            <sz val="9"/>
            <color indexed="81"/>
            <rFont val="Tahoma"/>
            <family val="2"/>
          </rPr>
          <t>Bitte vor Anlegen der Kabelschachtkarte bei DVB AG abfordern.</t>
        </r>
      </text>
    </comment>
    <comment ref="G66" authorId="0" shapeId="0">
      <text>
        <r>
          <rPr>
            <b/>
            <sz val="9"/>
            <color indexed="81"/>
            <rFont val="Tahoma"/>
            <family val="2"/>
          </rPr>
          <t>DVB   ... DVB AG
LSA   ... STA, Lichtsignalanlagen
DRE   ... DREWAG
STW  ... Stadtwerke</t>
        </r>
      </text>
    </comment>
    <comment ref="I66" authorId="0" shapeId="0">
      <text>
        <r>
          <rPr>
            <b/>
            <sz val="9"/>
            <color indexed="81"/>
            <rFont val="Tahoma"/>
            <family val="2"/>
          </rPr>
          <t xml:space="preserve">A      Informationskabel
B      Niederspannungskabel bis 400 VAC
C      Kabel für Weichensteuerung
D      Kabelfür Weichenheizung
E      Signalanlagen
F      Bahnstromkabel
X      nicht DVB AG, andere Betreiber
</t>
        </r>
      </text>
    </comment>
  </commentList>
</comments>
</file>

<file path=xl/comments2.xml><?xml version="1.0" encoding="utf-8"?>
<comments xmlns="http://schemas.openxmlformats.org/spreadsheetml/2006/main">
  <authors>
    <author>Brückner Kathrin, T45-1</author>
  </authors>
  <commentList>
    <comment ref="I12" authorId="0" shapeId="0">
      <text>
        <r>
          <rPr>
            <b/>
            <sz val="9"/>
            <color indexed="81"/>
            <rFont val="Tahoma"/>
            <family val="2"/>
          </rPr>
          <t xml:space="preserve">Kabelschutzrohr-Nummerierung   (Beispiel 2.R.4)
1. Zahl:     Nutzer 
</t>
        </r>
        <r>
          <rPr>
            <sz val="9"/>
            <color indexed="81"/>
            <rFont val="Tahoma"/>
            <family val="2"/>
          </rPr>
          <t>1         DVB AG, Niederspannungskabel 230/400 V  
2         DVB AG, Fernmeldekabel  
3         DVB AG, Gleisbogenschmieranlage
4         STA, LSA -Kabel  
5         DVB AG, Weichenkabel  bis 24V 
6         DVB AG, Weichenkabel 600 V 
7         DVB AG, Weiche, Kabel für HFK-Spule 
8         DVB AG, Kabel für FSA eingleis. Strecken, BÜ 
9         DVB AG, Reserve 
10       Stadtwerke, Fernmeldekabel 
11       DREWAG, Fernmeldekabel 
12       Bahnstromkabel 600V (H07V-K)
x         unbekannt</t>
        </r>
        <r>
          <rPr>
            <b/>
            <sz val="9"/>
            <color indexed="81"/>
            <rFont val="Tahoma"/>
            <family val="2"/>
          </rPr>
          <t xml:space="preserve">
2. Zahl:   Material 
</t>
        </r>
        <r>
          <rPr>
            <sz val="9"/>
            <color indexed="81"/>
            <rFont val="Tahoma"/>
            <family val="2"/>
          </rPr>
          <t>0             DN 100, festes Material 
1             DN   50, festes Material 
2             DN   50, flexibel; DN 63, flexibel; DN 40, flexibel;  NG 48; NG 36 
3             DN 100, flexibel 
R            Rohrteiler im Kabelschutzrohr eingezogen 
x             unbekannt</t>
        </r>
        <r>
          <rPr>
            <b/>
            <sz val="9"/>
            <color indexed="81"/>
            <rFont val="Tahoma"/>
            <family val="2"/>
          </rPr>
          <t xml:space="preserve">
3. Zahl:   Richtung
</t>
        </r>
        <r>
          <rPr>
            <sz val="9"/>
            <color indexed="81"/>
            <rFont val="Tahoma"/>
            <family val="2"/>
          </rPr>
          <t>fortlaufende Nummerierung im betrachteten
Kabelschacht von Rohren gleicher Nutzer und
gleichem Material, beginnend mit 1,2, ...  ,
zur Angabe der Richtung</t>
        </r>
        <r>
          <rPr>
            <b/>
            <sz val="9"/>
            <color indexed="81"/>
            <rFont val="Tahoma"/>
            <family val="2"/>
          </rPr>
          <t xml:space="preserve">
Achtung !
Rohrzüge der Nutzer 4 und 6 dürfen nicht in einem Kabelziehschacht eingebaut werden !
</t>
        </r>
      </text>
    </comment>
    <comment ref="D43" authorId="0" shapeId="0">
      <text>
        <r>
          <rPr>
            <b/>
            <sz val="9"/>
            <color indexed="81"/>
            <rFont val="Tahoma"/>
            <family val="2"/>
          </rPr>
          <t xml:space="preserve">Beschriftung gemäß "Kabelkennzeichnung der DVB AG"
</t>
        </r>
        <r>
          <rPr>
            <sz val="9"/>
            <color indexed="81"/>
            <rFont val="Tahoma"/>
            <family val="2"/>
          </rPr>
          <t>Bahnstrom- (Gleichspannungskabel)                           750 V         Gs Kabel-Nr. XXXX-XX
Niederspannungskabel (ohne Nr., gerätebezogen)       230 V         DFI     (z.B.) 
Fernmeldekabel (z.T. ohne Nr., dann gerätebezogen)  FM              Kab.Nr. XXXX
Elektroweiche                                                         EW XXX      Kab.Nr. XX
Weiche                                                                  W XXXX      Kab.Nr. XX
Fahrstraße                                                              F XX/XX      Kab.Nr. XX
eingleisige Streckensignalisierung                               FSA XX        EX  od. SX od. Auswerteinh.
Fahrausweisautomat                                                FAA          
Stele (Laustsprecher)                                              Stele
Dynamische Fahrgastinformation                                DFI
Beleuchtungsmast                                                   Beleu.mast
Fahrgastunterstand                                                 FGU
Verbindung mit der Rückleitung, zur Schiene               VmdRückl. Schiene
Verbindung mit der Rückleitung, zum Bauteil               VmdRückl. DFI (z.B.)</t>
        </r>
      </text>
    </comment>
    <comment ref="Z43" authorId="0" shapeId="0">
      <text>
        <r>
          <rPr>
            <b/>
            <sz val="9"/>
            <color indexed="81"/>
            <rFont val="Tahoma"/>
            <family val="2"/>
          </rPr>
          <t xml:space="preserve">Beschriftung gemäß "Kabelkennzeichnung der DVB AG"
</t>
        </r>
        <r>
          <rPr>
            <sz val="9"/>
            <color indexed="81"/>
            <rFont val="Tahoma"/>
            <family val="2"/>
          </rPr>
          <t>Bahnstrom- (Gleichspannungskabel)                           750 V         Gs Kabel-Nr. XXXX-XX
Niederspannungskabel (ohne Nr., gerätebezogen)       230 V         DFI     (z.B.) 
Fernmeldekabel (z.T. ohne Nr., dann gerätebezogen)  FM              Kab.Nr. XXXX
Elektroweiche                                                         EW XXX      Kab.Nr. XX
Weiche                                                                  W XXXX      Kab.Nr. XX
Fahrstraße                                                              F XX/XX      Kab.Nr. XX
eingleisige Streckensignalisierung                               FSA XX        EX  od. SX od. Auswerteinh.
Fahrausweisautomat                                                FAA          
Stele (Laustsprecher)                                              Stele
Dynamische Fahrgastinformation                                DFI
Beleuchtungsmast                                                   Beleu.mast
Fahrgastunterstand                                                 FGU
Verbindung mit der Rückleitung, zur Schiene               VmdRückl. Schiene
Verbindung mit der Rückleitung, zum Bauteil               VmdRückl. DFI (z.B.)</t>
        </r>
      </text>
    </comment>
    <comment ref="Z55" authorId="0" shapeId="0">
      <text>
        <r>
          <rPr>
            <b/>
            <sz val="9"/>
            <color indexed="81"/>
            <rFont val="Tahoma"/>
            <family val="2"/>
          </rPr>
          <t xml:space="preserve">Beschriftung gemäß "Kabelkennzeichnung der DVB AG"
</t>
        </r>
        <r>
          <rPr>
            <sz val="9"/>
            <color indexed="81"/>
            <rFont val="Tahoma"/>
            <family val="2"/>
          </rPr>
          <t>Bahnstrom- (Gleichspannungskabel)                           750 V         Gs Kabel-Nr. XXXX-XX
Niederspannungskabel (ohne Nr., gerätebezogen)       230 V         DFI     (z.B.) 
Fernmeldekabel (z.T. ohne Nr., dann gerätebezogen)  FM              Kab.Nr. XXXX
Elektroweiche                                                         EW XXX      Kab.Nr. XX
Weiche                                                                  W XXXX      Kab.Nr. XX
Fahrstraße                                                              F XX/XX      Kab.Nr. XX
eingleisige Streckensignalisierung                               FSA XX        EX  od. SX od. Auswerteinh.
Fahrausweisautomat                                                FAA          
Stele (Laustsprecher)                                              Stele
Dynamische Fahrgastinformation                                DFI
Beleuchtungsmast                                                   Beleu.mast
Fahrgastunterstand                                                 FGU
Verbindung mit der Rückleitung, zur Schiene               VmdRückl. Schiene
Verbindung mit der Rückleitung, zum Bauteil               VmdRückl. DFI (z.B.)</t>
        </r>
      </text>
    </comment>
    <comment ref="Q59" authorId="0" shapeId="0">
      <text>
        <r>
          <rPr>
            <b/>
            <sz val="9"/>
            <color indexed="81"/>
            <rFont val="Tahoma"/>
            <family val="2"/>
          </rPr>
          <t xml:space="preserve">Hersteller (Auswahl):
DYWIDAG
Mönninghoff
Langmatz
ACO Drain
Köhler
Rösner
</t>
        </r>
      </text>
    </comment>
    <comment ref="Q61" authorId="0" shapeId="0">
      <text>
        <r>
          <rPr>
            <b/>
            <sz val="9"/>
            <color indexed="81"/>
            <rFont val="Tahoma"/>
            <family val="2"/>
          </rPr>
          <t>A       15
B      125
C      250
D      400</t>
        </r>
      </text>
    </comment>
    <comment ref="N63" authorId="0" shapeId="0">
      <text>
        <r>
          <rPr>
            <b/>
            <sz val="9"/>
            <color indexed="81"/>
            <rFont val="Tahoma"/>
            <family val="2"/>
          </rPr>
          <t xml:space="preserve">GUW-Nr.
</t>
        </r>
        <r>
          <rPr>
            <sz val="9"/>
            <color indexed="81"/>
            <rFont val="Tahoma"/>
            <family val="2"/>
          </rPr>
          <t>Bitte vor Anlegen der Kabelschachtkarte bei DVB AG abfordern.</t>
        </r>
      </text>
    </comment>
    <comment ref="G66" authorId="0" shapeId="0">
      <text>
        <r>
          <rPr>
            <b/>
            <sz val="9"/>
            <color indexed="81"/>
            <rFont val="Tahoma"/>
            <family val="2"/>
          </rPr>
          <t>DVB   ... DVB AG
LSA   ... STA, Lichtsignalanlagen
DRE   ... DREWAG
STW  ... Stadtwerke</t>
        </r>
      </text>
    </comment>
    <comment ref="I66" authorId="0" shapeId="0">
      <text>
        <r>
          <rPr>
            <b/>
            <sz val="9"/>
            <color indexed="81"/>
            <rFont val="Tahoma"/>
            <family val="2"/>
          </rPr>
          <t xml:space="preserve">A      Informationskabel
B      Niederspannungskabel bis 400 VAC
C      Kabel für Weichensteuerung
D      Kabelfür Weichenheizung
E      Signalanlagen
F      Bahnstromkabel
X      nicht DVB AG, andere Betreiber
</t>
        </r>
      </text>
    </comment>
  </commentList>
</comments>
</file>

<file path=xl/comments3.xml><?xml version="1.0" encoding="utf-8"?>
<comments xmlns="http://schemas.openxmlformats.org/spreadsheetml/2006/main">
  <authors>
    <author>Brückner Kathrin, T45-1</author>
  </authors>
  <commentList>
    <comment ref="I12" authorId="0" shapeId="0">
      <text>
        <r>
          <rPr>
            <b/>
            <sz val="9"/>
            <color indexed="81"/>
            <rFont val="Tahoma"/>
            <family val="2"/>
          </rPr>
          <t xml:space="preserve">Kabelschutzrohr-Nummerierung   (Beispiel 2.R.4)
1. Zahl:     Nutzer 
</t>
        </r>
        <r>
          <rPr>
            <sz val="9"/>
            <color indexed="81"/>
            <rFont val="Tahoma"/>
            <family val="2"/>
          </rPr>
          <t>1         DVB AG, Niederspannungskabel 230/400 V  
2         DVB AG, Fernmeldekabel  
3         DVB AG, Gleisbogenschmieranlage
4         STA, LSA -Kabel  
5         DVB AG, Weichenkabel  bis 24V 
6         DVB AG, Weichenkabel 600 V 
7         DVB AG, Weiche, Kabel für HFK-Spule 
8         DVB AG, Kabel für FSA eingleis. Strecken, BÜ 
9         DVB AG, Reserve 
10       Stadtwerke, Fernmeldekabel 
11       DREWAG, Fernmeldekabel 
12       Bahnstromkabel 600V (H07V-K)
x         unbekannt</t>
        </r>
        <r>
          <rPr>
            <b/>
            <sz val="9"/>
            <color indexed="81"/>
            <rFont val="Tahoma"/>
            <family val="2"/>
          </rPr>
          <t xml:space="preserve">
2. Zahl:   Material 
</t>
        </r>
        <r>
          <rPr>
            <sz val="9"/>
            <color indexed="81"/>
            <rFont val="Tahoma"/>
            <family val="2"/>
          </rPr>
          <t>0             DN 100, festes Material 
1             DN   50, festes Material 
2             DN   50, flexibel; DN 63, flexibel; DN 40, flexibel;  NG 48; NG 36 
3             DN 100, flexibel 
R            Rohrteiler im Kabelschutzrohr eingezogen 
x             unbekannt</t>
        </r>
        <r>
          <rPr>
            <b/>
            <sz val="9"/>
            <color indexed="81"/>
            <rFont val="Tahoma"/>
            <family val="2"/>
          </rPr>
          <t xml:space="preserve">
3. Zahl:   Richtung
</t>
        </r>
        <r>
          <rPr>
            <sz val="9"/>
            <color indexed="81"/>
            <rFont val="Tahoma"/>
            <family val="2"/>
          </rPr>
          <t>fortlaufende Nummerierung im betrachteten
Kabelschacht von Rohren gleicher Nutzer und
gleichem Material, beginnend mit 1,2, ...  ,
zur Angabe der Richtung</t>
        </r>
        <r>
          <rPr>
            <b/>
            <sz val="9"/>
            <color indexed="81"/>
            <rFont val="Tahoma"/>
            <family val="2"/>
          </rPr>
          <t xml:space="preserve">
Achtung !
Rohrzüge der Nutzer 4 und 6 dürfen nicht in einem Kabelziehschacht eingebaut werden !
</t>
        </r>
      </text>
    </comment>
    <comment ref="D43" authorId="0" shapeId="0">
      <text>
        <r>
          <rPr>
            <b/>
            <sz val="9"/>
            <color indexed="81"/>
            <rFont val="Tahoma"/>
            <family val="2"/>
          </rPr>
          <t xml:space="preserve">Beschriftung gemäß "Kabelkennzeichnung der DVB AG"
</t>
        </r>
        <r>
          <rPr>
            <sz val="9"/>
            <color indexed="81"/>
            <rFont val="Tahoma"/>
            <family val="2"/>
          </rPr>
          <t>Bahnstrom- (Gleichspannungskabel)                           750 V         Gs Kabel-Nr. XXXX-XX
Niederspannungskabel (ohne Nr., gerätebezogen)       230 V         DFI     (z.B.) 
Fernmeldekabel (z.T. ohne Nr., dann gerätebezogen)  FM              Kab.Nr. XXXX
Elektroweiche                                                         EW XXX      Kab.Nr. XX
Weiche                                                                  W XXXX      Kab.Nr. XX
Fahrstraße                                                              F XX/XX      Kab.Nr. XX
eingleisige Streckensignalisierung                               FSA XX        EX  od. SX od. Auswerteinh.
Fahrausweisautomat                                                FAA          
Stele (Laustsprecher)                                              Stele
Dynamische Fahrgastinformation                                DFI
Beleuchtungsmast                                                   Beleu.mast
Fahrgastunterstand                                                 FGU
Verbindung mit der Rückleitung, zur Schiene               VmdRückl. Schiene
Verbindung mit der Rückleitung, zum Bauteil               VmdRückl. DFI (z.B.)</t>
        </r>
      </text>
    </comment>
    <comment ref="Z43" authorId="0" shapeId="0">
      <text>
        <r>
          <rPr>
            <b/>
            <sz val="9"/>
            <color indexed="81"/>
            <rFont val="Tahoma"/>
            <family val="2"/>
          </rPr>
          <t xml:space="preserve">Beschriftung gemäß "Kabelkennzeichnung der DVB AG"
</t>
        </r>
        <r>
          <rPr>
            <sz val="9"/>
            <color indexed="81"/>
            <rFont val="Tahoma"/>
            <family val="2"/>
          </rPr>
          <t>Bahnstrom- (Gleichspannungskabel)                           750 V         Gs Kabel-Nr. XXXX-XX
Niederspannungskabel (ohne Nr., gerätebezogen)       230 V         DFI     (z.B.) 
Fernmeldekabel (z.T. ohne Nr., dann gerätebezogen)  FM              Kab.Nr. XXXX
Elektroweiche                                                         EW XXX      Kab.Nr. XX
Weiche                                                                  W XXXX      Kab.Nr. XX
Fahrstraße                                                              F XX/XX      Kab.Nr. XX
eingleisige Streckensignalisierung                               FSA XX        EX  od. SX od. Auswerteinh.
Fahrausweisautomat                                                FAA          
Stele (Laustsprecher)                                              Stele
Dynamische Fahrgastinformation                                DFI
Beleuchtungsmast                                                   Beleu.mast
Fahrgastunterstand                                                 FGU
Verbindung mit der Rückleitung, zur Schiene               VmdRückl. Schiene
Verbindung mit der Rückleitung, zum Bauteil               VmdRückl. DFI (z.B.)</t>
        </r>
      </text>
    </comment>
    <comment ref="Z55" authorId="0" shapeId="0">
      <text>
        <r>
          <rPr>
            <b/>
            <sz val="9"/>
            <color indexed="81"/>
            <rFont val="Tahoma"/>
            <family val="2"/>
          </rPr>
          <t xml:space="preserve">Beschriftung gemäß "Kabelkennzeichnung der DVB AG"
</t>
        </r>
        <r>
          <rPr>
            <sz val="9"/>
            <color indexed="81"/>
            <rFont val="Tahoma"/>
            <family val="2"/>
          </rPr>
          <t>Bahnstrom- (Gleichspannungskabel)                           750 V         Gs Kabel-Nr. XXXX-XX
Niederspannungskabel (ohne Nr., gerätebezogen)       230 V         DFI     (z.B.) 
Fernmeldekabel (z.T. ohne Nr., dann gerätebezogen)  FM              Kab.Nr. XXXX
Elektroweiche                                                         EW XXX      Kab.Nr. XX
Weiche                                                                  W XXXX      Kab.Nr. XX
Fahrstraße                                                              F XX/XX      Kab.Nr. XX
eingleisige Streckensignalisierung                               FSA XX        EX  od. SX od. Auswerteinh.
Fahrausweisautomat                                                FAA          
Stele (Laustsprecher)                                              Stele
Dynamische Fahrgastinformation                                DFI
Beleuchtungsmast                                                   Beleu.mast
Fahrgastunterstand                                                 FGU
Verbindung mit der Rückleitung, zur Schiene               VmdRückl. Schiene
Verbindung mit der Rückleitung, zum Bauteil               VmdRückl. DFI (z.B.)</t>
        </r>
      </text>
    </comment>
    <comment ref="Q59" authorId="0" shapeId="0">
      <text>
        <r>
          <rPr>
            <b/>
            <sz val="9"/>
            <color indexed="81"/>
            <rFont val="Tahoma"/>
            <family val="2"/>
          </rPr>
          <t xml:space="preserve">Hersteller (Auswahl):
DYWIDAG
Mönninghoff
Langmatz
ACO Drain
Köhler
Rösner
</t>
        </r>
      </text>
    </comment>
    <comment ref="Q61" authorId="0" shapeId="0">
      <text>
        <r>
          <rPr>
            <b/>
            <sz val="9"/>
            <color indexed="81"/>
            <rFont val="Tahoma"/>
            <family val="2"/>
          </rPr>
          <t>A       15
B      125
C      250
D      400</t>
        </r>
      </text>
    </comment>
    <comment ref="N63" authorId="0" shapeId="0">
      <text>
        <r>
          <rPr>
            <b/>
            <sz val="9"/>
            <color indexed="81"/>
            <rFont val="Tahoma"/>
            <family val="2"/>
          </rPr>
          <t xml:space="preserve">GUW-Nr.
</t>
        </r>
        <r>
          <rPr>
            <sz val="9"/>
            <color indexed="81"/>
            <rFont val="Tahoma"/>
            <family val="2"/>
          </rPr>
          <t>Bitte vor Anlegen der Kabelschachtkarte bei DVB AG abfordern.</t>
        </r>
      </text>
    </comment>
    <comment ref="G66" authorId="0" shapeId="0">
      <text>
        <r>
          <rPr>
            <b/>
            <sz val="9"/>
            <color indexed="81"/>
            <rFont val="Tahoma"/>
            <family val="2"/>
          </rPr>
          <t>DVB   ... DVB AG
LSA   ... STA, Lichtsignalanlagen
DRE   ... DREWAG
STW  ... Stadtwerke</t>
        </r>
      </text>
    </comment>
    <comment ref="I66" authorId="0" shapeId="0">
      <text>
        <r>
          <rPr>
            <b/>
            <sz val="9"/>
            <color indexed="81"/>
            <rFont val="Tahoma"/>
            <family val="2"/>
          </rPr>
          <t xml:space="preserve">A      Informationskabel
B      Niederspannungskabel bis 400 VAC
C      Kabel für Weichensteuerung
D      Kabelfür Weichenheizung
E      Signalanlagen
F      Bahnstromkabel
X      nicht DVB AG, andere Betreiber
</t>
        </r>
      </text>
    </comment>
  </commentList>
</comments>
</file>

<file path=xl/comments4.xml><?xml version="1.0" encoding="utf-8"?>
<comments xmlns="http://schemas.openxmlformats.org/spreadsheetml/2006/main">
  <authors>
    <author>Brückner Kathrin, T45-1</author>
  </authors>
  <commentList>
    <comment ref="I12" authorId="0" shapeId="0">
      <text>
        <r>
          <rPr>
            <b/>
            <sz val="9"/>
            <color indexed="81"/>
            <rFont val="Tahoma"/>
            <family val="2"/>
          </rPr>
          <t xml:space="preserve">Kabelschutzrohr-Nummerierung   (Beispiel 2.R.4)
1. Zahl:     Nutzer 
</t>
        </r>
        <r>
          <rPr>
            <sz val="9"/>
            <color indexed="81"/>
            <rFont val="Tahoma"/>
            <family val="2"/>
          </rPr>
          <t>1         DVB AG, Niederspannungskabel 230/400 V  
2         DVB AG, Fernmeldekabel  
3         DVB AG, Gleisbogenschmieranlage
4         STA, LSA -Kabel  
5         DVB AG, Weichenkabel  bis 24V 
6         DVB AG, Weichenkabel 600 V 
7         DVB AG, Weiche, Kabel für HFK-Spule 
8         DVB AG, Kabel für FSA eingleis. Strecken, BÜ 
9         DVB AG, Reserve 
10       Stadtwerke, Fernmeldekabel 
11       DREWAG, Fernmeldekabel 
12       Bahnstromkabel 600V (H07V-K)
x         unbekannt</t>
        </r>
        <r>
          <rPr>
            <b/>
            <sz val="9"/>
            <color indexed="81"/>
            <rFont val="Tahoma"/>
            <family val="2"/>
          </rPr>
          <t xml:space="preserve">
2. Zahl:   Material 
</t>
        </r>
        <r>
          <rPr>
            <sz val="9"/>
            <color indexed="81"/>
            <rFont val="Tahoma"/>
            <family val="2"/>
          </rPr>
          <t>0             DN 100, festes Material 
1             DN   50, festes Material 
2             DN   50, flexibel; DN 63, flexibel; DN 40, flexibel;  NG 48; NG 36 
3             DN 100, flexibel 
R            Rohrteiler im Kabelschutzrohr eingezogen 
x             unbekannt</t>
        </r>
        <r>
          <rPr>
            <b/>
            <sz val="9"/>
            <color indexed="81"/>
            <rFont val="Tahoma"/>
            <family val="2"/>
          </rPr>
          <t xml:space="preserve">
3. Zahl:   Richtung
</t>
        </r>
        <r>
          <rPr>
            <sz val="9"/>
            <color indexed="81"/>
            <rFont val="Tahoma"/>
            <family val="2"/>
          </rPr>
          <t>fortlaufende Nummerierung im betrachteten
Kabelschacht von Rohren gleicher Nutzer und
gleichem Material, beginnend mit 1,2, ...  ,
zur Angabe der Richtung</t>
        </r>
        <r>
          <rPr>
            <b/>
            <sz val="9"/>
            <color indexed="81"/>
            <rFont val="Tahoma"/>
            <family val="2"/>
          </rPr>
          <t xml:space="preserve">
Achtung !
Rohrzüge der Nutzer 4 und 6 dürfen nicht in einem Kabelziehschacht eingebaut werden !
</t>
        </r>
      </text>
    </comment>
    <comment ref="D43" authorId="0" shapeId="0">
      <text>
        <r>
          <rPr>
            <b/>
            <sz val="9"/>
            <color indexed="81"/>
            <rFont val="Tahoma"/>
            <family val="2"/>
          </rPr>
          <t xml:space="preserve">Beschriftung gemäß "Kabelkennzeichnung der DVB AG"
</t>
        </r>
        <r>
          <rPr>
            <sz val="9"/>
            <color indexed="81"/>
            <rFont val="Tahoma"/>
            <family val="2"/>
          </rPr>
          <t>Bahnstrom- (Gleichspannungskabel)                           750 V         Gs Kabel-Nr. XXXX-XX
Niederspannungskabel (ohne Nr., gerätebezogen)       230 V         DFI     (z.B.) 
Fernmeldekabel (z.T. ohne Nr., dann gerätebezogen)  FM              Kab.Nr. XXXX
Elektroweiche                                                         EW XXX      Kab.Nr. XX
Weiche                                                                  W XXXX      Kab.Nr. XX
Fahrstraße                                                              F XX/XX      Kab.Nr. XX
eingleisige Streckensignalisierung                               FSA XX        EX  od. SX od. Auswerteinh.
Fahrausweisautomat                                                FAA          
Stele (Laustsprecher)                                              Stele
Dynamische Fahrgastinformation                                DFI
Beleuchtungsmast                                                   Beleu.mast
Fahrgastunterstand                                                 FGU
Verbindung mit der Rückleitung, zur Schiene               VmdRückl. Schiene
Verbindung mit der Rückleitung, zum Bauteil               VmdRückl. DFI (z.B.)</t>
        </r>
      </text>
    </comment>
    <comment ref="Z43" authorId="0" shapeId="0">
      <text>
        <r>
          <rPr>
            <b/>
            <sz val="9"/>
            <color indexed="81"/>
            <rFont val="Tahoma"/>
            <family val="2"/>
          </rPr>
          <t xml:space="preserve">Beschriftung gemäß "Kabelkennzeichnung der DVB AG"
</t>
        </r>
        <r>
          <rPr>
            <sz val="9"/>
            <color indexed="81"/>
            <rFont val="Tahoma"/>
            <family val="2"/>
          </rPr>
          <t>Bahnstrom- (Gleichspannungskabel)                           750 V         Gs Kabel-Nr. XXXX-XX
Niederspannungskabel (ohne Nr., gerätebezogen)       230 V         DFI     (z.B.) 
Fernmeldekabel (z.T. ohne Nr., dann gerätebezogen)  FM              Kab.Nr. XXXX
Elektroweiche                                                         EW XXX      Kab.Nr. XX
Weiche                                                                  W XXXX      Kab.Nr. XX
Fahrstraße                                                              F XX/XX      Kab.Nr. XX
eingleisige Streckensignalisierung                               FSA XX        EX  od. SX od. Auswerteinh.
Fahrausweisautomat                                                FAA          
Stele (Laustsprecher)                                              Stele
Dynamische Fahrgastinformation                                DFI
Beleuchtungsmast                                                   Beleu.mast
Fahrgastunterstand                                                 FGU
Verbindung mit der Rückleitung, zur Schiene               VmdRückl. Schiene
Verbindung mit der Rückleitung, zum Bauteil               VmdRückl. DFI (z.B.)</t>
        </r>
      </text>
    </comment>
    <comment ref="Z55" authorId="0" shapeId="0">
      <text>
        <r>
          <rPr>
            <b/>
            <sz val="9"/>
            <color indexed="81"/>
            <rFont val="Tahoma"/>
            <family val="2"/>
          </rPr>
          <t xml:space="preserve">Beschriftung gemäß "Kabelkennzeichnung der DVB AG"
</t>
        </r>
        <r>
          <rPr>
            <sz val="9"/>
            <color indexed="81"/>
            <rFont val="Tahoma"/>
            <family val="2"/>
          </rPr>
          <t>Bahnstrom- (Gleichspannungskabel)                           750 V         Gs Kabel-Nr. XXXX-XX
Niederspannungskabel (ohne Nr., gerätebezogen)       230 V         DFI     (z.B.) 
Fernmeldekabel (z.T. ohne Nr., dann gerätebezogen)  FM              Kab.Nr. XXXX
Elektroweiche                                                         EW XXX      Kab.Nr. XX
Weiche                                                                  W XXXX      Kab.Nr. XX
Fahrstraße                                                              F XX/XX      Kab.Nr. XX
eingleisige Streckensignalisierung                               FSA XX        EX  od. SX od. Auswerteinh.
Fahrausweisautomat                                                FAA          
Stele (Laustsprecher)                                              Stele
Dynamische Fahrgastinformation                                DFI
Beleuchtungsmast                                                   Beleu.mast
Fahrgastunterstand                                                 FGU
Verbindung mit der Rückleitung, zur Schiene               VmdRückl. Schiene
Verbindung mit der Rückleitung, zum Bauteil               VmdRückl. DFI (z.B.)</t>
        </r>
      </text>
    </comment>
    <comment ref="Q59" authorId="0" shapeId="0">
      <text>
        <r>
          <rPr>
            <b/>
            <sz val="9"/>
            <color indexed="81"/>
            <rFont val="Tahoma"/>
            <family val="2"/>
          </rPr>
          <t xml:space="preserve">Hersteller (Auswahl):
DYWIDAG
Mönninghoff
Langmatz
ACO Drain
Köhler
Rösner
</t>
        </r>
      </text>
    </comment>
    <comment ref="Q61" authorId="0" shapeId="0">
      <text>
        <r>
          <rPr>
            <b/>
            <sz val="9"/>
            <color indexed="81"/>
            <rFont val="Tahoma"/>
            <family val="2"/>
          </rPr>
          <t>A       15
B      125
C      250
D      400</t>
        </r>
      </text>
    </comment>
    <comment ref="N63" authorId="0" shapeId="0">
      <text>
        <r>
          <rPr>
            <b/>
            <sz val="9"/>
            <color indexed="81"/>
            <rFont val="Tahoma"/>
            <family val="2"/>
          </rPr>
          <t xml:space="preserve">GUW-Nr.
</t>
        </r>
        <r>
          <rPr>
            <sz val="9"/>
            <color indexed="81"/>
            <rFont val="Tahoma"/>
            <family val="2"/>
          </rPr>
          <t>Bitte vor Anlegen der Kabelschachtkarte bei DVB AG abfordern.</t>
        </r>
      </text>
    </comment>
    <comment ref="G66" authorId="0" shapeId="0">
      <text>
        <r>
          <rPr>
            <b/>
            <sz val="9"/>
            <color indexed="81"/>
            <rFont val="Tahoma"/>
            <family val="2"/>
          </rPr>
          <t>DVB   ... DVB AG
LSA   ... STA, Lichtsignalanlagen
DRE   ... DREWAG
STW  ... Stadtwerke</t>
        </r>
      </text>
    </comment>
    <comment ref="I66" authorId="0" shapeId="0">
      <text>
        <r>
          <rPr>
            <b/>
            <sz val="9"/>
            <color indexed="81"/>
            <rFont val="Tahoma"/>
            <family val="2"/>
          </rPr>
          <t xml:space="preserve">A      Informationskabel
B      Niederspannungskabel bis 400 VAC
C      Kabel für Weichensteuerung
D      Kabelfür Weichenheizung
E      Signalanlagen
F      Bahnstromkabel
X      nicht DVB AG, andere Betreiber
</t>
        </r>
      </text>
    </comment>
  </commentList>
</comments>
</file>

<file path=xl/comments5.xml><?xml version="1.0" encoding="utf-8"?>
<comments xmlns="http://schemas.openxmlformats.org/spreadsheetml/2006/main">
  <authors>
    <author>Brückner Kathrin, T45-1</author>
  </authors>
  <commentList>
    <comment ref="I12" authorId="0" shapeId="0">
      <text>
        <r>
          <rPr>
            <b/>
            <sz val="9"/>
            <color indexed="81"/>
            <rFont val="Tahoma"/>
            <family val="2"/>
          </rPr>
          <t xml:space="preserve">Kabelschutzrohr-Nummerierung   (Beispiel 2.R.4)
1. Zahl:     Nutzer 
</t>
        </r>
        <r>
          <rPr>
            <sz val="9"/>
            <color indexed="81"/>
            <rFont val="Tahoma"/>
            <family val="2"/>
          </rPr>
          <t>1         DVB AG, Niederspannungskabel 230/400 V  
2         DVB AG, Fernmeldekabel  
3         DVB AG, Gleisbogenschmieranlage
4         STA, LSA -Kabel  
5         DVB AG, Weichenkabel  bis 24V 
6         DVB AG, Weichenkabel 600 V 
7         DVB AG, Weiche, Kabel für HFK-Spule 
8         DVB AG, Kabel für FSA eingleis. Strecken, BÜ 
9         DVB AG, Reserve 
10       Stadtwerke, Fernmeldekabel 
11       DREWAG, Fernmeldekabel 
12       Bahnstromkabel 600V (H07V-K)
x         unbekannt</t>
        </r>
        <r>
          <rPr>
            <b/>
            <sz val="9"/>
            <color indexed="81"/>
            <rFont val="Tahoma"/>
            <family val="2"/>
          </rPr>
          <t xml:space="preserve">
2. Zahl:   Material 
</t>
        </r>
        <r>
          <rPr>
            <sz val="9"/>
            <color indexed="81"/>
            <rFont val="Tahoma"/>
            <family val="2"/>
          </rPr>
          <t>0             DN 100, festes Material 
1             DN   50, festes Material 
2             DN   50, flexibel; DN 63, flexibel; DN 40, flexibel;  NG 48; NG 36 
3             DN 100, flexibel 
R            Rohrteiler im Kabelschutzrohr eingezogen 
x             unbekannt</t>
        </r>
        <r>
          <rPr>
            <b/>
            <sz val="9"/>
            <color indexed="81"/>
            <rFont val="Tahoma"/>
            <family val="2"/>
          </rPr>
          <t xml:space="preserve">
3. Zahl:   Richtung
</t>
        </r>
        <r>
          <rPr>
            <sz val="9"/>
            <color indexed="81"/>
            <rFont val="Tahoma"/>
            <family val="2"/>
          </rPr>
          <t>fortlaufende Nummerierung im betrachteten
Kabelschacht von Rohren gleicher Nutzer und
gleichem Material, beginnend mit 1,2, ...  ,
zur Angabe der Richtung</t>
        </r>
        <r>
          <rPr>
            <b/>
            <sz val="9"/>
            <color indexed="81"/>
            <rFont val="Tahoma"/>
            <family val="2"/>
          </rPr>
          <t xml:space="preserve">
Achtung !
Rohrzüge der Nutzer 4 und 6 dürfen nicht in einem Kabelziehschacht eingebaut werden !
</t>
        </r>
      </text>
    </comment>
    <comment ref="D43" authorId="0" shapeId="0">
      <text>
        <r>
          <rPr>
            <b/>
            <sz val="9"/>
            <color indexed="81"/>
            <rFont val="Tahoma"/>
            <family val="2"/>
          </rPr>
          <t xml:space="preserve">Beschriftung gemäß "Kabelkennzeichnung der DVB AG"
</t>
        </r>
        <r>
          <rPr>
            <sz val="9"/>
            <color indexed="81"/>
            <rFont val="Tahoma"/>
            <family val="2"/>
          </rPr>
          <t>Bahnstrom- (Gleichspannungskabel)                           750 V         Gs Kabel-Nr. XXXX-XX
Niederspannungskabel (ohne Nr., gerätebezogen)       230 V         DFI     (z.B.) 
Fernmeldekabel (z.T. ohne Nr., dann gerätebezogen)  FM              Kab.Nr. XXXX
Elektroweiche                                                         EW XXX      Kab.Nr. XX
Weiche                                                                  W XXXX      Kab.Nr. XX
Fahrstraße                                                              F XX/XX      Kab.Nr. XX
eingleisige Streckensignalisierung                               FSA XX        EX  od. SX od. Auswerteinh.
Fahrausweisautomat                                                FAA          
Stele (Laustsprecher)                                              Stele
Dynamische Fahrgastinformation                                DFI
Beleuchtungsmast                                                   Beleu.mast
Fahrgastunterstand                                                 FGU
Verbindung mit der Rückleitung, zur Schiene               VmdRückl. Schiene
Verbindung mit der Rückleitung, zum Bauteil               VmdRückl. DFI (z.B.)</t>
        </r>
      </text>
    </comment>
    <comment ref="Z43" authorId="0" shapeId="0">
      <text>
        <r>
          <rPr>
            <b/>
            <sz val="9"/>
            <color indexed="81"/>
            <rFont val="Tahoma"/>
            <family val="2"/>
          </rPr>
          <t xml:space="preserve">Beschriftung gemäß "Kabelkennzeichnung der DVB AG"
</t>
        </r>
        <r>
          <rPr>
            <sz val="9"/>
            <color indexed="81"/>
            <rFont val="Tahoma"/>
            <family val="2"/>
          </rPr>
          <t>Bahnstrom- (Gleichspannungskabel)                           750 V         Gs Kabel-Nr. XXXX-XX
Niederspannungskabel (ohne Nr., gerätebezogen)       230 V         DFI     (z.B.) 
Fernmeldekabel (z.T. ohne Nr., dann gerätebezogen)  FM              Kab.Nr. XXXX
Elektroweiche                                                         EW XXX      Kab.Nr. XX
Weiche                                                                  W XXXX      Kab.Nr. XX
Fahrstraße                                                              F XX/XX      Kab.Nr. XX
eingleisige Streckensignalisierung                               FSA XX        EX  od. SX od. Auswerteinh.
Fahrausweisautomat                                                FAA          
Stele (Laustsprecher)                                              Stele
Dynamische Fahrgastinformation                                DFI
Beleuchtungsmast                                                   Beleu.mast
Fahrgastunterstand                                                 FGU
Verbindung mit der Rückleitung, zur Schiene               VmdRückl. Schiene
Verbindung mit der Rückleitung, zum Bauteil               VmdRückl. DFI (z.B.)</t>
        </r>
      </text>
    </comment>
    <comment ref="Z55" authorId="0" shapeId="0">
      <text>
        <r>
          <rPr>
            <b/>
            <sz val="9"/>
            <color indexed="81"/>
            <rFont val="Tahoma"/>
            <family val="2"/>
          </rPr>
          <t xml:space="preserve">Beschriftung gemäß "Kabelkennzeichnung der DVB AG"
</t>
        </r>
        <r>
          <rPr>
            <sz val="9"/>
            <color indexed="81"/>
            <rFont val="Tahoma"/>
            <family val="2"/>
          </rPr>
          <t>Bahnstrom- (Gleichspannungskabel)                           750 V         Gs Kabel-Nr. XXXX-XX
Niederspannungskabel (ohne Nr., gerätebezogen)       230 V         DFI     (z.B.) 
Fernmeldekabel (z.T. ohne Nr., dann gerätebezogen)  FM              Kab.Nr. XXXX
Elektroweiche                                                         EW XXX      Kab.Nr. XX
Weiche                                                                  W XXXX      Kab.Nr. XX
Fahrstraße                                                              F XX/XX      Kab.Nr. XX
eingleisige Streckensignalisierung                               FSA XX        EX  od. SX od. Auswerteinh.
Fahrausweisautomat                                                FAA          
Stele (Laustsprecher)                                              Stele
Dynamische Fahrgastinformation                                DFI
Beleuchtungsmast                                                   Beleu.mast
Fahrgastunterstand                                                 FGU
Verbindung mit der Rückleitung, zur Schiene               VmdRückl. Schiene
Verbindung mit der Rückleitung, zum Bauteil               VmdRückl. DFI (z.B.)</t>
        </r>
      </text>
    </comment>
    <comment ref="Q59" authorId="0" shapeId="0">
      <text>
        <r>
          <rPr>
            <b/>
            <sz val="9"/>
            <color indexed="81"/>
            <rFont val="Tahoma"/>
            <family val="2"/>
          </rPr>
          <t xml:space="preserve">Hersteller (Auswahl):
DYWIDAG
Mönninghoff
Langmatz
ACO Drain
Köhler
Rösner
</t>
        </r>
      </text>
    </comment>
    <comment ref="Q61" authorId="0" shapeId="0">
      <text>
        <r>
          <rPr>
            <b/>
            <sz val="9"/>
            <color indexed="81"/>
            <rFont val="Tahoma"/>
            <family val="2"/>
          </rPr>
          <t>A       15
B      125
C      250
D      400</t>
        </r>
      </text>
    </comment>
    <comment ref="N63" authorId="0" shapeId="0">
      <text>
        <r>
          <rPr>
            <b/>
            <sz val="9"/>
            <color indexed="81"/>
            <rFont val="Tahoma"/>
            <family val="2"/>
          </rPr>
          <t xml:space="preserve">GUW-Nr.
</t>
        </r>
        <r>
          <rPr>
            <sz val="9"/>
            <color indexed="81"/>
            <rFont val="Tahoma"/>
            <family val="2"/>
          </rPr>
          <t>Bitte vor Anlegen der Kabelschachtkarte bei DVB AG abfordern.</t>
        </r>
      </text>
    </comment>
    <comment ref="G66" authorId="0" shapeId="0">
      <text>
        <r>
          <rPr>
            <b/>
            <sz val="9"/>
            <color indexed="81"/>
            <rFont val="Tahoma"/>
            <family val="2"/>
          </rPr>
          <t>DVB   ... DVB AG
LSA   ... STA, Lichtsignalanlagen
DRE   ... DREWAG
STW  ... Stadtwerke</t>
        </r>
      </text>
    </comment>
    <comment ref="I66" authorId="0" shapeId="0">
      <text>
        <r>
          <rPr>
            <b/>
            <sz val="9"/>
            <color indexed="81"/>
            <rFont val="Tahoma"/>
            <family val="2"/>
          </rPr>
          <t xml:space="preserve">A      Informationskabel
B      Niederspannungskabel bis 400 VAC
C      Kabel für Weichensteuerung
D      Kabelfür Weichenheizung
E      Signalanlagen
F      Bahnstromkabel
X      nicht DVB AG, andere Betreiber
</t>
        </r>
      </text>
    </comment>
  </commentList>
</comments>
</file>

<file path=xl/sharedStrings.xml><?xml version="1.0" encoding="utf-8"?>
<sst xmlns="http://schemas.openxmlformats.org/spreadsheetml/2006/main" count="681" uniqueCount="103">
  <si>
    <t>Nr.</t>
  </si>
  <si>
    <t>nach</t>
  </si>
  <si>
    <t>Kabelbelegung der Schutzrohre</t>
  </si>
  <si>
    <t>R-Nr.</t>
  </si>
  <si>
    <t>Kabelkennz.</t>
  </si>
  <si>
    <t>Kabeltyp</t>
  </si>
  <si>
    <t>Datum</t>
  </si>
  <si>
    <t>Dresdner Verkehrsbetriebe AG
Center Infrastruktur</t>
  </si>
  <si>
    <t>Postanschrift
Postfach 10 09 55
01079 Dresden</t>
  </si>
  <si>
    <t>Bauvorhaben/ Projekt</t>
  </si>
  <si>
    <t>Hersteller</t>
  </si>
  <si>
    <t>Belastungskl. nach EN 124</t>
  </si>
  <si>
    <t>Planbezeichnung</t>
  </si>
  <si>
    <t>Kabelschachtkarte</t>
  </si>
  <si>
    <t>GUW-Nr.</t>
  </si>
  <si>
    <t>lichte 
Länge x Breite</t>
  </si>
  <si>
    <t>Kabelschacht-Nummer nach Errichtung</t>
  </si>
  <si>
    <t>lichte Tiefe</t>
  </si>
  <si>
    <t>Betreiber</t>
  </si>
  <si>
    <t>Bereich</t>
  </si>
  <si>
    <t>Revisions-Nummer</t>
  </si>
  <si>
    <t>Baujahr</t>
  </si>
  <si>
    <t>Änderung       durch/ am:</t>
  </si>
  <si>
    <t>DVB</t>
  </si>
  <si>
    <t>Blickrichtung</t>
  </si>
  <si>
    <t>DVBC0270</t>
  </si>
  <si>
    <t>Weiche 2409</t>
  </si>
  <si>
    <t>Weiche 2410</t>
  </si>
  <si>
    <t>Werkstatthalle</t>
  </si>
  <si>
    <t>Hang</t>
  </si>
  <si>
    <t>stadtwärts</t>
  </si>
  <si>
    <t>1.0.1</t>
  </si>
  <si>
    <t>5.0.1</t>
  </si>
  <si>
    <t>1.0.2</t>
  </si>
  <si>
    <t>1.2.3</t>
  </si>
  <si>
    <t>1.2.1</t>
  </si>
  <si>
    <t>5.0.2</t>
  </si>
  <si>
    <t>5.0.3</t>
  </si>
  <si>
    <t>5.0.4</t>
  </si>
  <si>
    <t>1.2.4</t>
  </si>
  <si>
    <t>9.0.1</t>
  </si>
  <si>
    <t>5.2.3</t>
  </si>
  <si>
    <t>1.2.2</t>
  </si>
  <si>
    <t>5.0.7</t>
  </si>
  <si>
    <t>5.0.6</t>
  </si>
  <si>
    <t>5.0.5</t>
  </si>
  <si>
    <t>5.2.4</t>
  </si>
  <si>
    <t>5.2.1</t>
  </si>
  <si>
    <t>1.0.3</t>
  </si>
  <si>
    <t>5.0.8</t>
  </si>
  <si>
    <t>1.0.4</t>
  </si>
  <si>
    <t>5.2.2</t>
  </si>
  <si>
    <t>Schotter</t>
  </si>
  <si>
    <t>DVBC0272</t>
  </si>
  <si>
    <t>BHST 2407.42</t>
  </si>
  <si>
    <t>Wst. 2407.16</t>
  </si>
  <si>
    <t>BHST 2406.41</t>
  </si>
  <si>
    <t>Wst. 2410.16</t>
  </si>
  <si>
    <t>Wst. 7656</t>
  </si>
  <si>
    <t>Wst. 21.30</t>
  </si>
  <si>
    <t>BHST 2410.41</t>
  </si>
  <si>
    <t>Wst. 2409.20</t>
  </si>
  <si>
    <t>BHST 2410.42</t>
  </si>
  <si>
    <t>Wst. 2407.20</t>
  </si>
  <si>
    <t>BHST 2409.42</t>
  </si>
  <si>
    <t>Wst. 2406.20</t>
  </si>
  <si>
    <t>BHST 2409.41</t>
  </si>
  <si>
    <t>Wst. 2410.20</t>
  </si>
  <si>
    <t>BHST 2406.42</t>
  </si>
  <si>
    <t>N2XH-O 2x2,5</t>
  </si>
  <si>
    <t>Wst. 2409.16</t>
  </si>
  <si>
    <t>BHST 2407.41</t>
  </si>
  <si>
    <t>Wst. 2406.16</t>
  </si>
  <si>
    <t>Betriebshof Gorbitz</t>
  </si>
  <si>
    <t>DYWIDAG</t>
  </si>
  <si>
    <t>B</t>
  </si>
  <si>
    <t>59</t>
  </si>
  <si>
    <t>700 x 700</t>
  </si>
  <si>
    <t>C</t>
  </si>
  <si>
    <t>0271</t>
  </si>
  <si>
    <t>Freigabe Bauleitung</t>
  </si>
  <si>
    <t>1. Nummer (z.B. DVBC0271 (01).jpg)</t>
  </si>
  <si>
    <t>2. Ansicht Deckel (Ausrichtung analog KSK) (z.B. DVBC0271 (02).jpg)</t>
  </si>
  <si>
    <t>3. Ansicht Schacht gesamt (Ausrichtung analog KSK) (z.B. DVBC0271 (03).jpg)</t>
  </si>
  <si>
    <t>4.-7. Foto pro Seite (von "links" rechtsherum) (z.B. DVBC0271 (04).jpg bis DVBC0271(07).jpg)</t>
  </si>
  <si>
    <t>DVBC0271 (05).jpg</t>
  </si>
  <si>
    <t>DVBC0271 (04).jpg</t>
  </si>
  <si>
    <t>DVBC0271 (06).jpg</t>
  </si>
  <si>
    <t>DVBC0271 (07).jpg</t>
  </si>
  <si>
    <t>Los 1</t>
  </si>
  <si>
    <t>Los 3</t>
  </si>
  <si>
    <t>T424</t>
  </si>
  <si>
    <t>T401</t>
  </si>
  <si>
    <t>Ersteller</t>
  </si>
  <si>
    <t>T45/1</t>
  </si>
  <si>
    <t>Steuer</t>
  </si>
  <si>
    <t>Jäger</t>
  </si>
  <si>
    <t>Luther</t>
  </si>
  <si>
    <t>Märtig</t>
  </si>
  <si>
    <t>Lohmann</t>
  </si>
  <si>
    <t>Kalkutschke</t>
  </si>
  <si>
    <t>Freigabe       durch/ am:</t>
  </si>
  <si>
    <t>Änderung /Tektur       durch/ am: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</si>
</sst>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0.00;;@"/>
    <numFmt numFmtId="165" formatCode="mm\/yyyy"/>
  </numFmts>
  <fonts count="12" x14ac:knownFonts="1">
    <font>
      <sz val="11"/>
      <color theme="1"/>
      <name val="Calibri"/>
      <family val="2"/>
      <scheme val="minor"/>
    </font>
    <font>
      <sz val="10"/>
      <name val="Arial"/>
      <family val="2"/>
    </font>
    <font>
      <sz val="7"/>
      <name val="Arial"/>
      <family val="2"/>
    </font>
    <font>
      <b/>
      <sz val="7"/>
      <name val="Arial"/>
      <family val="2"/>
    </font>
    <font>
      <sz val="9"/>
      <name val="Arial"/>
      <family val="2"/>
    </font>
    <font>
      <sz val="14"/>
      <name val="Arial"/>
      <family val="2"/>
    </font>
    <font>
      <b/>
      <sz val="9"/>
      <color indexed="81"/>
      <name val="Tahoma"/>
      <family val="2"/>
    </font>
    <font>
      <sz val="9"/>
      <color indexed="81"/>
      <name val="Tahoma"/>
      <family val="2"/>
    </font>
    <font>
      <sz val="11"/>
      <color theme="0"/>
      <name val="Calibri"/>
      <family val="2"/>
      <scheme val="minor"/>
    </font>
    <font>
      <sz val="7.5"/>
      <color theme="1"/>
      <name val="Arial"/>
      <family val="2"/>
    </font>
    <font>
      <sz val="7.5"/>
      <name val="Arial"/>
      <family val="2"/>
    </font>
    <font>
      <sz val="7.5"/>
      <color theme="1"/>
      <name val="Calibri"/>
      <family val="2"/>
      <scheme val="minor"/>
    </font>
  </fonts>
  <fills count="4">
    <fill>
      <patternFill patternType="none"/>
    </fill>
    <fill>
      <patternFill patternType="gray125"/>
    </fill>
    <fill>
      <patternFill patternType="solid">
        <fgColor indexed="43"/>
        <bgColor indexed="64"/>
      </patternFill>
    </fill>
    <fill>
      <patternFill patternType="solid">
        <fgColor rgb="FFFFFF99"/>
        <bgColor indexed="64"/>
      </patternFill>
    </fill>
  </fills>
  <borders count="63">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style="thin">
        <color indexed="64"/>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hair">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style="thin">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style="thin">
        <color indexed="64"/>
      </left>
      <right style="thin">
        <color indexed="64"/>
      </right>
      <top style="thin">
        <color indexed="64"/>
      </top>
      <bottom style="hair">
        <color indexed="64"/>
      </bottom>
      <diagonal/>
    </border>
    <border>
      <left style="thin">
        <color indexed="64"/>
      </left>
      <right/>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s>
  <cellStyleXfs count="3">
    <xf numFmtId="0" fontId="0" fillId="0" borderId="0"/>
    <xf numFmtId="0" fontId="1" fillId="0" borderId="0"/>
    <xf numFmtId="0" fontId="1" fillId="0" borderId="0"/>
  </cellStyleXfs>
  <cellXfs count="280">
    <xf numFmtId="0" fontId="0" fillId="0" borderId="0" xfId="0"/>
    <xf numFmtId="0" fontId="2" fillId="2" borderId="1" xfId="1" applyFont="1" applyFill="1" applyBorder="1" applyAlignment="1">
      <alignment horizontal="center" vertical="center"/>
    </xf>
    <xf numFmtId="0" fontId="2" fillId="0" borderId="2" xfId="1" applyFont="1" applyFill="1" applyBorder="1" applyAlignment="1">
      <alignment horizontal="center" vertical="center"/>
    </xf>
    <xf numFmtId="164" fontId="2" fillId="0" borderId="3" xfId="1" applyNumberFormat="1" applyFont="1" applyFill="1" applyBorder="1" applyAlignment="1">
      <alignment horizontal="center" vertical="center"/>
    </xf>
    <xf numFmtId="0" fontId="2" fillId="0" borderId="0" xfId="1" applyFont="1" applyFill="1" applyBorder="1" applyAlignment="1">
      <alignment horizontal="center" vertical="center"/>
    </xf>
    <xf numFmtId="164" fontId="2" fillId="0" borderId="9" xfId="1" applyNumberFormat="1" applyFont="1" applyFill="1" applyBorder="1" applyAlignment="1">
      <alignment horizontal="center" vertical="center"/>
    </xf>
    <xf numFmtId="164" fontId="2" fillId="0" borderId="12" xfId="1" applyNumberFormat="1" applyFont="1" applyFill="1" applyBorder="1" applyAlignment="1">
      <alignment horizontal="center" vertical="center"/>
    </xf>
    <xf numFmtId="0" fontId="2" fillId="0" borderId="20" xfId="1" applyFont="1" applyFill="1" applyBorder="1" applyAlignment="1">
      <alignment horizontal="center" vertical="center"/>
    </xf>
    <xf numFmtId="0" fontId="2" fillId="0" borderId="0" xfId="1" applyFont="1" applyFill="1" applyBorder="1" applyAlignment="1" applyProtection="1">
      <alignment horizontal="center" vertical="center"/>
      <protection locked="0"/>
    </xf>
    <xf numFmtId="0" fontId="2" fillId="0" borderId="21" xfId="1" applyFont="1" applyFill="1" applyBorder="1" applyAlignment="1">
      <alignment horizontal="center" vertical="center"/>
    </xf>
    <xf numFmtId="0" fontId="2" fillId="2" borderId="17" xfId="1" applyFont="1" applyFill="1" applyBorder="1" applyAlignment="1">
      <alignment horizontal="center" vertical="center"/>
    </xf>
    <xf numFmtId="0" fontId="2" fillId="2" borderId="18" xfId="1" applyFont="1" applyFill="1" applyBorder="1" applyAlignment="1">
      <alignment horizontal="center" vertical="center"/>
    </xf>
    <xf numFmtId="0" fontId="2" fillId="2" borderId="19" xfId="1" applyFont="1" applyFill="1" applyBorder="1" applyAlignment="1">
      <alignment horizontal="center" vertical="center"/>
    </xf>
    <xf numFmtId="0" fontId="0" fillId="0" borderId="20" xfId="0" applyBorder="1"/>
    <xf numFmtId="164" fontId="2" fillId="0" borderId="1" xfId="1" applyNumberFormat="1" applyFont="1" applyFill="1" applyBorder="1" applyAlignment="1">
      <alignment horizontal="center" vertical="center"/>
    </xf>
    <xf numFmtId="0" fontId="2" fillId="0" borderId="1" xfId="1" applyFont="1" applyFill="1" applyBorder="1" applyAlignment="1" applyProtection="1">
      <alignment horizontal="left" vertical="center"/>
      <protection locked="0"/>
    </xf>
    <xf numFmtId="49" fontId="2" fillId="0" borderId="29" xfId="1" applyNumberFormat="1" applyFont="1" applyFill="1" applyBorder="1" applyAlignment="1">
      <alignment horizontal="left" vertical="center"/>
    </xf>
    <xf numFmtId="49" fontId="2" fillId="0" borderId="30" xfId="1" applyNumberFormat="1" applyFont="1" applyFill="1" applyBorder="1" applyAlignment="1" applyProtection="1">
      <alignment horizontal="left" vertical="center"/>
      <protection locked="0"/>
    </xf>
    <xf numFmtId="49" fontId="2" fillId="0" borderId="32" xfId="1" applyNumberFormat="1" applyFont="1" applyFill="1" applyBorder="1" applyAlignment="1">
      <alignment horizontal="left" vertical="center"/>
    </xf>
    <xf numFmtId="49" fontId="2" fillId="0" borderId="33" xfId="1" applyNumberFormat="1" applyFont="1" applyFill="1" applyBorder="1" applyAlignment="1" applyProtection="1">
      <alignment horizontal="left" vertical="center"/>
      <protection locked="0"/>
    </xf>
    <xf numFmtId="49" fontId="2" fillId="0" borderId="30" xfId="1" applyNumberFormat="1" applyFont="1" applyFill="1" applyBorder="1" applyAlignment="1">
      <alignment horizontal="left" vertical="center"/>
    </xf>
    <xf numFmtId="49" fontId="2" fillId="0" borderId="36" xfId="1" applyNumberFormat="1" applyFont="1" applyFill="1" applyBorder="1" applyAlignment="1">
      <alignment horizontal="left" vertical="center"/>
    </xf>
    <xf numFmtId="49" fontId="2" fillId="0" borderId="37" xfId="1" applyNumberFormat="1" applyFont="1" applyFill="1" applyBorder="1" applyAlignment="1" applyProtection="1">
      <alignment horizontal="left" vertical="center"/>
      <protection locked="0"/>
    </xf>
    <xf numFmtId="49" fontId="2" fillId="0" borderId="37" xfId="1" applyNumberFormat="1" applyFont="1" applyFill="1" applyBorder="1" applyAlignment="1" applyProtection="1">
      <alignment horizontal="left" vertical="center"/>
      <protection locked="0"/>
    </xf>
    <xf numFmtId="164" fontId="2" fillId="0" borderId="19" xfId="1" applyNumberFormat="1" applyFont="1" applyFill="1" applyBorder="1" applyAlignment="1">
      <alignment horizontal="center" vertical="center"/>
    </xf>
    <xf numFmtId="0" fontId="2" fillId="0" borderId="0" xfId="1" applyFont="1" applyFill="1" applyBorder="1" applyAlignment="1">
      <alignment vertical="center"/>
    </xf>
    <xf numFmtId="0" fontId="1" fillId="0" borderId="0" xfId="1" applyFill="1" applyBorder="1" applyAlignment="1">
      <alignment vertical="center"/>
    </xf>
    <xf numFmtId="0" fontId="1" fillId="0" borderId="0" xfId="1" applyFill="1" applyBorder="1" applyAlignment="1"/>
    <xf numFmtId="0" fontId="4" fillId="0" borderId="0" xfId="1" applyFont="1" applyFill="1" applyBorder="1" applyAlignment="1" applyProtection="1">
      <alignment vertical="center"/>
      <protection locked="0"/>
    </xf>
    <xf numFmtId="0" fontId="4" fillId="0" borderId="0" xfId="2" applyFont="1" applyFill="1" applyBorder="1" applyAlignment="1" applyProtection="1">
      <alignment vertical="center"/>
      <protection locked="0"/>
    </xf>
    <xf numFmtId="14" fontId="2" fillId="0" borderId="0" xfId="2" applyNumberFormat="1" applyFont="1" applyFill="1" applyBorder="1" applyAlignment="1" applyProtection="1">
      <alignment vertical="center"/>
      <protection locked="0"/>
    </xf>
    <xf numFmtId="0" fontId="2" fillId="0" borderId="0" xfId="2" applyFont="1" applyFill="1" applyBorder="1" applyAlignment="1" applyProtection="1">
      <alignment vertical="center"/>
      <protection locked="0"/>
    </xf>
    <xf numFmtId="0" fontId="1" fillId="0" borderId="0" xfId="2" applyFill="1" applyBorder="1" applyAlignment="1" applyProtection="1">
      <alignment vertical="center"/>
      <protection locked="0"/>
    </xf>
    <xf numFmtId="49" fontId="4" fillId="0" borderId="0" xfId="2" applyNumberFormat="1" applyFont="1" applyFill="1" applyBorder="1" applyAlignment="1" applyProtection="1">
      <alignment vertical="center"/>
      <protection locked="0"/>
    </xf>
    <xf numFmtId="49" fontId="1" fillId="0" borderId="0" xfId="2" applyNumberFormat="1" applyFill="1" applyBorder="1" applyAlignment="1" applyProtection="1">
      <alignment vertical="center"/>
      <protection locked="0"/>
    </xf>
    <xf numFmtId="49" fontId="2" fillId="0" borderId="40" xfId="1" applyNumberFormat="1" applyFont="1" applyFill="1" applyBorder="1" applyAlignment="1">
      <alignment horizontal="left" vertical="center"/>
    </xf>
    <xf numFmtId="49" fontId="2" fillId="0" borderId="41" xfId="1" applyNumberFormat="1" applyFont="1" applyFill="1" applyBorder="1" applyAlignment="1">
      <alignment horizontal="left" vertical="center"/>
    </xf>
    <xf numFmtId="0" fontId="2" fillId="0" borderId="25" xfId="1" applyFont="1" applyFill="1" applyBorder="1" applyAlignment="1" applyProtection="1">
      <alignment vertical="center"/>
      <protection locked="0"/>
    </xf>
    <xf numFmtId="0" fontId="2" fillId="0" borderId="25" xfId="1" applyFont="1" applyFill="1" applyBorder="1" applyAlignment="1">
      <alignment vertical="center"/>
    </xf>
    <xf numFmtId="0" fontId="1" fillId="0" borderId="25" xfId="1" applyFill="1" applyBorder="1" applyAlignment="1">
      <alignment vertical="center"/>
    </xf>
    <xf numFmtId="0" fontId="1" fillId="0" borderId="12" xfId="1" applyFill="1" applyBorder="1" applyAlignment="1">
      <alignment vertical="center"/>
    </xf>
    <xf numFmtId="164" fontId="2" fillId="0" borderId="42" xfId="1" applyNumberFormat="1" applyFont="1" applyFill="1" applyBorder="1" applyAlignment="1">
      <alignment horizontal="center" vertical="center"/>
    </xf>
    <xf numFmtId="164" fontId="2" fillId="0" borderId="43" xfId="1" applyNumberFormat="1" applyFont="1" applyFill="1" applyBorder="1" applyAlignment="1">
      <alignment horizontal="center" vertical="center"/>
    </xf>
    <xf numFmtId="164" fontId="2" fillId="0" borderId="44" xfId="1" applyNumberFormat="1" applyFont="1" applyFill="1" applyBorder="1" applyAlignment="1">
      <alignment horizontal="center" vertical="center"/>
    </xf>
    <xf numFmtId="164" fontId="2" fillId="0" borderId="25" xfId="1" applyNumberFormat="1" applyFont="1" applyFill="1" applyBorder="1" applyAlignment="1">
      <alignment horizontal="center" vertical="center"/>
    </xf>
    <xf numFmtId="164" fontId="2" fillId="0" borderId="3" xfId="1" applyNumberFormat="1" applyFont="1" applyFill="1" applyBorder="1" applyAlignment="1" applyProtection="1">
      <alignment horizontal="center" vertical="center"/>
    </xf>
    <xf numFmtId="164" fontId="2" fillId="0" borderId="42" xfId="1" applyNumberFormat="1" applyFont="1" applyFill="1" applyBorder="1" applyAlignment="1" applyProtection="1">
      <alignment horizontal="center" vertical="center"/>
    </xf>
    <xf numFmtId="164" fontId="2" fillId="0" borderId="9" xfId="1" applyNumberFormat="1" applyFont="1" applyFill="1" applyBorder="1" applyAlignment="1" applyProtection="1">
      <alignment horizontal="center" vertical="center"/>
    </xf>
    <xf numFmtId="164" fontId="2" fillId="0" borderId="15" xfId="1" applyNumberFormat="1" applyFont="1" applyFill="1" applyBorder="1" applyAlignment="1" applyProtection="1">
      <alignment horizontal="center" vertical="center"/>
    </xf>
    <xf numFmtId="164" fontId="2" fillId="0" borderId="26" xfId="1" applyNumberFormat="1" applyFont="1" applyFill="1" applyBorder="1" applyAlignment="1" applyProtection="1">
      <alignment horizontal="center" vertical="center"/>
    </xf>
    <xf numFmtId="164" fontId="2" fillId="0" borderId="45" xfId="1" applyNumberFormat="1" applyFont="1" applyFill="1" applyBorder="1" applyAlignment="1" applyProtection="1">
      <alignment horizontal="center" vertical="center"/>
    </xf>
    <xf numFmtId="0" fontId="8" fillId="0" borderId="0" xfId="0" applyFont="1"/>
    <xf numFmtId="0" fontId="2" fillId="0" borderId="16" xfId="1" applyFont="1" applyFill="1" applyBorder="1" applyAlignment="1" applyProtection="1">
      <alignment vertical="center"/>
      <protection locked="0"/>
    </xf>
    <xf numFmtId="0" fontId="2" fillId="0" borderId="20" xfId="1" applyFont="1" applyFill="1" applyBorder="1" applyAlignment="1" applyProtection="1">
      <alignment vertical="center"/>
      <protection locked="0"/>
    </xf>
    <xf numFmtId="49" fontId="0" fillId="0" borderId="0" xfId="0" applyNumberFormat="1"/>
    <xf numFmtId="49" fontId="8" fillId="0" borderId="2" xfId="0" applyNumberFormat="1" applyFont="1" applyBorder="1" applyAlignment="1" applyProtection="1">
      <protection hidden="1"/>
    </xf>
    <xf numFmtId="0" fontId="8" fillId="0" borderId="2" xfId="0" applyFont="1" applyBorder="1" applyAlignment="1" applyProtection="1">
      <protection hidden="1"/>
    </xf>
    <xf numFmtId="49" fontId="8" fillId="0" borderId="0" xfId="0" applyNumberFormat="1" applyFont="1"/>
    <xf numFmtId="49" fontId="2" fillId="0" borderId="37" xfId="1" applyNumberFormat="1" applyFont="1" applyFill="1" applyBorder="1" applyAlignment="1" applyProtection="1">
      <alignment horizontal="left" vertical="center"/>
      <protection locked="0"/>
    </xf>
    <xf numFmtId="0" fontId="2" fillId="2" borderId="1" xfId="1" applyFont="1" applyFill="1" applyBorder="1" applyAlignment="1">
      <alignment horizontal="center" vertical="center"/>
    </xf>
    <xf numFmtId="0" fontId="2" fillId="2" borderId="17" xfId="1" applyFont="1" applyFill="1" applyBorder="1" applyAlignment="1">
      <alignment horizontal="center" vertical="center"/>
    </xf>
    <xf numFmtId="0" fontId="2" fillId="2" borderId="18" xfId="1" applyFont="1" applyFill="1" applyBorder="1" applyAlignment="1">
      <alignment horizontal="center" vertical="center"/>
    </xf>
    <xf numFmtId="0" fontId="2" fillId="2" borderId="19" xfId="1" applyFont="1" applyFill="1" applyBorder="1" applyAlignment="1">
      <alignment horizontal="center" vertical="center"/>
    </xf>
    <xf numFmtId="164" fontId="2" fillId="0" borderId="19" xfId="1" applyNumberFormat="1" applyFont="1" applyFill="1" applyBorder="1" applyAlignment="1">
      <alignment horizontal="center" vertical="center"/>
    </xf>
    <xf numFmtId="0" fontId="0" fillId="0" borderId="0" xfId="0" applyFont="1"/>
    <xf numFmtId="0" fontId="2" fillId="2" borderId="0" xfId="1" applyFont="1" applyFill="1" applyBorder="1" applyAlignment="1">
      <alignment horizontal="left" vertical="center"/>
    </xf>
    <xf numFmtId="0" fontId="2" fillId="2" borderId="23" xfId="1" applyFont="1" applyFill="1" applyBorder="1" applyAlignment="1">
      <alignment vertical="center"/>
    </xf>
    <xf numFmtId="0" fontId="2" fillId="2" borderId="2" xfId="1" applyFont="1" applyFill="1" applyBorder="1" applyAlignment="1">
      <alignment vertical="center"/>
    </xf>
    <xf numFmtId="0" fontId="2" fillId="2" borderId="20" xfId="1" applyFont="1" applyFill="1" applyBorder="1" applyAlignment="1">
      <alignment horizontal="left" vertical="center"/>
    </xf>
    <xf numFmtId="164" fontId="10" fillId="0" borderId="19" xfId="1" applyNumberFormat="1" applyFont="1" applyFill="1" applyBorder="1" applyAlignment="1">
      <alignment horizontal="center" vertical="center"/>
    </xf>
    <xf numFmtId="164" fontId="10" fillId="0" borderId="1" xfId="1" applyNumberFormat="1" applyFont="1" applyFill="1" applyBorder="1" applyAlignment="1">
      <alignment horizontal="center" vertical="center"/>
    </xf>
    <xf numFmtId="0" fontId="10" fillId="0" borderId="20" xfId="1" applyFont="1" applyFill="1" applyBorder="1" applyAlignment="1" applyProtection="1">
      <alignment horizontal="center" vertical="center"/>
      <protection locked="0"/>
    </xf>
    <xf numFmtId="0" fontId="9" fillId="0" borderId="50" xfId="0" applyFont="1" applyBorder="1" applyAlignment="1">
      <alignment horizontal="center" vertical="center"/>
    </xf>
    <xf numFmtId="0" fontId="10" fillId="0" borderId="25" xfId="1" applyFont="1" applyFill="1" applyBorder="1" applyAlignment="1" applyProtection="1">
      <alignment horizontal="center" vertical="center"/>
      <protection locked="0"/>
    </xf>
    <xf numFmtId="0" fontId="11" fillId="0" borderId="0" xfId="0" applyFont="1" applyAlignment="1">
      <alignment horizontal="center" vertical="center"/>
    </xf>
    <xf numFmtId="0" fontId="10" fillId="0" borderId="16" xfId="1" applyFont="1" applyFill="1" applyBorder="1" applyAlignment="1" applyProtection="1">
      <alignment horizontal="center" vertical="center"/>
      <protection locked="0"/>
    </xf>
    <xf numFmtId="0" fontId="9" fillId="0" borderId="53" xfId="0" applyFont="1" applyBorder="1" applyAlignment="1">
      <alignment horizontal="center" vertical="center"/>
    </xf>
    <xf numFmtId="0" fontId="10" fillId="0" borderId="1" xfId="1" applyFont="1" applyFill="1" applyBorder="1" applyAlignment="1" applyProtection="1">
      <alignment horizontal="center" vertical="center"/>
      <protection locked="0"/>
    </xf>
    <xf numFmtId="0" fontId="2" fillId="2" borderId="24" xfId="1" applyFont="1" applyFill="1" applyBorder="1" applyAlignment="1">
      <alignment horizontal="center" vertical="center"/>
    </xf>
    <xf numFmtId="0" fontId="0" fillId="0" borderId="0" xfId="0" applyAlignment="1">
      <alignment horizontal="center"/>
    </xf>
    <xf numFmtId="49" fontId="2" fillId="0" borderId="31" xfId="1" applyNumberFormat="1" applyFont="1" applyFill="1" applyBorder="1" applyAlignment="1" applyProtection="1">
      <alignment horizontal="left" vertical="center"/>
      <protection locked="0"/>
    </xf>
    <xf numFmtId="49" fontId="2" fillId="0" borderId="4" xfId="1" applyNumberFormat="1" applyFont="1" applyFill="1" applyBorder="1" applyAlignment="1" applyProtection="1">
      <alignment horizontal="left" vertical="center"/>
      <protection locked="0"/>
    </xf>
    <xf numFmtId="49" fontId="2" fillId="0" borderId="31" xfId="1" applyNumberFormat="1" applyFont="1" applyFill="1" applyBorder="1" applyAlignment="1">
      <alignment horizontal="center" vertical="center"/>
    </xf>
    <xf numFmtId="49" fontId="2" fillId="0" borderId="4" xfId="1" applyNumberFormat="1" applyFont="1" applyFill="1" applyBorder="1" applyAlignment="1">
      <alignment horizontal="center" vertical="center"/>
    </xf>
    <xf numFmtId="49" fontId="2" fillId="0" borderId="5" xfId="1" applyNumberFormat="1" applyFont="1" applyFill="1" applyBorder="1" applyAlignment="1">
      <alignment horizontal="center" vertical="center"/>
    </xf>
    <xf numFmtId="49" fontId="2" fillId="0" borderId="31" xfId="1" applyNumberFormat="1" applyFont="1" applyFill="1" applyBorder="1" applyAlignment="1" applyProtection="1">
      <alignment horizontal="center" vertical="center"/>
      <protection locked="0"/>
    </xf>
    <xf numFmtId="49" fontId="2" fillId="0" borderId="4" xfId="1" applyNumberFormat="1" applyFont="1" applyFill="1" applyBorder="1" applyAlignment="1" applyProtection="1">
      <alignment horizontal="center" vertical="center"/>
      <protection locked="0"/>
    </xf>
    <xf numFmtId="0" fontId="2" fillId="2" borderId="1" xfId="1" applyFont="1" applyFill="1" applyBorder="1" applyAlignment="1">
      <alignment horizontal="left" vertical="center"/>
    </xf>
    <xf numFmtId="0" fontId="1" fillId="2" borderId="1" xfId="1" applyFill="1" applyBorder="1" applyAlignment="1"/>
    <xf numFmtId="0" fontId="4" fillId="0" borderId="1" xfId="1" applyFont="1" applyFill="1" applyBorder="1" applyAlignment="1" applyProtection="1">
      <alignment horizontal="left" vertical="center" indent="1"/>
      <protection locked="0"/>
    </xf>
    <xf numFmtId="0" fontId="2" fillId="2" borderId="0" xfId="1" applyFont="1" applyFill="1" applyBorder="1" applyAlignment="1">
      <alignment horizontal="center" vertical="center"/>
    </xf>
    <xf numFmtId="0" fontId="2" fillId="2" borderId="21" xfId="1" applyFont="1" applyFill="1" applyBorder="1" applyAlignment="1">
      <alignment horizontal="center" vertical="center"/>
    </xf>
    <xf numFmtId="0" fontId="4" fillId="0" borderId="20" xfId="2" applyFont="1" applyFill="1" applyBorder="1" applyAlignment="1" applyProtection="1">
      <alignment horizontal="center" vertical="center"/>
      <protection locked="0"/>
    </xf>
    <xf numFmtId="0" fontId="4" fillId="0" borderId="0" xfId="2" applyFont="1" applyFill="1" applyBorder="1" applyAlignment="1" applyProtection="1">
      <alignment horizontal="center" vertical="center"/>
      <protection locked="0"/>
    </xf>
    <xf numFmtId="0" fontId="1" fillId="0" borderId="16" xfId="2" applyBorder="1" applyAlignment="1" applyProtection="1">
      <alignment horizontal="center" vertical="center"/>
      <protection locked="0"/>
    </xf>
    <xf numFmtId="0" fontId="1" fillId="0" borderId="13" xfId="2" applyBorder="1" applyAlignment="1" applyProtection="1">
      <alignment horizontal="center" vertical="center"/>
      <protection locked="0"/>
    </xf>
    <xf numFmtId="14" fontId="2" fillId="0" borderId="0" xfId="2" applyNumberFormat="1" applyFont="1" applyFill="1" applyBorder="1" applyAlignment="1" applyProtection="1">
      <alignment horizontal="center" vertical="center"/>
      <protection locked="0"/>
    </xf>
    <xf numFmtId="0" fontId="2" fillId="0" borderId="21" xfId="2" applyFont="1" applyFill="1" applyBorder="1" applyAlignment="1" applyProtection="1">
      <alignment horizontal="center" vertical="center"/>
      <protection locked="0"/>
    </xf>
    <xf numFmtId="0" fontId="2" fillId="0" borderId="13" xfId="2" applyFont="1" applyBorder="1" applyAlignment="1" applyProtection="1">
      <alignment horizontal="center" vertical="center"/>
      <protection locked="0"/>
    </xf>
    <xf numFmtId="0" fontId="2" fillId="0" borderId="14" xfId="2" applyFont="1" applyBorder="1" applyAlignment="1" applyProtection="1">
      <alignment horizontal="center" vertical="center"/>
      <protection locked="0"/>
    </xf>
    <xf numFmtId="0" fontId="1" fillId="0" borderId="0" xfId="2" applyAlignment="1" applyProtection="1">
      <alignment horizontal="center" vertical="center"/>
      <protection locked="0"/>
    </xf>
    <xf numFmtId="49" fontId="4" fillId="0" borderId="0" xfId="2" applyNumberFormat="1" applyFont="1" applyFill="1" applyBorder="1" applyAlignment="1" applyProtection="1">
      <alignment horizontal="center" vertical="center"/>
      <protection locked="0"/>
    </xf>
    <xf numFmtId="49" fontId="1" fillId="0" borderId="0" xfId="2" applyNumberFormat="1" applyAlignment="1" applyProtection="1">
      <alignment horizontal="center" vertical="center"/>
      <protection locked="0"/>
    </xf>
    <xf numFmtId="49" fontId="1" fillId="0" borderId="21" xfId="2" applyNumberFormat="1" applyBorder="1" applyAlignment="1" applyProtection="1">
      <alignment horizontal="center" vertical="center"/>
      <protection locked="0"/>
    </xf>
    <xf numFmtId="49" fontId="1" fillId="0" borderId="13" xfId="2" applyNumberFormat="1" applyBorder="1" applyAlignment="1" applyProtection="1">
      <alignment horizontal="center" vertical="center"/>
      <protection locked="0"/>
    </xf>
    <xf numFmtId="49" fontId="1" fillId="0" borderId="14" xfId="2" applyNumberFormat="1" applyBorder="1" applyAlignment="1" applyProtection="1">
      <alignment horizontal="center" vertical="center"/>
      <protection locked="0"/>
    </xf>
    <xf numFmtId="0" fontId="1" fillId="0" borderId="21" xfId="2" applyBorder="1" applyAlignment="1" applyProtection="1">
      <alignment horizontal="center" vertical="center"/>
      <protection locked="0"/>
    </xf>
    <xf numFmtId="0" fontId="1" fillId="0" borderId="14" xfId="2" applyBorder="1" applyAlignment="1" applyProtection="1">
      <alignment horizontal="center" vertical="center"/>
      <protection locked="0"/>
    </xf>
    <xf numFmtId="0" fontId="2" fillId="2" borderId="23" xfId="1" applyFont="1" applyFill="1" applyBorder="1" applyAlignment="1">
      <alignment horizontal="center" vertical="center"/>
    </xf>
    <xf numFmtId="0" fontId="1" fillId="2" borderId="2" xfId="1" applyFill="1" applyBorder="1" applyAlignment="1">
      <alignment horizontal="center" vertical="center"/>
    </xf>
    <xf numFmtId="0" fontId="2" fillId="2" borderId="2" xfId="1" applyFont="1" applyFill="1" applyBorder="1" applyAlignment="1">
      <alignment horizontal="center" vertical="center"/>
    </xf>
    <xf numFmtId="0" fontId="2" fillId="2" borderId="24" xfId="1" applyFont="1" applyFill="1" applyBorder="1" applyAlignment="1">
      <alignment horizontal="center" vertical="center"/>
    </xf>
    <xf numFmtId="49" fontId="2" fillId="0" borderId="37" xfId="1" applyNumberFormat="1" applyFont="1" applyFill="1" applyBorder="1" applyAlignment="1" applyProtection="1">
      <alignment horizontal="left" vertical="center"/>
      <protection locked="0"/>
    </xf>
    <xf numFmtId="49" fontId="2" fillId="0" borderId="37" xfId="1" applyNumberFormat="1" applyFont="1" applyFill="1" applyBorder="1" applyAlignment="1" applyProtection="1">
      <alignment horizontal="center" vertical="center"/>
      <protection locked="0"/>
    </xf>
    <xf numFmtId="49" fontId="2" fillId="0" borderId="38" xfId="1" applyNumberFormat="1" applyFont="1" applyFill="1" applyBorder="1" applyAlignment="1" applyProtection="1">
      <alignment horizontal="center" vertical="center"/>
      <protection locked="0"/>
    </xf>
    <xf numFmtId="49" fontId="2" fillId="0" borderId="39" xfId="1" applyNumberFormat="1" applyFont="1" applyFill="1" applyBorder="1" applyAlignment="1" applyProtection="1">
      <alignment horizontal="center" vertical="center"/>
      <protection locked="0"/>
    </xf>
    <xf numFmtId="49" fontId="2" fillId="0" borderId="27" xfId="1" applyNumberFormat="1" applyFont="1" applyFill="1" applyBorder="1" applyAlignment="1" applyProtection="1">
      <alignment horizontal="center" vertical="center"/>
      <protection locked="0"/>
    </xf>
    <xf numFmtId="164" fontId="2" fillId="0" borderId="18" xfId="1" applyNumberFormat="1" applyFont="1" applyFill="1" applyBorder="1" applyAlignment="1">
      <alignment horizontal="center" vertical="center"/>
    </xf>
    <xf numFmtId="164" fontId="2" fillId="0" borderId="19" xfId="1" applyNumberFormat="1" applyFont="1" applyFill="1" applyBorder="1" applyAlignment="1">
      <alignment horizontal="center" vertical="center"/>
    </xf>
    <xf numFmtId="0" fontId="2" fillId="0" borderId="1" xfId="1" applyFont="1" applyFill="1" applyBorder="1" applyAlignment="1">
      <alignment horizontal="center" vertical="center"/>
    </xf>
    <xf numFmtId="0" fontId="2" fillId="0" borderId="17" xfId="1" applyFont="1" applyFill="1" applyBorder="1" applyAlignment="1" applyProtection="1">
      <alignment horizontal="center" vertical="center"/>
      <protection locked="0"/>
    </xf>
    <xf numFmtId="0" fontId="2" fillId="0" borderId="18" xfId="1" applyFont="1" applyFill="1" applyBorder="1" applyAlignment="1" applyProtection="1">
      <alignment horizontal="center" vertical="center"/>
      <protection locked="0"/>
    </xf>
    <xf numFmtId="49" fontId="2" fillId="0" borderId="39" xfId="1" applyNumberFormat="1" applyFont="1" applyFill="1" applyBorder="1" applyAlignment="1">
      <alignment horizontal="center" vertical="center"/>
    </xf>
    <xf numFmtId="49" fontId="2" fillId="0" borderId="27" xfId="1" applyNumberFormat="1" applyFont="1" applyFill="1" applyBorder="1" applyAlignment="1">
      <alignment horizontal="center" vertical="center"/>
    </xf>
    <xf numFmtId="49" fontId="2" fillId="0" borderId="28" xfId="1" applyNumberFormat="1" applyFont="1" applyFill="1" applyBorder="1" applyAlignment="1">
      <alignment horizontal="center" vertical="center"/>
    </xf>
    <xf numFmtId="49" fontId="2" fillId="0" borderId="34" xfId="1" applyNumberFormat="1" applyFont="1" applyFill="1" applyBorder="1" applyAlignment="1" applyProtection="1">
      <alignment horizontal="center" vertical="center"/>
      <protection locked="0"/>
    </xf>
    <xf numFmtId="49" fontId="2" fillId="0" borderId="7" xfId="1" applyNumberFormat="1" applyFont="1" applyFill="1" applyBorder="1" applyAlignment="1" applyProtection="1">
      <alignment horizontal="center" vertical="center"/>
      <protection locked="0"/>
    </xf>
    <xf numFmtId="49" fontId="2" fillId="0" borderId="35" xfId="1" applyNumberFormat="1" applyFont="1" applyFill="1" applyBorder="1" applyAlignment="1">
      <alignment horizontal="center" vertical="center"/>
    </xf>
    <xf numFmtId="49" fontId="2" fillId="0" borderId="10" xfId="1" applyNumberFormat="1" applyFont="1" applyFill="1" applyBorder="1" applyAlignment="1">
      <alignment horizontal="center" vertical="center"/>
    </xf>
    <xf numFmtId="49" fontId="2" fillId="0" borderId="11" xfId="1" applyNumberFormat="1" applyFont="1" applyFill="1" applyBorder="1" applyAlignment="1">
      <alignment horizontal="center" vertical="center"/>
    </xf>
    <xf numFmtId="164" fontId="3" fillId="0" borderId="20" xfId="1" applyNumberFormat="1" applyFont="1" applyFill="1" applyBorder="1" applyAlignment="1">
      <alignment horizontal="center" vertical="center"/>
    </xf>
    <xf numFmtId="164" fontId="3" fillId="0" borderId="0" xfId="1" applyNumberFormat="1" applyFont="1" applyFill="1" applyBorder="1" applyAlignment="1">
      <alignment horizontal="center" vertical="center"/>
    </xf>
    <xf numFmtId="164" fontId="3" fillId="0" borderId="21" xfId="1" applyNumberFormat="1" applyFont="1" applyFill="1" applyBorder="1" applyAlignment="1">
      <alignment horizontal="center" vertical="center"/>
    </xf>
    <xf numFmtId="164" fontId="2" fillId="0" borderId="17" xfId="1" applyNumberFormat="1" applyFont="1" applyFill="1" applyBorder="1" applyAlignment="1">
      <alignment horizontal="center" vertical="center"/>
    </xf>
    <xf numFmtId="0" fontId="2" fillId="0" borderId="10" xfId="1" applyFont="1" applyFill="1" applyBorder="1" applyAlignment="1" applyProtection="1">
      <alignment horizontal="left" vertical="center"/>
      <protection locked="0"/>
    </xf>
    <xf numFmtId="0" fontId="2" fillId="0" borderId="11" xfId="1" applyFont="1" applyFill="1" applyBorder="1" applyAlignment="1" applyProtection="1">
      <alignment horizontal="left" vertical="center"/>
      <protection locked="0"/>
    </xf>
    <xf numFmtId="0" fontId="2" fillId="0" borderId="4" xfId="1" applyFont="1" applyFill="1" applyBorder="1" applyAlignment="1" applyProtection="1">
      <alignment horizontal="left" vertical="center"/>
    </xf>
    <xf numFmtId="0" fontId="2" fillId="0" borderId="5" xfId="1" applyFont="1" applyFill="1" applyBorder="1" applyAlignment="1" applyProtection="1">
      <alignment horizontal="left" vertical="center"/>
    </xf>
    <xf numFmtId="0" fontId="2" fillId="0" borderId="46" xfId="1" applyFont="1" applyFill="1" applyBorder="1" applyAlignment="1" applyProtection="1">
      <alignment horizontal="left" vertical="center"/>
    </xf>
    <xf numFmtId="0" fontId="2" fillId="0" borderId="47" xfId="1" applyFont="1" applyFill="1" applyBorder="1" applyAlignment="1" applyProtection="1">
      <alignment horizontal="left" vertical="center"/>
    </xf>
    <xf numFmtId="0" fontId="2" fillId="0" borderId="48" xfId="1" applyFont="1" applyFill="1" applyBorder="1" applyAlignment="1" applyProtection="1">
      <alignment horizontal="left" vertical="center"/>
    </xf>
    <xf numFmtId="0" fontId="2" fillId="0" borderId="13" xfId="1" applyFont="1" applyFill="1" applyBorder="1" applyAlignment="1" applyProtection="1">
      <alignment horizontal="left" vertical="center"/>
      <protection locked="0"/>
    </xf>
    <xf numFmtId="0" fontId="2" fillId="0" borderId="14" xfId="1" applyFont="1" applyFill="1" applyBorder="1" applyAlignment="1" applyProtection="1">
      <alignment horizontal="left" vertical="center"/>
      <protection locked="0"/>
    </xf>
    <xf numFmtId="0" fontId="2" fillId="0" borderId="26" xfId="1" applyFont="1" applyFill="1" applyBorder="1" applyAlignment="1" applyProtection="1">
      <alignment horizontal="left" vertical="center"/>
    </xf>
    <xf numFmtId="0" fontId="2" fillId="0" borderId="27" xfId="1" applyFont="1" applyFill="1" applyBorder="1" applyAlignment="1" applyProtection="1">
      <alignment horizontal="left" vertical="center"/>
    </xf>
    <xf numFmtId="0" fontId="2" fillId="0" borderId="28" xfId="1" applyFont="1" applyFill="1" applyBorder="1" applyAlignment="1" applyProtection="1">
      <alignment horizontal="left" vertical="center"/>
    </xf>
    <xf numFmtId="0" fontId="2" fillId="0" borderId="10" xfId="1" applyFont="1" applyFill="1" applyBorder="1" applyAlignment="1" applyProtection="1">
      <alignment horizontal="left" vertical="center"/>
    </xf>
    <xf numFmtId="0" fontId="2" fillId="0" borderId="11" xfId="1" applyFont="1" applyFill="1" applyBorder="1" applyAlignment="1" applyProtection="1">
      <alignment horizontal="left" vertical="center"/>
    </xf>
    <xf numFmtId="0" fontId="2" fillId="0" borderId="6" xfId="1" applyFont="1" applyFill="1" applyBorder="1" applyAlignment="1" applyProtection="1">
      <alignment horizontal="left" vertical="center"/>
    </xf>
    <xf numFmtId="0" fontId="2" fillId="0" borderId="7" xfId="1" applyFont="1" applyFill="1" applyBorder="1" applyAlignment="1" applyProtection="1">
      <alignment horizontal="left" vertical="center"/>
    </xf>
    <xf numFmtId="0" fontId="2" fillId="0" borderId="8" xfId="1" applyFont="1" applyFill="1" applyBorder="1" applyAlignment="1" applyProtection="1">
      <alignment horizontal="left" vertical="center"/>
    </xf>
    <xf numFmtId="0" fontId="2" fillId="0" borderId="4" xfId="1" applyFont="1" applyFill="1" applyBorder="1" applyAlignment="1" applyProtection="1">
      <alignment horizontal="left" vertical="center"/>
      <protection locked="0"/>
    </xf>
    <xf numFmtId="0" fontId="2" fillId="0" borderId="5" xfId="1" applyFont="1" applyFill="1" applyBorder="1" applyAlignment="1" applyProtection="1">
      <alignment horizontal="left" vertical="center"/>
      <protection locked="0"/>
    </xf>
    <xf numFmtId="0" fontId="2" fillId="0" borderId="20" xfId="1" applyFont="1" applyFill="1" applyBorder="1" applyAlignment="1" applyProtection="1">
      <alignment horizontal="left" vertical="center"/>
    </xf>
    <xf numFmtId="0" fontId="2" fillId="0" borderId="0" xfId="1" applyFont="1" applyFill="1" applyBorder="1" applyAlignment="1" applyProtection="1">
      <alignment horizontal="left" vertical="center"/>
    </xf>
    <xf numFmtId="0" fontId="2" fillId="0" borderId="21" xfId="1" applyFont="1" applyFill="1" applyBorder="1" applyAlignment="1" applyProtection="1">
      <alignment horizontal="left" vertical="center"/>
    </xf>
    <xf numFmtId="0" fontId="2" fillId="0" borderId="15" xfId="1" applyFont="1" applyFill="1" applyBorder="1" applyAlignment="1" applyProtection="1">
      <alignment horizontal="left" vertical="center"/>
      <protection locked="0"/>
    </xf>
    <xf numFmtId="0" fontId="2" fillId="0" borderId="15" xfId="1" applyFont="1" applyFill="1" applyBorder="1" applyAlignment="1" applyProtection="1">
      <alignment horizontal="left" vertical="center"/>
    </xf>
    <xf numFmtId="0" fontId="2" fillId="0" borderId="16" xfId="1" applyFont="1" applyFill="1" applyBorder="1" applyAlignment="1" applyProtection="1">
      <alignment horizontal="left" vertical="center"/>
      <protection locked="0"/>
    </xf>
    <xf numFmtId="0" fontId="2" fillId="0" borderId="16" xfId="1" applyFont="1" applyFill="1" applyBorder="1" applyAlignment="1" applyProtection="1">
      <alignment horizontal="left" vertical="center"/>
    </xf>
    <xf numFmtId="0" fontId="2" fillId="0" borderId="13" xfId="1" applyFont="1" applyFill="1" applyBorder="1" applyAlignment="1" applyProtection="1">
      <alignment horizontal="left" vertical="center"/>
    </xf>
    <xf numFmtId="0" fontId="2" fillId="0" borderId="14" xfId="1" applyFont="1" applyFill="1" applyBorder="1" applyAlignment="1" applyProtection="1">
      <alignment horizontal="left" vertical="center"/>
    </xf>
    <xf numFmtId="0" fontId="2" fillId="0" borderId="6" xfId="1" applyFont="1" applyFill="1" applyBorder="1" applyAlignment="1" applyProtection="1">
      <alignment horizontal="left" vertical="center"/>
      <protection locked="0"/>
    </xf>
    <xf numFmtId="0" fontId="2" fillId="0" borderId="7" xfId="1" applyFont="1" applyFill="1" applyBorder="1" applyAlignment="1" applyProtection="1">
      <alignment horizontal="left" vertical="center"/>
      <protection locked="0"/>
    </xf>
    <xf numFmtId="0" fontId="2" fillId="0" borderId="8" xfId="1" applyFont="1" applyFill="1" applyBorder="1" applyAlignment="1" applyProtection="1">
      <alignment horizontal="left" vertical="center"/>
      <protection locked="0"/>
    </xf>
    <xf numFmtId="0" fontId="2" fillId="2" borderId="1" xfId="1" applyFont="1" applyFill="1" applyBorder="1" applyAlignment="1">
      <alignment horizontal="center" vertical="center"/>
    </xf>
    <xf numFmtId="0" fontId="2" fillId="0" borderId="21" xfId="1" applyNumberFormat="1" applyFont="1" applyFill="1" applyBorder="1" applyAlignment="1" applyProtection="1">
      <alignment horizontal="center" vertical="center"/>
    </xf>
    <xf numFmtId="0" fontId="2" fillId="0" borderId="16" xfId="1" applyFont="1" applyFill="1" applyBorder="1" applyAlignment="1" applyProtection="1">
      <alignment horizontal="center" vertical="center"/>
    </xf>
    <xf numFmtId="0" fontId="2" fillId="0" borderId="18" xfId="1" applyFont="1" applyFill="1" applyBorder="1" applyAlignment="1" applyProtection="1">
      <alignment horizontal="center" vertical="center"/>
    </xf>
    <xf numFmtId="0" fontId="2" fillId="0" borderId="19" xfId="1" applyFont="1" applyFill="1" applyBorder="1" applyAlignment="1" applyProtection="1">
      <alignment horizontal="center" vertical="center"/>
    </xf>
    <xf numFmtId="0" fontId="2" fillId="0" borderId="20" xfId="1" applyNumberFormat="1" applyFont="1" applyFill="1" applyBorder="1" applyAlignment="1" applyProtection="1">
      <alignment horizontal="center" vertical="center"/>
    </xf>
    <xf numFmtId="0" fontId="2" fillId="0" borderId="16" xfId="1" applyNumberFormat="1" applyFont="1" applyFill="1" applyBorder="1" applyAlignment="1" applyProtection="1">
      <alignment horizontal="center" vertical="center"/>
    </xf>
    <xf numFmtId="0" fontId="2" fillId="0" borderId="0" xfId="1" applyNumberFormat="1" applyFont="1" applyFill="1" applyBorder="1" applyAlignment="1" applyProtection="1">
      <alignment horizontal="center" vertical="center"/>
    </xf>
    <xf numFmtId="0" fontId="2" fillId="0" borderId="13" xfId="1" applyNumberFormat="1" applyFont="1" applyFill="1" applyBorder="1" applyAlignment="1" applyProtection="1">
      <alignment horizontal="center" vertical="center"/>
    </xf>
    <xf numFmtId="0" fontId="2" fillId="0" borderId="14" xfId="1" applyNumberFormat="1" applyFont="1" applyFill="1" applyBorder="1" applyAlignment="1" applyProtection="1">
      <alignment horizontal="center" vertical="center"/>
    </xf>
    <xf numFmtId="0" fontId="2" fillId="0" borderId="23" xfId="1" applyNumberFormat="1" applyFont="1" applyFill="1" applyBorder="1" applyAlignment="1" applyProtection="1">
      <alignment horizontal="center" vertical="center"/>
    </xf>
    <xf numFmtId="0" fontId="2" fillId="0" borderId="2" xfId="1" applyNumberFormat="1" applyFont="1" applyFill="1" applyBorder="1" applyAlignment="1" applyProtection="1">
      <alignment horizontal="center" vertical="center"/>
    </xf>
    <xf numFmtId="0" fontId="2" fillId="0" borderId="24" xfId="1" applyNumberFormat="1" applyFont="1" applyFill="1" applyBorder="1" applyAlignment="1" applyProtection="1">
      <alignment horizontal="center" vertical="center"/>
    </xf>
    <xf numFmtId="0" fontId="2" fillId="0" borderId="24" xfId="1" applyFont="1" applyFill="1" applyBorder="1" applyAlignment="1" applyProtection="1">
      <alignment horizontal="center" vertical="center" textRotation="90"/>
    </xf>
    <xf numFmtId="0" fontId="2" fillId="0" borderId="21" xfId="1" applyFont="1" applyFill="1" applyBorder="1" applyAlignment="1" applyProtection="1">
      <alignment horizontal="center" vertical="center" textRotation="90"/>
    </xf>
    <xf numFmtId="0" fontId="2" fillId="0" borderId="14" xfId="1" applyFont="1" applyFill="1" applyBorder="1" applyAlignment="1" applyProtection="1">
      <alignment horizontal="center" vertical="center" textRotation="90"/>
    </xf>
    <xf numFmtId="0" fontId="2" fillId="0" borderId="22" xfId="1" applyFont="1" applyFill="1" applyBorder="1" applyAlignment="1" applyProtection="1">
      <alignment horizontal="center" vertical="center" textRotation="90"/>
    </xf>
    <xf numFmtId="0" fontId="2" fillId="0" borderId="25" xfId="1" applyFont="1" applyFill="1" applyBorder="1" applyAlignment="1" applyProtection="1">
      <alignment horizontal="center" vertical="center" textRotation="90"/>
    </xf>
    <xf numFmtId="0" fontId="2" fillId="0" borderId="12" xfId="1" applyFont="1" applyFill="1" applyBorder="1" applyAlignment="1" applyProtection="1">
      <alignment horizontal="center" vertical="center" textRotation="90"/>
    </xf>
    <xf numFmtId="0" fontId="2" fillId="0" borderId="17" xfId="1" applyFont="1" applyFill="1" applyBorder="1" applyAlignment="1" applyProtection="1">
      <alignment horizontal="center" vertical="center"/>
    </xf>
    <xf numFmtId="0" fontId="2" fillId="0" borderId="26" xfId="1" applyFont="1" applyFill="1" applyBorder="1" applyAlignment="1" applyProtection="1">
      <alignment horizontal="left" vertical="center"/>
      <protection locked="0"/>
    </xf>
    <xf numFmtId="0" fontId="2" fillId="0" borderId="27" xfId="1" applyFont="1" applyFill="1" applyBorder="1" applyAlignment="1" applyProtection="1">
      <alignment horizontal="left" vertical="center"/>
      <protection locked="0"/>
    </xf>
    <xf numFmtId="0" fontId="2" fillId="0" borderId="28" xfId="1" applyFont="1" applyFill="1" applyBorder="1" applyAlignment="1" applyProtection="1">
      <alignment horizontal="left" vertical="center"/>
      <protection locked="0"/>
    </xf>
    <xf numFmtId="0" fontId="2" fillId="2" borderId="20" xfId="1" applyFont="1" applyFill="1" applyBorder="1" applyAlignment="1">
      <alignment horizontal="center" vertical="center"/>
    </xf>
    <xf numFmtId="0" fontId="1" fillId="2" borderId="0" xfId="1" applyFont="1" applyFill="1" applyBorder="1" applyAlignment="1">
      <alignment horizontal="center" vertical="center"/>
    </xf>
    <xf numFmtId="0" fontId="1" fillId="2" borderId="24" xfId="1" applyFill="1" applyBorder="1" applyAlignment="1">
      <alignment horizontal="center" vertical="center"/>
    </xf>
    <xf numFmtId="0" fontId="1" fillId="2" borderId="20" xfId="1" applyFill="1" applyBorder="1" applyAlignment="1">
      <alignment horizontal="center" vertical="center"/>
    </xf>
    <xf numFmtId="0" fontId="1" fillId="2" borderId="0" xfId="1" applyFill="1" applyBorder="1" applyAlignment="1">
      <alignment horizontal="center" vertical="center"/>
    </xf>
    <xf numFmtId="0" fontId="1" fillId="2" borderId="21" xfId="1" applyFill="1" applyBorder="1" applyAlignment="1">
      <alignment horizontal="center" vertical="center"/>
    </xf>
    <xf numFmtId="0" fontId="5" fillId="2" borderId="23" xfId="1" applyFont="1" applyFill="1" applyBorder="1" applyAlignment="1">
      <alignment horizontal="center" vertical="center"/>
    </xf>
    <xf numFmtId="0" fontId="5" fillId="2" borderId="2" xfId="1" applyFont="1" applyFill="1" applyBorder="1" applyAlignment="1">
      <alignment horizontal="center" vertical="center"/>
    </xf>
    <xf numFmtId="0" fontId="5" fillId="2" borderId="16" xfId="1" applyFont="1" applyFill="1" applyBorder="1" applyAlignment="1">
      <alignment horizontal="center" vertical="center"/>
    </xf>
    <xf numFmtId="0" fontId="5" fillId="2" borderId="13" xfId="1" applyFont="1" applyFill="1" applyBorder="1" applyAlignment="1">
      <alignment horizontal="center" vertical="center"/>
    </xf>
    <xf numFmtId="0" fontId="1" fillId="3" borderId="2" xfId="1" applyFont="1" applyFill="1" applyBorder="1" applyAlignment="1">
      <alignment horizontal="center" vertical="center"/>
    </xf>
    <xf numFmtId="0" fontId="1" fillId="3" borderId="2" xfId="1" applyFont="1" applyFill="1" applyBorder="1" applyAlignment="1">
      <alignment vertical="center"/>
    </xf>
    <xf numFmtId="0" fontId="1" fillId="3" borderId="13" xfId="1" applyFont="1" applyFill="1" applyBorder="1" applyAlignment="1">
      <alignment horizontal="center" vertical="center"/>
    </xf>
    <xf numFmtId="0" fontId="1" fillId="3" borderId="13" xfId="1" applyFont="1" applyFill="1" applyBorder="1" applyAlignment="1">
      <alignment vertical="center"/>
    </xf>
    <xf numFmtId="49" fontId="1" fillId="3" borderId="2" xfId="2" applyNumberFormat="1" applyFont="1" applyFill="1" applyBorder="1" applyAlignment="1" applyProtection="1">
      <alignment horizontal="left" vertical="center"/>
      <protection locked="0"/>
    </xf>
    <xf numFmtId="49" fontId="1" fillId="3" borderId="24" xfId="2" applyNumberFormat="1" applyFont="1" applyFill="1" applyBorder="1" applyAlignment="1" applyProtection="1">
      <alignment horizontal="left" vertical="center"/>
      <protection locked="0"/>
    </xf>
    <xf numFmtId="49" fontId="1" fillId="3" borderId="13" xfId="2" applyNumberFormat="1" applyFont="1" applyFill="1" applyBorder="1" applyAlignment="1" applyProtection="1">
      <alignment horizontal="left" vertical="center"/>
      <protection locked="0"/>
    </xf>
    <xf numFmtId="49" fontId="1" fillId="3" borderId="14" xfId="2" applyNumberFormat="1" applyFont="1" applyFill="1" applyBorder="1" applyAlignment="1" applyProtection="1">
      <alignment horizontal="left" vertical="center"/>
      <protection locked="0"/>
    </xf>
    <xf numFmtId="165" fontId="2" fillId="2" borderId="0" xfId="1" applyNumberFormat="1" applyFont="1" applyFill="1" applyBorder="1" applyAlignment="1">
      <alignment horizontal="right" vertical="center"/>
    </xf>
    <xf numFmtId="165" fontId="2" fillId="2" borderId="21" xfId="1" applyNumberFormat="1" applyFont="1" applyFill="1" applyBorder="1" applyAlignment="1">
      <alignment horizontal="right" vertical="center"/>
    </xf>
    <xf numFmtId="0" fontId="10" fillId="0" borderId="49" xfId="1" applyFont="1" applyFill="1" applyBorder="1" applyAlignment="1" applyProtection="1">
      <alignment horizontal="center" vertical="center" wrapText="1"/>
      <protection locked="0"/>
    </xf>
    <xf numFmtId="0" fontId="10" fillId="0" borderId="50" xfId="1" applyFont="1" applyFill="1" applyBorder="1" applyAlignment="1" applyProtection="1">
      <alignment horizontal="center" vertical="center" wrapText="1"/>
      <protection locked="0"/>
    </xf>
    <xf numFmtId="0" fontId="10" fillId="0" borderId="52" xfId="1" applyFont="1" applyFill="1" applyBorder="1" applyAlignment="1" applyProtection="1">
      <alignment horizontal="center" vertical="center" wrapText="1"/>
      <protection locked="0"/>
    </xf>
    <xf numFmtId="0" fontId="10" fillId="0" borderId="53" xfId="1" applyFont="1" applyFill="1" applyBorder="1" applyAlignment="1" applyProtection="1">
      <alignment horizontal="center" vertical="center" wrapText="1"/>
      <protection locked="0"/>
    </xf>
    <xf numFmtId="14" fontId="10" fillId="0" borderId="58" xfId="1" applyNumberFormat="1" applyFont="1" applyFill="1" applyBorder="1" applyAlignment="1" applyProtection="1">
      <alignment horizontal="center" vertical="center"/>
      <protection locked="0"/>
    </xf>
    <xf numFmtId="14" fontId="10" fillId="0" borderId="57" xfId="1" applyNumberFormat="1" applyFont="1" applyFill="1" applyBorder="1" applyAlignment="1" applyProtection="1">
      <alignment horizontal="center" vertical="center"/>
      <protection locked="0"/>
    </xf>
    <xf numFmtId="14" fontId="10" fillId="0" borderId="59" xfId="1" applyNumberFormat="1" applyFont="1" applyFill="1" applyBorder="1" applyAlignment="1" applyProtection="1">
      <alignment horizontal="center" vertical="center"/>
      <protection locked="0"/>
    </xf>
    <xf numFmtId="0" fontId="9" fillId="0" borderId="56" xfId="0" applyFont="1" applyBorder="1" applyAlignment="1">
      <alignment horizontal="center" vertical="center"/>
    </xf>
    <xf numFmtId="0" fontId="9" fillId="0" borderId="54" xfId="0" applyFont="1" applyBorder="1" applyAlignment="1">
      <alignment horizontal="center" vertical="center"/>
    </xf>
    <xf numFmtId="0" fontId="2" fillId="2" borderId="1" xfId="1" applyFont="1" applyFill="1" applyBorder="1" applyAlignment="1">
      <alignment horizontal="left" vertical="center" wrapText="1"/>
    </xf>
    <xf numFmtId="14" fontId="10" fillId="0" borderId="50" xfId="1" applyNumberFormat="1" applyFont="1" applyFill="1" applyBorder="1" applyAlignment="1" applyProtection="1">
      <alignment horizontal="center" vertical="center"/>
      <protection locked="0"/>
    </xf>
    <xf numFmtId="0" fontId="10" fillId="0" borderId="50" xfId="1" applyFont="1" applyFill="1" applyBorder="1" applyAlignment="1" applyProtection="1">
      <alignment horizontal="center" vertical="center"/>
      <protection locked="0"/>
    </xf>
    <xf numFmtId="0" fontId="1" fillId="2" borderId="16" xfId="1" applyFill="1" applyBorder="1" applyAlignment="1">
      <alignment horizontal="center" vertical="center"/>
    </xf>
    <xf numFmtId="0" fontId="1" fillId="2" borderId="13" xfId="1" applyFill="1" applyBorder="1" applyAlignment="1">
      <alignment horizontal="center" vertical="center"/>
    </xf>
    <xf numFmtId="0" fontId="1" fillId="2" borderId="2" xfId="1" applyFont="1" applyFill="1" applyBorder="1" applyAlignment="1">
      <alignment horizontal="left" vertical="center" wrapText="1" indent="1"/>
    </xf>
    <xf numFmtId="0" fontId="1" fillId="2" borderId="0" xfId="1" applyFont="1" applyFill="1" applyBorder="1" applyAlignment="1">
      <alignment horizontal="left" vertical="center" wrapText="1" indent="1"/>
    </xf>
    <xf numFmtId="0" fontId="1" fillId="2" borderId="13" xfId="1" applyFont="1" applyFill="1" applyBorder="1" applyAlignment="1">
      <alignment horizontal="left" vertical="center" wrapText="1" indent="1"/>
    </xf>
    <xf numFmtId="0" fontId="2" fillId="2" borderId="2" xfId="1" applyFont="1" applyFill="1" applyBorder="1" applyAlignment="1">
      <alignment horizontal="left" vertical="center" wrapText="1" indent="1"/>
    </xf>
    <xf numFmtId="0" fontId="1" fillId="2" borderId="2" xfId="1" applyFill="1" applyBorder="1" applyAlignment="1">
      <alignment horizontal="left" vertical="center" indent="1"/>
    </xf>
    <xf numFmtId="0" fontId="1" fillId="2" borderId="24" xfId="1" applyFill="1" applyBorder="1" applyAlignment="1">
      <alignment horizontal="left" vertical="center" indent="1"/>
    </xf>
    <xf numFmtId="0" fontId="1" fillId="2" borderId="0" xfId="1" applyFill="1" applyBorder="1" applyAlignment="1">
      <alignment horizontal="left" vertical="center" indent="1"/>
    </xf>
    <xf numFmtId="0" fontId="1" fillId="2" borderId="21" xfId="1" applyFill="1" applyBorder="1" applyAlignment="1">
      <alignment horizontal="left" vertical="center" indent="1"/>
    </xf>
    <xf numFmtId="0" fontId="1" fillId="2" borderId="13" xfId="1" applyFill="1" applyBorder="1" applyAlignment="1">
      <alignment horizontal="left" vertical="center" indent="1"/>
    </xf>
    <xf numFmtId="0" fontId="1" fillId="2" borderId="14" xfId="1" applyFill="1" applyBorder="1" applyAlignment="1">
      <alignment horizontal="left" vertical="center" indent="1"/>
    </xf>
    <xf numFmtId="0" fontId="1" fillId="2" borderId="1" xfId="1" applyFill="1" applyBorder="1" applyAlignment="1">
      <alignment horizontal="center" vertical="center"/>
    </xf>
    <xf numFmtId="0" fontId="1" fillId="0" borderId="23" xfId="2" applyFont="1" applyFill="1" applyBorder="1" applyAlignment="1" applyProtection="1">
      <alignment horizontal="left" vertical="center"/>
      <protection locked="0"/>
    </xf>
    <xf numFmtId="0" fontId="1" fillId="0" borderId="2" xfId="2" applyFont="1" applyFill="1" applyBorder="1" applyAlignment="1" applyProtection="1">
      <alignment horizontal="left" vertical="center"/>
      <protection locked="0"/>
    </xf>
    <xf numFmtId="0" fontId="1" fillId="0" borderId="24" xfId="2" applyFont="1" applyFill="1" applyBorder="1" applyAlignment="1" applyProtection="1">
      <alignment horizontal="left" vertical="center"/>
      <protection locked="0"/>
    </xf>
    <xf numFmtId="0" fontId="1" fillId="0" borderId="20" xfId="2" applyFont="1" applyFill="1" applyBorder="1" applyAlignment="1" applyProtection="1">
      <alignment horizontal="left" vertical="center"/>
      <protection locked="0"/>
    </xf>
    <xf numFmtId="0" fontId="1" fillId="0" borderId="0" xfId="2" applyFont="1" applyFill="1" applyBorder="1" applyAlignment="1" applyProtection="1">
      <alignment horizontal="left" vertical="center"/>
      <protection locked="0"/>
    </xf>
    <xf numFmtId="0" fontId="1" fillId="0" borderId="21" xfId="2" applyFont="1" applyFill="1" applyBorder="1" applyAlignment="1" applyProtection="1">
      <alignment horizontal="left" vertical="center"/>
      <protection locked="0"/>
    </xf>
    <xf numFmtId="0" fontId="1" fillId="0" borderId="16" xfId="2" applyFont="1" applyFill="1" applyBorder="1" applyAlignment="1" applyProtection="1">
      <alignment horizontal="left" vertical="center"/>
      <protection locked="0"/>
    </xf>
    <xf numFmtId="0" fontId="1" fillId="0" borderId="13" xfId="2" applyFont="1" applyFill="1" applyBorder="1" applyAlignment="1" applyProtection="1">
      <alignment horizontal="left" vertical="center"/>
      <protection locked="0"/>
    </xf>
    <xf numFmtId="0" fontId="1" fillId="0" borderId="14" xfId="2" applyFont="1" applyFill="1" applyBorder="1" applyAlignment="1" applyProtection="1">
      <alignment horizontal="left" vertical="center"/>
      <protection locked="0"/>
    </xf>
    <xf numFmtId="0" fontId="2" fillId="2" borderId="17" xfId="1" applyFont="1" applyFill="1" applyBorder="1" applyAlignment="1">
      <alignment horizontal="center" vertical="center"/>
    </xf>
    <xf numFmtId="0" fontId="2" fillId="2" borderId="18" xfId="1" applyFont="1" applyFill="1" applyBorder="1" applyAlignment="1">
      <alignment horizontal="center" vertical="center"/>
    </xf>
    <xf numFmtId="0" fontId="2" fillId="2" borderId="19" xfId="1" applyFont="1" applyFill="1" applyBorder="1" applyAlignment="1">
      <alignment horizontal="center" vertical="center"/>
    </xf>
    <xf numFmtId="49" fontId="2" fillId="0" borderId="21" xfId="1" applyNumberFormat="1" applyFont="1" applyFill="1" applyBorder="1" applyAlignment="1" applyProtection="1">
      <alignment horizontal="center" vertical="center"/>
      <protection locked="0"/>
    </xf>
    <xf numFmtId="0" fontId="2" fillId="0" borderId="19" xfId="1" applyFont="1" applyFill="1" applyBorder="1" applyAlignment="1" applyProtection="1">
      <alignment horizontal="center" vertical="center"/>
      <protection locked="0"/>
    </xf>
    <xf numFmtId="49" fontId="2" fillId="0" borderId="20" xfId="1" applyNumberFormat="1" applyFont="1" applyFill="1" applyBorder="1" applyAlignment="1" applyProtection="1">
      <alignment horizontal="center" vertical="center"/>
      <protection locked="0"/>
    </xf>
    <xf numFmtId="49" fontId="2" fillId="0" borderId="0" xfId="1" applyNumberFormat="1" applyFont="1" applyFill="1" applyBorder="1" applyAlignment="1" applyProtection="1">
      <alignment horizontal="center" vertical="center"/>
      <protection locked="0"/>
    </xf>
    <xf numFmtId="49" fontId="2" fillId="0" borderId="13" xfId="1" applyNumberFormat="1" applyFont="1" applyFill="1" applyBorder="1" applyAlignment="1" applyProtection="1">
      <alignment horizontal="center" vertical="center"/>
      <protection locked="0"/>
    </xf>
    <xf numFmtId="49" fontId="2" fillId="0" borderId="14" xfId="1" applyNumberFormat="1" applyFont="1" applyFill="1" applyBorder="1" applyAlignment="1" applyProtection="1">
      <alignment horizontal="center" vertical="center"/>
      <protection locked="0"/>
    </xf>
    <xf numFmtId="49" fontId="2" fillId="0" borderId="16" xfId="1" applyNumberFormat="1" applyFont="1" applyFill="1" applyBorder="1" applyAlignment="1" applyProtection="1">
      <alignment horizontal="center" vertical="center"/>
      <protection locked="0"/>
    </xf>
    <xf numFmtId="49" fontId="2" fillId="0" borderId="23" xfId="1" applyNumberFormat="1" applyFont="1" applyFill="1" applyBorder="1" applyAlignment="1" applyProtection="1">
      <alignment horizontal="center" vertical="center"/>
      <protection locked="0"/>
    </xf>
    <xf numFmtId="49" fontId="2" fillId="0" borderId="2" xfId="1" applyNumberFormat="1" applyFont="1" applyFill="1" applyBorder="1" applyAlignment="1" applyProtection="1">
      <alignment horizontal="center" vertical="center"/>
      <protection locked="0"/>
    </xf>
    <xf numFmtId="49" fontId="2" fillId="0" borderId="24" xfId="1" applyNumberFormat="1" applyFont="1" applyFill="1" applyBorder="1" applyAlignment="1" applyProtection="1">
      <alignment horizontal="center" vertical="center"/>
      <protection locked="0"/>
    </xf>
    <xf numFmtId="0" fontId="2" fillId="0" borderId="22" xfId="1" applyFont="1" applyFill="1" applyBorder="1" applyAlignment="1" applyProtection="1">
      <alignment horizontal="center" vertical="center" textRotation="90"/>
      <protection locked="0"/>
    </xf>
    <xf numFmtId="0" fontId="2" fillId="0" borderId="25" xfId="1" applyFont="1" applyFill="1" applyBorder="1" applyAlignment="1" applyProtection="1">
      <alignment horizontal="center" vertical="center" textRotation="90"/>
      <protection locked="0"/>
    </xf>
    <xf numFmtId="0" fontId="2" fillId="0" borderId="12" xfId="1" applyFont="1" applyFill="1" applyBorder="1" applyAlignment="1" applyProtection="1">
      <alignment horizontal="center" vertical="center" textRotation="90"/>
      <protection locked="0"/>
    </xf>
    <xf numFmtId="14" fontId="10" fillId="0" borderId="51" xfId="1" applyNumberFormat="1" applyFont="1" applyFill="1" applyBorder="1" applyAlignment="1" applyProtection="1">
      <alignment horizontal="center" vertical="center"/>
      <protection locked="0"/>
    </xf>
    <xf numFmtId="14" fontId="10" fillId="0" borderId="60" xfId="1" applyNumberFormat="1" applyFont="1" applyFill="1" applyBorder="1" applyAlignment="1" applyProtection="1">
      <alignment horizontal="center" vertical="center"/>
      <protection locked="0"/>
    </xf>
    <xf numFmtId="14" fontId="10" fillId="0" borderId="62" xfId="1" applyNumberFormat="1" applyFont="1" applyFill="1" applyBorder="1" applyAlignment="1" applyProtection="1">
      <alignment horizontal="center" vertical="center"/>
      <protection locked="0"/>
    </xf>
    <xf numFmtId="14" fontId="10" fillId="0" borderId="61" xfId="1" applyNumberFormat="1" applyFont="1" applyFill="1" applyBorder="1" applyAlignment="1" applyProtection="1">
      <alignment horizontal="center" vertical="center"/>
      <protection locked="0"/>
    </xf>
    <xf numFmtId="14" fontId="10" fillId="0" borderId="53" xfId="1" applyNumberFormat="1" applyFont="1" applyFill="1" applyBorder="1" applyAlignment="1" applyProtection="1">
      <alignment horizontal="center" vertical="center"/>
      <protection locked="0"/>
    </xf>
    <xf numFmtId="0" fontId="10" fillId="0" borderId="53" xfId="1" applyFont="1" applyFill="1" applyBorder="1" applyAlignment="1" applyProtection="1">
      <alignment horizontal="center" vertical="center"/>
      <protection locked="0"/>
    </xf>
    <xf numFmtId="14" fontId="10" fillId="0" borderId="54" xfId="1" applyNumberFormat="1" applyFont="1" applyFill="1" applyBorder="1" applyAlignment="1" applyProtection="1">
      <alignment horizontal="center" vertical="center"/>
      <protection locked="0"/>
    </xf>
    <xf numFmtId="14" fontId="10" fillId="0" borderId="55" xfId="1" applyNumberFormat="1" applyFont="1" applyFill="1" applyBorder="1" applyAlignment="1" applyProtection="1">
      <alignment horizontal="center" vertical="center"/>
      <protection locked="0"/>
    </xf>
    <xf numFmtId="0" fontId="10" fillId="0" borderId="17" xfId="1" applyFont="1" applyFill="1" applyBorder="1" applyAlignment="1" applyProtection="1">
      <alignment horizontal="center" vertical="center"/>
      <protection locked="0"/>
    </xf>
    <xf numFmtId="0" fontId="10" fillId="0" borderId="18" xfId="1" applyFont="1" applyFill="1" applyBorder="1" applyAlignment="1" applyProtection="1">
      <alignment horizontal="center" vertical="center"/>
      <protection locked="0"/>
    </xf>
    <xf numFmtId="0" fontId="10" fillId="0" borderId="1" xfId="1" applyFont="1" applyFill="1" applyBorder="1" applyAlignment="1">
      <alignment horizontal="center" vertical="center"/>
    </xf>
    <xf numFmtId="164" fontId="10" fillId="0" borderId="18" xfId="1" applyNumberFormat="1" applyFont="1" applyFill="1" applyBorder="1" applyAlignment="1">
      <alignment horizontal="center" vertical="center"/>
    </xf>
    <xf numFmtId="164" fontId="10" fillId="0" borderId="19" xfId="1" applyNumberFormat="1" applyFont="1" applyFill="1" applyBorder="1" applyAlignment="1">
      <alignment horizontal="center" vertical="center"/>
    </xf>
    <xf numFmtId="0" fontId="2" fillId="2" borderId="16" xfId="1" applyFont="1" applyFill="1" applyBorder="1" applyAlignment="1">
      <alignment horizontal="center" vertical="center"/>
    </xf>
    <xf numFmtId="0" fontId="2" fillId="2" borderId="14" xfId="1" applyFont="1" applyFill="1" applyBorder="1" applyAlignment="1">
      <alignment horizontal="center" vertical="center"/>
    </xf>
    <xf numFmtId="49" fontId="1" fillId="0" borderId="0" xfId="2" applyNumberFormat="1" applyBorder="1" applyAlignment="1" applyProtection="1">
      <alignment horizontal="center" vertical="center"/>
      <protection locked="0"/>
    </xf>
    <xf numFmtId="0" fontId="2" fillId="0" borderId="45" xfId="1" applyFont="1" applyFill="1" applyBorder="1" applyAlignment="1" applyProtection="1">
      <alignment horizontal="left" vertical="center"/>
      <protection locked="0"/>
    </xf>
    <xf numFmtId="49" fontId="2" fillId="0" borderId="34" xfId="1" applyNumberFormat="1" applyFont="1" applyFill="1" applyBorder="1" applyAlignment="1" applyProtection="1">
      <alignment horizontal="left" vertical="center"/>
      <protection locked="0"/>
    </xf>
    <xf numFmtId="49" fontId="2" fillId="0" borderId="7" xfId="1" applyNumberFormat="1" applyFont="1" applyFill="1" applyBorder="1" applyAlignment="1" applyProtection="1">
      <alignment horizontal="left" vertical="center"/>
      <protection locked="0"/>
    </xf>
    <xf numFmtId="49" fontId="2" fillId="0" borderId="39" xfId="1" applyNumberFormat="1" applyFont="1" applyFill="1" applyBorder="1" applyAlignment="1" applyProtection="1">
      <alignment horizontal="left" vertical="center"/>
      <protection locked="0"/>
    </xf>
    <xf numFmtId="49" fontId="2" fillId="0" borderId="27" xfId="1" applyNumberFormat="1" applyFont="1" applyFill="1" applyBorder="1" applyAlignment="1" applyProtection="1">
      <alignment horizontal="left" vertical="center"/>
      <protection locked="0"/>
    </xf>
    <xf numFmtId="0" fontId="2" fillId="0" borderId="20" xfId="2" applyFont="1" applyFill="1" applyBorder="1" applyAlignment="1" applyProtection="1">
      <alignment horizontal="center" vertical="center"/>
      <protection locked="0"/>
    </xf>
  </cellXfs>
  <cellStyles count="3">
    <cellStyle name="Standard" xfId="0" builtinId="0"/>
    <cellStyle name="Standard 2 2" xfId="1"/>
    <cellStyle name="Standard 3" xfId="2"/>
  </cellStyles>
  <dxfs count="30">
    <dxf>
      <fill>
        <patternFill>
          <bgColor rgb="FFCCFFCC"/>
        </patternFill>
      </fill>
    </dxf>
    <dxf>
      <fill>
        <patternFill>
          <bgColor rgb="FFCCFFCC"/>
        </patternFill>
      </fill>
    </dxf>
    <dxf>
      <numFmt numFmtId="0" formatCode="General"/>
      <fill>
        <patternFill patternType="solid">
          <bgColor theme="0"/>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numFmt numFmtId="0" formatCode="General"/>
      <fill>
        <patternFill patternType="solid">
          <bgColor theme="0"/>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numFmt numFmtId="0" formatCode="General"/>
      <fill>
        <patternFill patternType="solid">
          <bgColor theme="0"/>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numFmt numFmtId="0" formatCode="General"/>
      <fill>
        <patternFill patternType="solid">
          <bgColor theme="0"/>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numFmt numFmtId="0" formatCode="General"/>
      <fill>
        <patternFill patternType="solid">
          <bgColor theme="0"/>
        </patternFill>
      </fill>
    </dxf>
    <dxf>
      <fill>
        <patternFill>
          <bgColor rgb="FFCCFFCC"/>
        </patternFill>
      </fill>
    </dxf>
    <dxf>
      <fill>
        <patternFill>
          <bgColor rgb="FFCCFFCC"/>
        </patternFill>
      </fill>
    </dxf>
    <dxf>
      <fill>
        <patternFill>
          <bgColor rgb="FFCCFFCC"/>
        </patternFill>
      </fill>
    </dxf>
  </dxfs>
  <tableStyles count="0" defaultTableStyle="TableStyleMedium2" defaultPivotStyle="PivotStyleLight16"/>
  <colors>
    <mruColors>
      <color rgb="FFCCFFCC"/>
      <color rgb="FFA6E2A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142875</xdr:colOff>
      <xdr:row>55</xdr:row>
      <xdr:rowOff>28575</xdr:rowOff>
    </xdr:from>
    <xdr:ext cx="1170533" cy="402371"/>
    <xdr:pic>
      <xdr:nvPicPr>
        <xdr:cNvPr id="2" name="Grafik 1"/>
        <xdr:cNvPicPr>
          <a:picLocks noChangeAspect="1"/>
        </xdr:cNvPicPr>
      </xdr:nvPicPr>
      <xdr:blipFill>
        <a:blip xmlns:r="http://schemas.openxmlformats.org/officeDocument/2006/relationships" r:embed="rId1"/>
        <a:stretch>
          <a:fillRect/>
        </a:stretch>
      </xdr:blipFill>
      <xdr:spPr>
        <a:xfrm>
          <a:off x="142875" y="8562975"/>
          <a:ext cx="1170533" cy="402371"/>
        </a:xfrm>
        <a:prstGeom prst="rect">
          <a:avLst/>
        </a:prstGeom>
      </xdr:spPr>
    </xdr:pic>
    <xdr:clientData/>
  </xdr:oneCellAnchor>
  <xdr:twoCellAnchor>
    <xdr:from>
      <xdr:col>1</xdr:col>
      <xdr:colOff>0</xdr:colOff>
      <xdr:row>14</xdr:row>
      <xdr:rowOff>0</xdr:rowOff>
    </xdr:from>
    <xdr:to>
      <xdr:col>1</xdr:col>
      <xdr:colOff>276225</xdr:colOff>
      <xdr:row>15</xdr:row>
      <xdr:rowOff>142875</xdr:rowOff>
    </xdr:to>
    <xdr:sp macro="" textlink="">
      <xdr:nvSpPr>
        <xdr:cNvPr id="3" name="Oval 33"/>
        <xdr:cNvSpPr>
          <a:spLocks noChangeArrowheads="1"/>
        </xdr:cNvSpPr>
      </xdr:nvSpPr>
      <xdr:spPr bwMode="auto">
        <a:xfrm>
          <a:off x="2857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14</xdr:row>
      <xdr:rowOff>0</xdr:rowOff>
    </xdr:from>
    <xdr:to>
      <xdr:col>2</xdr:col>
      <xdr:colOff>276225</xdr:colOff>
      <xdr:row>15</xdr:row>
      <xdr:rowOff>142875</xdr:rowOff>
    </xdr:to>
    <xdr:sp macro="" textlink="">
      <xdr:nvSpPr>
        <xdr:cNvPr id="4" name="Oval 34"/>
        <xdr:cNvSpPr>
          <a:spLocks noChangeArrowheads="1"/>
        </xdr:cNvSpPr>
      </xdr:nvSpPr>
      <xdr:spPr bwMode="auto">
        <a:xfrm>
          <a:off x="5715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14</xdr:row>
      <xdr:rowOff>0</xdr:rowOff>
    </xdr:from>
    <xdr:to>
      <xdr:col>3</xdr:col>
      <xdr:colOff>276225</xdr:colOff>
      <xdr:row>15</xdr:row>
      <xdr:rowOff>142875</xdr:rowOff>
    </xdr:to>
    <xdr:sp macro="" textlink="">
      <xdr:nvSpPr>
        <xdr:cNvPr id="5" name="Oval 35"/>
        <xdr:cNvSpPr>
          <a:spLocks noChangeArrowheads="1"/>
        </xdr:cNvSpPr>
      </xdr:nvSpPr>
      <xdr:spPr bwMode="auto">
        <a:xfrm>
          <a:off x="8572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14</xdr:row>
      <xdr:rowOff>0</xdr:rowOff>
    </xdr:from>
    <xdr:to>
      <xdr:col>4</xdr:col>
      <xdr:colOff>276225</xdr:colOff>
      <xdr:row>15</xdr:row>
      <xdr:rowOff>142875</xdr:rowOff>
    </xdr:to>
    <xdr:sp macro="" textlink="">
      <xdr:nvSpPr>
        <xdr:cNvPr id="6" name="Oval 36"/>
        <xdr:cNvSpPr>
          <a:spLocks noChangeArrowheads="1"/>
        </xdr:cNvSpPr>
      </xdr:nvSpPr>
      <xdr:spPr bwMode="auto">
        <a:xfrm>
          <a:off x="11430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16</xdr:row>
      <xdr:rowOff>0</xdr:rowOff>
    </xdr:from>
    <xdr:to>
      <xdr:col>1</xdr:col>
      <xdr:colOff>276225</xdr:colOff>
      <xdr:row>17</xdr:row>
      <xdr:rowOff>142875</xdr:rowOff>
    </xdr:to>
    <xdr:sp macro="" textlink="">
      <xdr:nvSpPr>
        <xdr:cNvPr id="7" name="Oval 38"/>
        <xdr:cNvSpPr>
          <a:spLocks noChangeArrowheads="1"/>
        </xdr:cNvSpPr>
      </xdr:nvSpPr>
      <xdr:spPr bwMode="auto">
        <a:xfrm>
          <a:off x="2857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16</xdr:row>
      <xdr:rowOff>0</xdr:rowOff>
    </xdr:from>
    <xdr:to>
      <xdr:col>2</xdr:col>
      <xdr:colOff>276225</xdr:colOff>
      <xdr:row>17</xdr:row>
      <xdr:rowOff>142875</xdr:rowOff>
    </xdr:to>
    <xdr:sp macro="" textlink="">
      <xdr:nvSpPr>
        <xdr:cNvPr id="8" name="Oval 39"/>
        <xdr:cNvSpPr>
          <a:spLocks noChangeArrowheads="1"/>
        </xdr:cNvSpPr>
      </xdr:nvSpPr>
      <xdr:spPr bwMode="auto">
        <a:xfrm>
          <a:off x="5715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16</xdr:row>
      <xdr:rowOff>0</xdr:rowOff>
    </xdr:from>
    <xdr:to>
      <xdr:col>3</xdr:col>
      <xdr:colOff>276225</xdr:colOff>
      <xdr:row>17</xdr:row>
      <xdr:rowOff>142875</xdr:rowOff>
    </xdr:to>
    <xdr:sp macro="" textlink="">
      <xdr:nvSpPr>
        <xdr:cNvPr id="9" name="Oval 40"/>
        <xdr:cNvSpPr>
          <a:spLocks noChangeArrowheads="1"/>
        </xdr:cNvSpPr>
      </xdr:nvSpPr>
      <xdr:spPr bwMode="auto">
        <a:xfrm>
          <a:off x="8572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16</xdr:row>
      <xdr:rowOff>0</xdr:rowOff>
    </xdr:from>
    <xdr:to>
      <xdr:col>4</xdr:col>
      <xdr:colOff>276225</xdr:colOff>
      <xdr:row>17</xdr:row>
      <xdr:rowOff>142875</xdr:rowOff>
    </xdr:to>
    <xdr:sp macro="" textlink="">
      <xdr:nvSpPr>
        <xdr:cNvPr id="10" name="Oval 41"/>
        <xdr:cNvSpPr>
          <a:spLocks noChangeArrowheads="1"/>
        </xdr:cNvSpPr>
      </xdr:nvSpPr>
      <xdr:spPr bwMode="auto">
        <a:xfrm>
          <a:off x="11430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18</xdr:row>
      <xdr:rowOff>0</xdr:rowOff>
    </xdr:from>
    <xdr:to>
      <xdr:col>1</xdr:col>
      <xdr:colOff>276225</xdr:colOff>
      <xdr:row>19</xdr:row>
      <xdr:rowOff>142875</xdr:rowOff>
    </xdr:to>
    <xdr:sp macro="" textlink="">
      <xdr:nvSpPr>
        <xdr:cNvPr id="11" name="Oval 43"/>
        <xdr:cNvSpPr>
          <a:spLocks noChangeArrowheads="1"/>
        </xdr:cNvSpPr>
      </xdr:nvSpPr>
      <xdr:spPr bwMode="auto">
        <a:xfrm>
          <a:off x="2857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18</xdr:row>
      <xdr:rowOff>0</xdr:rowOff>
    </xdr:from>
    <xdr:to>
      <xdr:col>2</xdr:col>
      <xdr:colOff>276225</xdr:colOff>
      <xdr:row>19</xdr:row>
      <xdr:rowOff>142875</xdr:rowOff>
    </xdr:to>
    <xdr:sp macro="" textlink="">
      <xdr:nvSpPr>
        <xdr:cNvPr id="12" name="Oval 44"/>
        <xdr:cNvSpPr>
          <a:spLocks noChangeArrowheads="1"/>
        </xdr:cNvSpPr>
      </xdr:nvSpPr>
      <xdr:spPr bwMode="auto">
        <a:xfrm>
          <a:off x="5715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18</xdr:row>
      <xdr:rowOff>0</xdr:rowOff>
    </xdr:from>
    <xdr:to>
      <xdr:col>4</xdr:col>
      <xdr:colOff>276225</xdr:colOff>
      <xdr:row>19</xdr:row>
      <xdr:rowOff>142875</xdr:rowOff>
    </xdr:to>
    <xdr:sp macro="" textlink="">
      <xdr:nvSpPr>
        <xdr:cNvPr id="13" name="Oval 46"/>
        <xdr:cNvSpPr>
          <a:spLocks noChangeArrowheads="1"/>
        </xdr:cNvSpPr>
      </xdr:nvSpPr>
      <xdr:spPr bwMode="auto">
        <a:xfrm>
          <a:off x="11430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20</xdr:row>
      <xdr:rowOff>0</xdr:rowOff>
    </xdr:from>
    <xdr:to>
      <xdr:col>2</xdr:col>
      <xdr:colOff>276225</xdr:colOff>
      <xdr:row>21</xdr:row>
      <xdr:rowOff>142875</xdr:rowOff>
    </xdr:to>
    <xdr:sp macro="" textlink="">
      <xdr:nvSpPr>
        <xdr:cNvPr id="14" name="Oval 49"/>
        <xdr:cNvSpPr>
          <a:spLocks noChangeArrowheads="1"/>
        </xdr:cNvSpPr>
      </xdr:nvSpPr>
      <xdr:spPr bwMode="auto">
        <a:xfrm>
          <a:off x="5715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20</xdr:row>
      <xdr:rowOff>0</xdr:rowOff>
    </xdr:from>
    <xdr:to>
      <xdr:col>3</xdr:col>
      <xdr:colOff>276225</xdr:colOff>
      <xdr:row>21</xdr:row>
      <xdr:rowOff>142875</xdr:rowOff>
    </xdr:to>
    <xdr:sp macro="" textlink="">
      <xdr:nvSpPr>
        <xdr:cNvPr id="15" name="Oval 50"/>
        <xdr:cNvSpPr>
          <a:spLocks noChangeArrowheads="1"/>
        </xdr:cNvSpPr>
      </xdr:nvSpPr>
      <xdr:spPr bwMode="auto">
        <a:xfrm>
          <a:off x="8572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20</xdr:row>
      <xdr:rowOff>0</xdr:rowOff>
    </xdr:from>
    <xdr:to>
      <xdr:col>4</xdr:col>
      <xdr:colOff>276225</xdr:colOff>
      <xdr:row>21</xdr:row>
      <xdr:rowOff>142875</xdr:rowOff>
    </xdr:to>
    <xdr:sp macro="" textlink="">
      <xdr:nvSpPr>
        <xdr:cNvPr id="16" name="Oval 51"/>
        <xdr:cNvSpPr>
          <a:spLocks noChangeArrowheads="1"/>
        </xdr:cNvSpPr>
      </xdr:nvSpPr>
      <xdr:spPr bwMode="auto">
        <a:xfrm>
          <a:off x="11430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22</xdr:row>
      <xdr:rowOff>0</xdr:rowOff>
    </xdr:from>
    <xdr:to>
      <xdr:col>1</xdr:col>
      <xdr:colOff>276225</xdr:colOff>
      <xdr:row>23</xdr:row>
      <xdr:rowOff>142875</xdr:rowOff>
    </xdr:to>
    <xdr:sp macro="" textlink="">
      <xdr:nvSpPr>
        <xdr:cNvPr id="17" name="Oval 53"/>
        <xdr:cNvSpPr>
          <a:spLocks noChangeArrowheads="1"/>
        </xdr:cNvSpPr>
      </xdr:nvSpPr>
      <xdr:spPr bwMode="auto">
        <a:xfrm>
          <a:off x="2857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22</xdr:row>
      <xdr:rowOff>0</xdr:rowOff>
    </xdr:from>
    <xdr:to>
      <xdr:col>4</xdr:col>
      <xdr:colOff>276225</xdr:colOff>
      <xdr:row>23</xdr:row>
      <xdr:rowOff>142875</xdr:rowOff>
    </xdr:to>
    <xdr:sp macro="" textlink="">
      <xdr:nvSpPr>
        <xdr:cNvPr id="18" name="Oval 56"/>
        <xdr:cNvSpPr>
          <a:spLocks noChangeArrowheads="1"/>
        </xdr:cNvSpPr>
      </xdr:nvSpPr>
      <xdr:spPr bwMode="auto">
        <a:xfrm>
          <a:off x="11430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24</xdr:row>
      <xdr:rowOff>0</xdr:rowOff>
    </xdr:from>
    <xdr:to>
      <xdr:col>1</xdr:col>
      <xdr:colOff>276225</xdr:colOff>
      <xdr:row>25</xdr:row>
      <xdr:rowOff>142875</xdr:rowOff>
    </xdr:to>
    <xdr:sp macro="" textlink="">
      <xdr:nvSpPr>
        <xdr:cNvPr id="19" name="Oval 58"/>
        <xdr:cNvSpPr>
          <a:spLocks noChangeArrowheads="1"/>
        </xdr:cNvSpPr>
      </xdr:nvSpPr>
      <xdr:spPr bwMode="auto">
        <a:xfrm>
          <a:off x="2857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24</xdr:row>
      <xdr:rowOff>0</xdr:rowOff>
    </xdr:from>
    <xdr:to>
      <xdr:col>2</xdr:col>
      <xdr:colOff>276225</xdr:colOff>
      <xdr:row>25</xdr:row>
      <xdr:rowOff>142875</xdr:rowOff>
    </xdr:to>
    <xdr:sp macro="" textlink="">
      <xdr:nvSpPr>
        <xdr:cNvPr id="20" name="Oval 59"/>
        <xdr:cNvSpPr>
          <a:spLocks noChangeArrowheads="1"/>
        </xdr:cNvSpPr>
      </xdr:nvSpPr>
      <xdr:spPr bwMode="auto">
        <a:xfrm>
          <a:off x="5715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24</xdr:row>
      <xdr:rowOff>0</xdr:rowOff>
    </xdr:from>
    <xdr:to>
      <xdr:col>3</xdr:col>
      <xdr:colOff>276225</xdr:colOff>
      <xdr:row>25</xdr:row>
      <xdr:rowOff>142875</xdr:rowOff>
    </xdr:to>
    <xdr:sp macro="" textlink="">
      <xdr:nvSpPr>
        <xdr:cNvPr id="21" name="Oval 60"/>
        <xdr:cNvSpPr>
          <a:spLocks noChangeArrowheads="1"/>
        </xdr:cNvSpPr>
      </xdr:nvSpPr>
      <xdr:spPr bwMode="auto">
        <a:xfrm>
          <a:off x="8572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24</xdr:row>
      <xdr:rowOff>0</xdr:rowOff>
    </xdr:from>
    <xdr:to>
      <xdr:col>4</xdr:col>
      <xdr:colOff>276225</xdr:colOff>
      <xdr:row>25</xdr:row>
      <xdr:rowOff>142875</xdr:rowOff>
    </xdr:to>
    <xdr:sp macro="" textlink="">
      <xdr:nvSpPr>
        <xdr:cNvPr id="22" name="Oval 61"/>
        <xdr:cNvSpPr>
          <a:spLocks noChangeArrowheads="1"/>
        </xdr:cNvSpPr>
      </xdr:nvSpPr>
      <xdr:spPr bwMode="auto">
        <a:xfrm>
          <a:off x="11430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20</xdr:row>
      <xdr:rowOff>0</xdr:rowOff>
    </xdr:from>
    <xdr:to>
      <xdr:col>1</xdr:col>
      <xdr:colOff>276225</xdr:colOff>
      <xdr:row>21</xdr:row>
      <xdr:rowOff>142875</xdr:rowOff>
    </xdr:to>
    <xdr:sp macro="" textlink="">
      <xdr:nvSpPr>
        <xdr:cNvPr id="23" name="Oval 128"/>
        <xdr:cNvSpPr>
          <a:spLocks noChangeArrowheads="1"/>
        </xdr:cNvSpPr>
      </xdr:nvSpPr>
      <xdr:spPr bwMode="auto">
        <a:xfrm>
          <a:off x="2857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14</xdr:row>
      <xdr:rowOff>0</xdr:rowOff>
    </xdr:from>
    <xdr:to>
      <xdr:col>17</xdr:col>
      <xdr:colOff>276225</xdr:colOff>
      <xdr:row>15</xdr:row>
      <xdr:rowOff>142875</xdr:rowOff>
    </xdr:to>
    <xdr:sp macro="" textlink="">
      <xdr:nvSpPr>
        <xdr:cNvPr id="24" name="Oval 33"/>
        <xdr:cNvSpPr>
          <a:spLocks noChangeArrowheads="1"/>
        </xdr:cNvSpPr>
      </xdr:nvSpPr>
      <xdr:spPr bwMode="auto">
        <a:xfrm>
          <a:off x="48577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14</xdr:row>
      <xdr:rowOff>0</xdr:rowOff>
    </xdr:from>
    <xdr:to>
      <xdr:col>18</xdr:col>
      <xdr:colOff>276225</xdr:colOff>
      <xdr:row>15</xdr:row>
      <xdr:rowOff>142875</xdr:rowOff>
    </xdr:to>
    <xdr:sp macro="" textlink="">
      <xdr:nvSpPr>
        <xdr:cNvPr id="25" name="Oval 34"/>
        <xdr:cNvSpPr>
          <a:spLocks noChangeArrowheads="1"/>
        </xdr:cNvSpPr>
      </xdr:nvSpPr>
      <xdr:spPr bwMode="auto">
        <a:xfrm>
          <a:off x="51435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14</xdr:row>
      <xdr:rowOff>0</xdr:rowOff>
    </xdr:from>
    <xdr:to>
      <xdr:col>19</xdr:col>
      <xdr:colOff>276225</xdr:colOff>
      <xdr:row>15</xdr:row>
      <xdr:rowOff>142875</xdr:rowOff>
    </xdr:to>
    <xdr:sp macro="" textlink="">
      <xdr:nvSpPr>
        <xdr:cNvPr id="26" name="Oval 35"/>
        <xdr:cNvSpPr>
          <a:spLocks noChangeArrowheads="1"/>
        </xdr:cNvSpPr>
      </xdr:nvSpPr>
      <xdr:spPr bwMode="auto">
        <a:xfrm>
          <a:off x="54292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14</xdr:row>
      <xdr:rowOff>0</xdr:rowOff>
    </xdr:from>
    <xdr:to>
      <xdr:col>20</xdr:col>
      <xdr:colOff>276225</xdr:colOff>
      <xdr:row>15</xdr:row>
      <xdr:rowOff>142875</xdr:rowOff>
    </xdr:to>
    <xdr:sp macro="" textlink="">
      <xdr:nvSpPr>
        <xdr:cNvPr id="27" name="Oval 36"/>
        <xdr:cNvSpPr>
          <a:spLocks noChangeArrowheads="1"/>
        </xdr:cNvSpPr>
      </xdr:nvSpPr>
      <xdr:spPr bwMode="auto">
        <a:xfrm>
          <a:off x="57150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16</xdr:row>
      <xdr:rowOff>0</xdr:rowOff>
    </xdr:from>
    <xdr:to>
      <xdr:col>17</xdr:col>
      <xdr:colOff>276225</xdr:colOff>
      <xdr:row>17</xdr:row>
      <xdr:rowOff>142875</xdr:rowOff>
    </xdr:to>
    <xdr:sp macro="" textlink="">
      <xdr:nvSpPr>
        <xdr:cNvPr id="28" name="Oval 38"/>
        <xdr:cNvSpPr>
          <a:spLocks noChangeArrowheads="1"/>
        </xdr:cNvSpPr>
      </xdr:nvSpPr>
      <xdr:spPr bwMode="auto">
        <a:xfrm>
          <a:off x="48577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16</xdr:row>
      <xdr:rowOff>0</xdr:rowOff>
    </xdr:from>
    <xdr:to>
      <xdr:col>18</xdr:col>
      <xdr:colOff>276225</xdr:colOff>
      <xdr:row>17</xdr:row>
      <xdr:rowOff>142875</xdr:rowOff>
    </xdr:to>
    <xdr:sp macro="" textlink="">
      <xdr:nvSpPr>
        <xdr:cNvPr id="29" name="Oval 39"/>
        <xdr:cNvSpPr>
          <a:spLocks noChangeArrowheads="1"/>
        </xdr:cNvSpPr>
      </xdr:nvSpPr>
      <xdr:spPr bwMode="auto">
        <a:xfrm>
          <a:off x="51435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16</xdr:row>
      <xdr:rowOff>0</xdr:rowOff>
    </xdr:from>
    <xdr:to>
      <xdr:col>19</xdr:col>
      <xdr:colOff>276225</xdr:colOff>
      <xdr:row>17</xdr:row>
      <xdr:rowOff>142875</xdr:rowOff>
    </xdr:to>
    <xdr:sp macro="" textlink="">
      <xdr:nvSpPr>
        <xdr:cNvPr id="30" name="Oval 40"/>
        <xdr:cNvSpPr>
          <a:spLocks noChangeArrowheads="1"/>
        </xdr:cNvSpPr>
      </xdr:nvSpPr>
      <xdr:spPr bwMode="auto">
        <a:xfrm>
          <a:off x="54292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16</xdr:row>
      <xdr:rowOff>0</xdr:rowOff>
    </xdr:from>
    <xdr:to>
      <xdr:col>20</xdr:col>
      <xdr:colOff>276225</xdr:colOff>
      <xdr:row>17</xdr:row>
      <xdr:rowOff>142875</xdr:rowOff>
    </xdr:to>
    <xdr:sp macro="" textlink="">
      <xdr:nvSpPr>
        <xdr:cNvPr id="31" name="Oval 41"/>
        <xdr:cNvSpPr>
          <a:spLocks noChangeArrowheads="1"/>
        </xdr:cNvSpPr>
      </xdr:nvSpPr>
      <xdr:spPr bwMode="auto">
        <a:xfrm>
          <a:off x="57150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18</xdr:row>
      <xdr:rowOff>0</xdr:rowOff>
    </xdr:from>
    <xdr:to>
      <xdr:col>17</xdr:col>
      <xdr:colOff>276225</xdr:colOff>
      <xdr:row>19</xdr:row>
      <xdr:rowOff>142875</xdr:rowOff>
    </xdr:to>
    <xdr:sp macro="" textlink="">
      <xdr:nvSpPr>
        <xdr:cNvPr id="32" name="Oval 43"/>
        <xdr:cNvSpPr>
          <a:spLocks noChangeArrowheads="1"/>
        </xdr:cNvSpPr>
      </xdr:nvSpPr>
      <xdr:spPr bwMode="auto">
        <a:xfrm>
          <a:off x="48577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18</xdr:row>
      <xdr:rowOff>0</xdr:rowOff>
    </xdr:from>
    <xdr:to>
      <xdr:col>18</xdr:col>
      <xdr:colOff>276225</xdr:colOff>
      <xdr:row>19</xdr:row>
      <xdr:rowOff>142875</xdr:rowOff>
    </xdr:to>
    <xdr:sp macro="" textlink="">
      <xdr:nvSpPr>
        <xdr:cNvPr id="33" name="Oval 44"/>
        <xdr:cNvSpPr>
          <a:spLocks noChangeArrowheads="1"/>
        </xdr:cNvSpPr>
      </xdr:nvSpPr>
      <xdr:spPr bwMode="auto">
        <a:xfrm>
          <a:off x="51435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18</xdr:row>
      <xdr:rowOff>0</xdr:rowOff>
    </xdr:from>
    <xdr:to>
      <xdr:col>20</xdr:col>
      <xdr:colOff>276225</xdr:colOff>
      <xdr:row>19</xdr:row>
      <xdr:rowOff>142875</xdr:rowOff>
    </xdr:to>
    <xdr:sp macro="" textlink="">
      <xdr:nvSpPr>
        <xdr:cNvPr id="34" name="Oval 46"/>
        <xdr:cNvSpPr>
          <a:spLocks noChangeArrowheads="1"/>
        </xdr:cNvSpPr>
      </xdr:nvSpPr>
      <xdr:spPr bwMode="auto">
        <a:xfrm>
          <a:off x="57150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20</xdr:row>
      <xdr:rowOff>0</xdr:rowOff>
    </xdr:from>
    <xdr:to>
      <xdr:col>18</xdr:col>
      <xdr:colOff>276225</xdr:colOff>
      <xdr:row>21</xdr:row>
      <xdr:rowOff>142875</xdr:rowOff>
    </xdr:to>
    <xdr:sp macro="" textlink="">
      <xdr:nvSpPr>
        <xdr:cNvPr id="35" name="Oval 49"/>
        <xdr:cNvSpPr>
          <a:spLocks noChangeArrowheads="1"/>
        </xdr:cNvSpPr>
      </xdr:nvSpPr>
      <xdr:spPr bwMode="auto">
        <a:xfrm>
          <a:off x="51435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20</xdr:row>
      <xdr:rowOff>0</xdr:rowOff>
    </xdr:from>
    <xdr:to>
      <xdr:col>19</xdr:col>
      <xdr:colOff>276225</xdr:colOff>
      <xdr:row>21</xdr:row>
      <xdr:rowOff>142875</xdr:rowOff>
    </xdr:to>
    <xdr:sp macro="" textlink="">
      <xdr:nvSpPr>
        <xdr:cNvPr id="36" name="Oval 50"/>
        <xdr:cNvSpPr>
          <a:spLocks noChangeArrowheads="1"/>
        </xdr:cNvSpPr>
      </xdr:nvSpPr>
      <xdr:spPr bwMode="auto">
        <a:xfrm>
          <a:off x="54292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20</xdr:row>
      <xdr:rowOff>0</xdr:rowOff>
    </xdr:from>
    <xdr:to>
      <xdr:col>20</xdr:col>
      <xdr:colOff>276225</xdr:colOff>
      <xdr:row>21</xdr:row>
      <xdr:rowOff>142875</xdr:rowOff>
    </xdr:to>
    <xdr:sp macro="" textlink="">
      <xdr:nvSpPr>
        <xdr:cNvPr id="37" name="Oval 51"/>
        <xdr:cNvSpPr>
          <a:spLocks noChangeArrowheads="1"/>
        </xdr:cNvSpPr>
      </xdr:nvSpPr>
      <xdr:spPr bwMode="auto">
        <a:xfrm>
          <a:off x="57150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22</xdr:row>
      <xdr:rowOff>0</xdr:rowOff>
    </xdr:from>
    <xdr:to>
      <xdr:col>17</xdr:col>
      <xdr:colOff>276225</xdr:colOff>
      <xdr:row>23</xdr:row>
      <xdr:rowOff>142875</xdr:rowOff>
    </xdr:to>
    <xdr:sp macro="" textlink="">
      <xdr:nvSpPr>
        <xdr:cNvPr id="38" name="Oval 53"/>
        <xdr:cNvSpPr>
          <a:spLocks noChangeArrowheads="1"/>
        </xdr:cNvSpPr>
      </xdr:nvSpPr>
      <xdr:spPr bwMode="auto">
        <a:xfrm>
          <a:off x="48577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22</xdr:row>
      <xdr:rowOff>0</xdr:rowOff>
    </xdr:from>
    <xdr:to>
      <xdr:col>20</xdr:col>
      <xdr:colOff>276225</xdr:colOff>
      <xdr:row>23</xdr:row>
      <xdr:rowOff>142875</xdr:rowOff>
    </xdr:to>
    <xdr:sp macro="" textlink="">
      <xdr:nvSpPr>
        <xdr:cNvPr id="39" name="Oval 56"/>
        <xdr:cNvSpPr>
          <a:spLocks noChangeArrowheads="1"/>
        </xdr:cNvSpPr>
      </xdr:nvSpPr>
      <xdr:spPr bwMode="auto">
        <a:xfrm>
          <a:off x="57150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24</xdr:row>
      <xdr:rowOff>0</xdr:rowOff>
    </xdr:from>
    <xdr:to>
      <xdr:col>17</xdr:col>
      <xdr:colOff>276225</xdr:colOff>
      <xdr:row>25</xdr:row>
      <xdr:rowOff>142875</xdr:rowOff>
    </xdr:to>
    <xdr:sp macro="" textlink="">
      <xdr:nvSpPr>
        <xdr:cNvPr id="40" name="Oval 58"/>
        <xdr:cNvSpPr>
          <a:spLocks noChangeArrowheads="1"/>
        </xdr:cNvSpPr>
      </xdr:nvSpPr>
      <xdr:spPr bwMode="auto">
        <a:xfrm>
          <a:off x="48577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24</xdr:row>
      <xdr:rowOff>0</xdr:rowOff>
    </xdr:from>
    <xdr:to>
      <xdr:col>18</xdr:col>
      <xdr:colOff>276225</xdr:colOff>
      <xdr:row>25</xdr:row>
      <xdr:rowOff>142875</xdr:rowOff>
    </xdr:to>
    <xdr:sp macro="" textlink="">
      <xdr:nvSpPr>
        <xdr:cNvPr id="41" name="Oval 59"/>
        <xdr:cNvSpPr>
          <a:spLocks noChangeArrowheads="1"/>
        </xdr:cNvSpPr>
      </xdr:nvSpPr>
      <xdr:spPr bwMode="auto">
        <a:xfrm>
          <a:off x="51435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24</xdr:row>
      <xdr:rowOff>0</xdr:rowOff>
    </xdr:from>
    <xdr:to>
      <xdr:col>19</xdr:col>
      <xdr:colOff>276225</xdr:colOff>
      <xdr:row>25</xdr:row>
      <xdr:rowOff>142875</xdr:rowOff>
    </xdr:to>
    <xdr:sp macro="" textlink="">
      <xdr:nvSpPr>
        <xdr:cNvPr id="42" name="Oval 60"/>
        <xdr:cNvSpPr>
          <a:spLocks noChangeArrowheads="1"/>
        </xdr:cNvSpPr>
      </xdr:nvSpPr>
      <xdr:spPr bwMode="auto">
        <a:xfrm>
          <a:off x="54292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24</xdr:row>
      <xdr:rowOff>0</xdr:rowOff>
    </xdr:from>
    <xdr:to>
      <xdr:col>20</xdr:col>
      <xdr:colOff>276225</xdr:colOff>
      <xdr:row>25</xdr:row>
      <xdr:rowOff>142875</xdr:rowOff>
    </xdr:to>
    <xdr:sp macro="" textlink="">
      <xdr:nvSpPr>
        <xdr:cNvPr id="43" name="Oval 61"/>
        <xdr:cNvSpPr>
          <a:spLocks noChangeArrowheads="1"/>
        </xdr:cNvSpPr>
      </xdr:nvSpPr>
      <xdr:spPr bwMode="auto">
        <a:xfrm>
          <a:off x="57150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20</xdr:row>
      <xdr:rowOff>0</xdr:rowOff>
    </xdr:from>
    <xdr:to>
      <xdr:col>17</xdr:col>
      <xdr:colOff>276225</xdr:colOff>
      <xdr:row>21</xdr:row>
      <xdr:rowOff>142875</xdr:rowOff>
    </xdr:to>
    <xdr:sp macro="" textlink="">
      <xdr:nvSpPr>
        <xdr:cNvPr id="44" name="Oval 128"/>
        <xdr:cNvSpPr>
          <a:spLocks noChangeArrowheads="1"/>
        </xdr:cNvSpPr>
      </xdr:nvSpPr>
      <xdr:spPr bwMode="auto">
        <a:xfrm>
          <a:off x="48577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22</xdr:row>
      <xdr:rowOff>0</xdr:rowOff>
    </xdr:from>
    <xdr:to>
      <xdr:col>18</xdr:col>
      <xdr:colOff>276225</xdr:colOff>
      <xdr:row>23</xdr:row>
      <xdr:rowOff>142875</xdr:rowOff>
    </xdr:to>
    <xdr:sp macro="" textlink="">
      <xdr:nvSpPr>
        <xdr:cNvPr id="45" name="Oval 49"/>
        <xdr:cNvSpPr>
          <a:spLocks noChangeArrowheads="1"/>
        </xdr:cNvSpPr>
      </xdr:nvSpPr>
      <xdr:spPr bwMode="auto">
        <a:xfrm>
          <a:off x="51435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22</xdr:row>
      <xdr:rowOff>0</xdr:rowOff>
    </xdr:from>
    <xdr:to>
      <xdr:col>19</xdr:col>
      <xdr:colOff>276225</xdr:colOff>
      <xdr:row>23</xdr:row>
      <xdr:rowOff>142875</xdr:rowOff>
    </xdr:to>
    <xdr:sp macro="" textlink="">
      <xdr:nvSpPr>
        <xdr:cNvPr id="46" name="Oval 50"/>
        <xdr:cNvSpPr>
          <a:spLocks noChangeArrowheads="1"/>
        </xdr:cNvSpPr>
      </xdr:nvSpPr>
      <xdr:spPr bwMode="auto">
        <a:xfrm>
          <a:off x="54292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22</xdr:row>
      <xdr:rowOff>0</xdr:rowOff>
    </xdr:from>
    <xdr:to>
      <xdr:col>2</xdr:col>
      <xdr:colOff>276225</xdr:colOff>
      <xdr:row>23</xdr:row>
      <xdr:rowOff>142875</xdr:rowOff>
    </xdr:to>
    <xdr:sp macro="" textlink="">
      <xdr:nvSpPr>
        <xdr:cNvPr id="47" name="Oval 49"/>
        <xdr:cNvSpPr>
          <a:spLocks noChangeArrowheads="1"/>
        </xdr:cNvSpPr>
      </xdr:nvSpPr>
      <xdr:spPr bwMode="auto">
        <a:xfrm>
          <a:off x="5715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22</xdr:row>
      <xdr:rowOff>0</xdr:rowOff>
    </xdr:from>
    <xdr:to>
      <xdr:col>3</xdr:col>
      <xdr:colOff>276225</xdr:colOff>
      <xdr:row>23</xdr:row>
      <xdr:rowOff>142875</xdr:rowOff>
    </xdr:to>
    <xdr:sp macro="" textlink="">
      <xdr:nvSpPr>
        <xdr:cNvPr id="48" name="Oval 50"/>
        <xdr:cNvSpPr>
          <a:spLocks noChangeArrowheads="1"/>
        </xdr:cNvSpPr>
      </xdr:nvSpPr>
      <xdr:spPr bwMode="auto">
        <a:xfrm>
          <a:off x="8572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11</xdr:row>
      <xdr:rowOff>0</xdr:rowOff>
    </xdr:from>
    <xdr:to>
      <xdr:col>8</xdr:col>
      <xdr:colOff>276225</xdr:colOff>
      <xdr:row>12</xdr:row>
      <xdr:rowOff>142875</xdr:rowOff>
    </xdr:to>
    <xdr:sp macro="" textlink="">
      <xdr:nvSpPr>
        <xdr:cNvPr id="49" name="Oval 49"/>
        <xdr:cNvSpPr>
          <a:spLocks noChangeArrowheads="1"/>
        </xdr:cNvSpPr>
      </xdr:nvSpPr>
      <xdr:spPr bwMode="auto">
        <a:xfrm>
          <a:off x="228600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11</xdr:row>
      <xdr:rowOff>0</xdr:rowOff>
    </xdr:from>
    <xdr:to>
      <xdr:col>9</xdr:col>
      <xdr:colOff>276225</xdr:colOff>
      <xdr:row>12</xdr:row>
      <xdr:rowOff>142875</xdr:rowOff>
    </xdr:to>
    <xdr:sp macro="" textlink="">
      <xdr:nvSpPr>
        <xdr:cNvPr id="50" name="Oval 50"/>
        <xdr:cNvSpPr>
          <a:spLocks noChangeArrowheads="1"/>
        </xdr:cNvSpPr>
      </xdr:nvSpPr>
      <xdr:spPr bwMode="auto">
        <a:xfrm>
          <a:off x="257175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13</xdr:row>
      <xdr:rowOff>0</xdr:rowOff>
    </xdr:from>
    <xdr:to>
      <xdr:col>8</xdr:col>
      <xdr:colOff>276225</xdr:colOff>
      <xdr:row>14</xdr:row>
      <xdr:rowOff>142875</xdr:rowOff>
    </xdr:to>
    <xdr:sp macro="" textlink="">
      <xdr:nvSpPr>
        <xdr:cNvPr id="51" name="Oval 49"/>
        <xdr:cNvSpPr>
          <a:spLocks noChangeArrowheads="1"/>
        </xdr:cNvSpPr>
      </xdr:nvSpPr>
      <xdr:spPr bwMode="auto">
        <a:xfrm>
          <a:off x="228600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13</xdr:row>
      <xdr:rowOff>0</xdr:rowOff>
    </xdr:from>
    <xdr:to>
      <xdr:col>9</xdr:col>
      <xdr:colOff>276225</xdr:colOff>
      <xdr:row>14</xdr:row>
      <xdr:rowOff>142875</xdr:rowOff>
    </xdr:to>
    <xdr:sp macro="" textlink="">
      <xdr:nvSpPr>
        <xdr:cNvPr id="52" name="Oval 50"/>
        <xdr:cNvSpPr>
          <a:spLocks noChangeArrowheads="1"/>
        </xdr:cNvSpPr>
      </xdr:nvSpPr>
      <xdr:spPr bwMode="auto">
        <a:xfrm>
          <a:off x="257175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15</xdr:row>
      <xdr:rowOff>0</xdr:rowOff>
    </xdr:from>
    <xdr:to>
      <xdr:col>8</xdr:col>
      <xdr:colOff>276225</xdr:colOff>
      <xdr:row>16</xdr:row>
      <xdr:rowOff>142875</xdr:rowOff>
    </xdr:to>
    <xdr:sp macro="" textlink="">
      <xdr:nvSpPr>
        <xdr:cNvPr id="53" name="Oval 49"/>
        <xdr:cNvSpPr>
          <a:spLocks noChangeArrowheads="1"/>
        </xdr:cNvSpPr>
      </xdr:nvSpPr>
      <xdr:spPr bwMode="auto">
        <a:xfrm>
          <a:off x="228600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15</xdr:row>
      <xdr:rowOff>0</xdr:rowOff>
    </xdr:from>
    <xdr:to>
      <xdr:col>9</xdr:col>
      <xdr:colOff>276225</xdr:colOff>
      <xdr:row>16</xdr:row>
      <xdr:rowOff>142875</xdr:rowOff>
    </xdr:to>
    <xdr:sp macro="" textlink="">
      <xdr:nvSpPr>
        <xdr:cNvPr id="54" name="Oval 50"/>
        <xdr:cNvSpPr>
          <a:spLocks noChangeArrowheads="1"/>
        </xdr:cNvSpPr>
      </xdr:nvSpPr>
      <xdr:spPr bwMode="auto">
        <a:xfrm>
          <a:off x="257175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a:lstStyle/>
        <a:p>
          <a:endParaRPr lang="de-DE"/>
        </a:p>
      </xdr:txBody>
    </xdr:sp>
    <xdr:clientData/>
  </xdr:twoCellAnchor>
  <xdr:twoCellAnchor>
    <xdr:from>
      <xdr:col>8</xdr:col>
      <xdr:colOff>0</xdr:colOff>
      <xdr:row>17</xdr:row>
      <xdr:rowOff>0</xdr:rowOff>
    </xdr:from>
    <xdr:to>
      <xdr:col>8</xdr:col>
      <xdr:colOff>276225</xdr:colOff>
      <xdr:row>18</xdr:row>
      <xdr:rowOff>142875</xdr:rowOff>
    </xdr:to>
    <xdr:sp macro="" textlink="">
      <xdr:nvSpPr>
        <xdr:cNvPr id="55" name="Oval 49"/>
        <xdr:cNvSpPr>
          <a:spLocks noChangeArrowheads="1"/>
        </xdr:cNvSpPr>
      </xdr:nvSpPr>
      <xdr:spPr bwMode="auto">
        <a:xfrm>
          <a:off x="228600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17</xdr:row>
      <xdr:rowOff>0</xdr:rowOff>
    </xdr:from>
    <xdr:to>
      <xdr:col>9</xdr:col>
      <xdr:colOff>276225</xdr:colOff>
      <xdr:row>18</xdr:row>
      <xdr:rowOff>142875</xdr:rowOff>
    </xdr:to>
    <xdr:sp macro="" textlink="">
      <xdr:nvSpPr>
        <xdr:cNvPr id="56" name="Oval 50"/>
        <xdr:cNvSpPr>
          <a:spLocks noChangeArrowheads="1"/>
        </xdr:cNvSpPr>
      </xdr:nvSpPr>
      <xdr:spPr bwMode="auto">
        <a:xfrm>
          <a:off x="257175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11</xdr:row>
      <xdr:rowOff>0</xdr:rowOff>
    </xdr:from>
    <xdr:to>
      <xdr:col>10</xdr:col>
      <xdr:colOff>276225</xdr:colOff>
      <xdr:row>12</xdr:row>
      <xdr:rowOff>142875</xdr:rowOff>
    </xdr:to>
    <xdr:sp macro="" textlink="">
      <xdr:nvSpPr>
        <xdr:cNvPr id="57" name="Oval 49"/>
        <xdr:cNvSpPr>
          <a:spLocks noChangeArrowheads="1"/>
        </xdr:cNvSpPr>
      </xdr:nvSpPr>
      <xdr:spPr bwMode="auto">
        <a:xfrm>
          <a:off x="285750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11</xdr:row>
      <xdr:rowOff>0</xdr:rowOff>
    </xdr:from>
    <xdr:to>
      <xdr:col>11</xdr:col>
      <xdr:colOff>276225</xdr:colOff>
      <xdr:row>12</xdr:row>
      <xdr:rowOff>142875</xdr:rowOff>
    </xdr:to>
    <xdr:sp macro="" textlink="">
      <xdr:nvSpPr>
        <xdr:cNvPr id="58" name="Oval 50"/>
        <xdr:cNvSpPr>
          <a:spLocks noChangeArrowheads="1"/>
        </xdr:cNvSpPr>
      </xdr:nvSpPr>
      <xdr:spPr bwMode="auto">
        <a:xfrm>
          <a:off x="314325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13</xdr:row>
      <xdr:rowOff>0</xdr:rowOff>
    </xdr:from>
    <xdr:to>
      <xdr:col>10</xdr:col>
      <xdr:colOff>276225</xdr:colOff>
      <xdr:row>14</xdr:row>
      <xdr:rowOff>142875</xdr:rowOff>
    </xdr:to>
    <xdr:sp macro="" textlink="">
      <xdr:nvSpPr>
        <xdr:cNvPr id="59" name="Oval 49"/>
        <xdr:cNvSpPr>
          <a:spLocks noChangeArrowheads="1"/>
        </xdr:cNvSpPr>
      </xdr:nvSpPr>
      <xdr:spPr bwMode="auto">
        <a:xfrm>
          <a:off x="285750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13</xdr:row>
      <xdr:rowOff>0</xdr:rowOff>
    </xdr:from>
    <xdr:to>
      <xdr:col>11</xdr:col>
      <xdr:colOff>276225</xdr:colOff>
      <xdr:row>14</xdr:row>
      <xdr:rowOff>142875</xdr:rowOff>
    </xdr:to>
    <xdr:sp macro="" textlink="">
      <xdr:nvSpPr>
        <xdr:cNvPr id="60" name="Oval 50"/>
        <xdr:cNvSpPr>
          <a:spLocks noChangeArrowheads="1"/>
        </xdr:cNvSpPr>
      </xdr:nvSpPr>
      <xdr:spPr bwMode="auto">
        <a:xfrm>
          <a:off x="314325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15</xdr:row>
      <xdr:rowOff>0</xdr:rowOff>
    </xdr:from>
    <xdr:to>
      <xdr:col>10</xdr:col>
      <xdr:colOff>276225</xdr:colOff>
      <xdr:row>16</xdr:row>
      <xdr:rowOff>142875</xdr:rowOff>
    </xdr:to>
    <xdr:sp macro="" textlink="">
      <xdr:nvSpPr>
        <xdr:cNvPr id="61" name="Oval 49"/>
        <xdr:cNvSpPr>
          <a:spLocks noChangeArrowheads="1"/>
        </xdr:cNvSpPr>
      </xdr:nvSpPr>
      <xdr:spPr bwMode="auto">
        <a:xfrm>
          <a:off x="285750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15</xdr:row>
      <xdr:rowOff>0</xdr:rowOff>
    </xdr:from>
    <xdr:to>
      <xdr:col>11</xdr:col>
      <xdr:colOff>276225</xdr:colOff>
      <xdr:row>16</xdr:row>
      <xdr:rowOff>142875</xdr:rowOff>
    </xdr:to>
    <xdr:sp macro="" textlink="">
      <xdr:nvSpPr>
        <xdr:cNvPr id="62" name="Oval 50"/>
        <xdr:cNvSpPr>
          <a:spLocks noChangeArrowheads="1"/>
        </xdr:cNvSpPr>
      </xdr:nvSpPr>
      <xdr:spPr bwMode="auto">
        <a:xfrm>
          <a:off x="314325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17</xdr:row>
      <xdr:rowOff>0</xdr:rowOff>
    </xdr:from>
    <xdr:to>
      <xdr:col>10</xdr:col>
      <xdr:colOff>276225</xdr:colOff>
      <xdr:row>18</xdr:row>
      <xdr:rowOff>142875</xdr:rowOff>
    </xdr:to>
    <xdr:sp macro="" textlink="">
      <xdr:nvSpPr>
        <xdr:cNvPr id="63" name="Oval 49"/>
        <xdr:cNvSpPr>
          <a:spLocks noChangeArrowheads="1"/>
        </xdr:cNvSpPr>
      </xdr:nvSpPr>
      <xdr:spPr bwMode="auto">
        <a:xfrm>
          <a:off x="285750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17</xdr:row>
      <xdr:rowOff>0</xdr:rowOff>
    </xdr:from>
    <xdr:to>
      <xdr:col>11</xdr:col>
      <xdr:colOff>276225</xdr:colOff>
      <xdr:row>18</xdr:row>
      <xdr:rowOff>142875</xdr:rowOff>
    </xdr:to>
    <xdr:sp macro="" textlink="">
      <xdr:nvSpPr>
        <xdr:cNvPr id="64" name="Oval 50"/>
        <xdr:cNvSpPr>
          <a:spLocks noChangeArrowheads="1"/>
        </xdr:cNvSpPr>
      </xdr:nvSpPr>
      <xdr:spPr bwMode="auto">
        <a:xfrm>
          <a:off x="314325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11</xdr:row>
      <xdr:rowOff>0</xdr:rowOff>
    </xdr:from>
    <xdr:to>
      <xdr:col>12</xdr:col>
      <xdr:colOff>276225</xdr:colOff>
      <xdr:row>12</xdr:row>
      <xdr:rowOff>142875</xdr:rowOff>
    </xdr:to>
    <xdr:sp macro="" textlink="">
      <xdr:nvSpPr>
        <xdr:cNvPr id="65" name="Oval 49"/>
        <xdr:cNvSpPr>
          <a:spLocks noChangeArrowheads="1"/>
        </xdr:cNvSpPr>
      </xdr:nvSpPr>
      <xdr:spPr bwMode="auto">
        <a:xfrm>
          <a:off x="342900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11</xdr:row>
      <xdr:rowOff>0</xdr:rowOff>
    </xdr:from>
    <xdr:to>
      <xdr:col>13</xdr:col>
      <xdr:colOff>276225</xdr:colOff>
      <xdr:row>12</xdr:row>
      <xdr:rowOff>142875</xdr:rowOff>
    </xdr:to>
    <xdr:sp macro="" textlink="">
      <xdr:nvSpPr>
        <xdr:cNvPr id="66" name="Oval 50"/>
        <xdr:cNvSpPr>
          <a:spLocks noChangeArrowheads="1"/>
        </xdr:cNvSpPr>
      </xdr:nvSpPr>
      <xdr:spPr bwMode="auto">
        <a:xfrm>
          <a:off x="371475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13</xdr:row>
      <xdr:rowOff>0</xdr:rowOff>
    </xdr:from>
    <xdr:to>
      <xdr:col>12</xdr:col>
      <xdr:colOff>276225</xdr:colOff>
      <xdr:row>14</xdr:row>
      <xdr:rowOff>142875</xdr:rowOff>
    </xdr:to>
    <xdr:sp macro="" textlink="">
      <xdr:nvSpPr>
        <xdr:cNvPr id="67" name="Oval 49"/>
        <xdr:cNvSpPr>
          <a:spLocks noChangeArrowheads="1"/>
        </xdr:cNvSpPr>
      </xdr:nvSpPr>
      <xdr:spPr bwMode="auto">
        <a:xfrm>
          <a:off x="342900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13</xdr:row>
      <xdr:rowOff>0</xdr:rowOff>
    </xdr:from>
    <xdr:to>
      <xdr:col>13</xdr:col>
      <xdr:colOff>276225</xdr:colOff>
      <xdr:row>14</xdr:row>
      <xdr:rowOff>142875</xdr:rowOff>
    </xdr:to>
    <xdr:sp macro="" textlink="">
      <xdr:nvSpPr>
        <xdr:cNvPr id="68" name="Oval 50"/>
        <xdr:cNvSpPr>
          <a:spLocks noChangeArrowheads="1"/>
        </xdr:cNvSpPr>
      </xdr:nvSpPr>
      <xdr:spPr bwMode="auto">
        <a:xfrm>
          <a:off x="371475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15</xdr:row>
      <xdr:rowOff>0</xdr:rowOff>
    </xdr:from>
    <xdr:to>
      <xdr:col>12</xdr:col>
      <xdr:colOff>276225</xdr:colOff>
      <xdr:row>16</xdr:row>
      <xdr:rowOff>142875</xdr:rowOff>
    </xdr:to>
    <xdr:sp macro="" textlink="">
      <xdr:nvSpPr>
        <xdr:cNvPr id="69" name="Oval 49"/>
        <xdr:cNvSpPr>
          <a:spLocks noChangeArrowheads="1"/>
        </xdr:cNvSpPr>
      </xdr:nvSpPr>
      <xdr:spPr bwMode="auto">
        <a:xfrm>
          <a:off x="342900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15</xdr:row>
      <xdr:rowOff>0</xdr:rowOff>
    </xdr:from>
    <xdr:to>
      <xdr:col>13</xdr:col>
      <xdr:colOff>276225</xdr:colOff>
      <xdr:row>16</xdr:row>
      <xdr:rowOff>142875</xdr:rowOff>
    </xdr:to>
    <xdr:sp macro="" textlink="">
      <xdr:nvSpPr>
        <xdr:cNvPr id="70" name="Oval 50"/>
        <xdr:cNvSpPr>
          <a:spLocks noChangeArrowheads="1"/>
        </xdr:cNvSpPr>
      </xdr:nvSpPr>
      <xdr:spPr bwMode="auto">
        <a:xfrm>
          <a:off x="371475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17</xdr:row>
      <xdr:rowOff>0</xdr:rowOff>
    </xdr:from>
    <xdr:to>
      <xdr:col>12</xdr:col>
      <xdr:colOff>276225</xdr:colOff>
      <xdr:row>18</xdr:row>
      <xdr:rowOff>142875</xdr:rowOff>
    </xdr:to>
    <xdr:sp macro="" textlink="">
      <xdr:nvSpPr>
        <xdr:cNvPr id="71" name="Oval 49"/>
        <xdr:cNvSpPr>
          <a:spLocks noChangeArrowheads="1"/>
        </xdr:cNvSpPr>
      </xdr:nvSpPr>
      <xdr:spPr bwMode="auto">
        <a:xfrm>
          <a:off x="342900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17</xdr:row>
      <xdr:rowOff>0</xdr:rowOff>
    </xdr:from>
    <xdr:to>
      <xdr:col>13</xdr:col>
      <xdr:colOff>276225</xdr:colOff>
      <xdr:row>18</xdr:row>
      <xdr:rowOff>142875</xdr:rowOff>
    </xdr:to>
    <xdr:sp macro="" textlink="">
      <xdr:nvSpPr>
        <xdr:cNvPr id="72" name="Oval 50"/>
        <xdr:cNvSpPr>
          <a:spLocks noChangeArrowheads="1"/>
        </xdr:cNvSpPr>
      </xdr:nvSpPr>
      <xdr:spPr bwMode="auto">
        <a:xfrm>
          <a:off x="371475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21</xdr:row>
      <xdr:rowOff>0</xdr:rowOff>
    </xdr:from>
    <xdr:to>
      <xdr:col>8</xdr:col>
      <xdr:colOff>276225</xdr:colOff>
      <xdr:row>22</xdr:row>
      <xdr:rowOff>142875</xdr:rowOff>
    </xdr:to>
    <xdr:sp macro="" textlink="">
      <xdr:nvSpPr>
        <xdr:cNvPr id="73" name="Oval 49"/>
        <xdr:cNvSpPr>
          <a:spLocks noChangeArrowheads="1"/>
        </xdr:cNvSpPr>
      </xdr:nvSpPr>
      <xdr:spPr bwMode="auto">
        <a:xfrm>
          <a:off x="228600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21</xdr:row>
      <xdr:rowOff>0</xdr:rowOff>
    </xdr:from>
    <xdr:to>
      <xdr:col>9</xdr:col>
      <xdr:colOff>276225</xdr:colOff>
      <xdr:row>22</xdr:row>
      <xdr:rowOff>142875</xdr:rowOff>
    </xdr:to>
    <xdr:sp macro="" textlink="">
      <xdr:nvSpPr>
        <xdr:cNvPr id="74" name="Oval 50"/>
        <xdr:cNvSpPr>
          <a:spLocks noChangeArrowheads="1"/>
        </xdr:cNvSpPr>
      </xdr:nvSpPr>
      <xdr:spPr bwMode="auto">
        <a:xfrm>
          <a:off x="257175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21</xdr:row>
      <xdr:rowOff>0</xdr:rowOff>
    </xdr:from>
    <xdr:to>
      <xdr:col>10</xdr:col>
      <xdr:colOff>276225</xdr:colOff>
      <xdr:row>22</xdr:row>
      <xdr:rowOff>142875</xdr:rowOff>
    </xdr:to>
    <xdr:sp macro="" textlink="">
      <xdr:nvSpPr>
        <xdr:cNvPr id="75" name="Oval 49"/>
        <xdr:cNvSpPr>
          <a:spLocks noChangeArrowheads="1"/>
        </xdr:cNvSpPr>
      </xdr:nvSpPr>
      <xdr:spPr bwMode="auto">
        <a:xfrm>
          <a:off x="285750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21</xdr:row>
      <xdr:rowOff>0</xdr:rowOff>
    </xdr:from>
    <xdr:to>
      <xdr:col>11</xdr:col>
      <xdr:colOff>276225</xdr:colOff>
      <xdr:row>22</xdr:row>
      <xdr:rowOff>142875</xdr:rowOff>
    </xdr:to>
    <xdr:sp macro="" textlink="">
      <xdr:nvSpPr>
        <xdr:cNvPr id="76" name="Oval 50"/>
        <xdr:cNvSpPr>
          <a:spLocks noChangeArrowheads="1"/>
        </xdr:cNvSpPr>
      </xdr:nvSpPr>
      <xdr:spPr bwMode="auto">
        <a:xfrm>
          <a:off x="314325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21</xdr:row>
      <xdr:rowOff>0</xdr:rowOff>
    </xdr:from>
    <xdr:to>
      <xdr:col>12</xdr:col>
      <xdr:colOff>276225</xdr:colOff>
      <xdr:row>22</xdr:row>
      <xdr:rowOff>142875</xdr:rowOff>
    </xdr:to>
    <xdr:sp macro="" textlink="">
      <xdr:nvSpPr>
        <xdr:cNvPr id="77" name="Oval 49"/>
        <xdr:cNvSpPr>
          <a:spLocks noChangeArrowheads="1"/>
        </xdr:cNvSpPr>
      </xdr:nvSpPr>
      <xdr:spPr bwMode="auto">
        <a:xfrm>
          <a:off x="342900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21</xdr:row>
      <xdr:rowOff>0</xdr:rowOff>
    </xdr:from>
    <xdr:to>
      <xdr:col>13</xdr:col>
      <xdr:colOff>276225</xdr:colOff>
      <xdr:row>22</xdr:row>
      <xdr:rowOff>142875</xdr:rowOff>
    </xdr:to>
    <xdr:sp macro="" textlink="">
      <xdr:nvSpPr>
        <xdr:cNvPr id="78" name="Oval 50"/>
        <xdr:cNvSpPr>
          <a:spLocks noChangeArrowheads="1"/>
        </xdr:cNvSpPr>
      </xdr:nvSpPr>
      <xdr:spPr bwMode="auto">
        <a:xfrm>
          <a:off x="371475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23</xdr:row>
      <xdr:rowOff>0</xdr:rowOff>
    </xdr:from>
    <xdr:to>
      <xdr:col>8</xdr:col>
      <xdr:colOff>276225</xdr:colOff>
      <xdr:row>24</xdr:row>
      <xdr:rowOff>142875</xdr:rowOff>
    </xdr:to>
    <xdr:sp macro="" textlink="">
      <xdr:nvSpPr>
        <xdr:cNvPr id="79" name="Oval 49"/>
        <xdr:cNvSpPr>
          <a:spLocks noChangeArrowheads="1"/>
        </xdr:cNvSpPr>
      </xdr:nvSpPr>
      <xdr:spPr bwMode="auto">
        <a:xfrm>
          <a:off x="228600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23</xdr:row>
      <xdr:rowOff>0</xdr:rowOff>
    </xdr:from>
    <xdr:to>
      <xdr:col>9</xdr:col>
      <xdr:colOff>276225</xdr:colOff>
      <xdr:row>24</xdr:row>
      <xdr:rowOff>142875</xdr:rowOff>
    </xdr:to>
    <xdr:sp macro="" textlink="">
      <xdr:nvSpPr>
        <xdr:cNvPr id="80" name="Oval 50"/>
        <xdr:cNvSpPr>
          <a:spLocks noChangeArrowheads="1"/>
        </xdr:cNvSpPr>
      </xdr:nvSpPr>
      <xdr:spPr bwMode="auto">
        <a:xfrm>
          <a:off x="257175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23</xdr:row>
      <xdr:rowOff>0</xdr:rowOff>
    </xdr:from>
    <xdr:to>
      <xdr:col>10</xdr:col>
      <xdr:colOff>276225</xdr:colOff>
      <xdr:row>24</xdr:row>
      <xdr:rowOff>142875</xdr:rowOff>
    </xdr:to>
    <xdr:sp macro="" textlink="">
      <xdr:nvSpPr>
        <xdr:cNvPr id="81" name="Oval 49"/>
        <xdr:cNvSpPr>
          <a:spLocks noChangeArrowheads="1"/>
        </xdr:cNvSpPr>
      </xdr:nvSpPr>
      <xdr:spPr bwMode="auto">
        <a:xfrm>
          <a:off x="285750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23</xdr:row>
      <xdr:rowOff>0</xdr:rowOff>
    </xdr:from>
    <xdr:to>
      <xdr:col>11</xdr:col>
      <xdr:colOff>276225</xdr:colOff>
      <xdr:row>24</xdr:row>
      <xdr:rowOff>142875</xdr:rowOff>
    </xdr:to>
    <xdr:sp macro="" textlink="">
      <xdr:nvSpPr>
        <xdr:cNvPr id="82" name="Oval 50"/>
        <xdr:cNvSpPr>
          <a:spLocks noChangeArrowheads="1"/>
        </xdr:cNvSpPr>
      </xdr:nvSpPr>
      <xdr:spPr bwMode="auto">
        <a:xfrm>
          <a:off x="314325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23</xdr:row>
      <xdr:rowOff>0</xdr:rowOff>
    </xdr:from>
    <xdr:to>
      <xdr:col>12</xdr:col>
      <xdr:colOff>276225</xdr:colOff>
      <xdr:row>24</xdr:row>
      <xdr:rowOff>142875</xdr:rowOff>
    </xdr:to>
    <xdr:sp macro="" textlink="">
      <xdr:nvSpPr>
        <xdr:cNvPr id="83" name="Oval 49"/>
        <xdr:cNvSpPr>
          <a:spLocks noChangeArrowheads="1"/>
        </xdr:cNvSpPr>
      </xdr:nvSpPr>
      <xdr:spPr bwMode="auto">
        <a:xfrm>
          <a:off x="342900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23</xdr:row>
      <xdr:rowOff>0</xdr:rowOff>
    </xdr:from>
    <xdr:to>
      <xdr:col>13</xdr:col>
      <xdr:colOff>276225</xdr:colOff>
      <xdr:row>24</xdr:row>
      <xdr:rowOff>142875</xdr:rowOff>
    </xdr:to>
    <xdr:sp macro="" textlink="">
      <xdr:nvSpPr>
        <xdr:cNvPr id="84" name="Oval 50"/>
        <xdr:cNvSpPr>
          <a:spLocks noChangeArrowheads="1"/>
        </xdr:cNvSpPr>
      </xdr:nvSpPr>
      <xdr:spPr bwMode="auto">
        <a:xfrm>
          <a:off x="371475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25</xdr:row>
      <xdr:rowOff>0</xdr:rowOff>
    </xdr:from>
    <xdr:to>
      <xdr:col>8</xdr:col>
      <xdr:colOff>276225</xdr:colOff>
      <xdr:row>26</xdr:row>
      <xdr:rowOff>142875</xdr:rowOff>
    </xdr:to>
    <xdr:sp macro="" textlink="">
      <xdr:nvSpPr>
        <xdr:cNvPr id="85" name="Oval 49"/>
        <xdr:cNvSpPr>
          <a:spLocks noChangeArrowheads="1"/>
        </xdr:cNvSpPr>
      </xdr:nvSpPr>
      <xdr:spPr bwMode="auto">
        <a:xfrm>
          <a:off x="228600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25</xdr:row>
      <xdr:rowOff>0</xdr:rowOff>
    </xdr:from>
    <xdr:to>
      <xdr:col>9</xdr:col>
      <xdr:colOff>276225</xdr:colOff>
      <xdr:row>26</xdr:row>
      <xdr:rowOff>142875</xdr:rowOff>
    </xdr:to>
    <xdr:sp macro="" textlink="">
      <xdr:nvSpPr>
        <xdr:cNvPr id="86" name="Oval 50"/>
        <xdr:cNvSpPr>
          <a:spLocks noChangeArrowheads="1"/>
        </xdr:cNvSpPr>
      </xdr:nvSpPr>
      <xdr:spPr bwMode="auto">
        <a:xfrm>
          <a:off x="257175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25</xdr:row>
      <xdr:rowOff>0</xdr:rowOff>
    </xdr:from>
    <xdr:to>
      <xdr:col>10</xdr:col>
      <xdr:colOff>276225</xdr:colOff>
      <xdr:row>26</xdr:row>
      <xdr:rowOff>142875</xdr:rowOff>
    </xdr:to>
    <xdr:sp macro="" textlink="">
      <xdr:nvSpPr>
        <xdr:cNvPr id="87" name="Oval 49"/>
        <xdr:cNvSpPr>
          <a:spLocks noChangeArrowheads="1"/>
        </xdr:cNvSpPr>
      </xdr:nvSpPr>
      <xdr:spPr bwMode="auto">
        <a:xfrm>
          <a:off x="285750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25</xdr:row>
      <xdr:rowOff>0</xdr:rowOff>
    </xdr:from>
    <xdr:to>
      <xdr:col>11</xdr:col>
      <xdr:colOff>276225</xdr:colOff>
      <xdr:row>26</xdr:row>
      <xdr:rowOff>142875</xdr:rowOff>
    </xdr:to>
    <xdr:sp macro="" textlink="">
      <xdr:nvSpPr>
        <xdr:cNvPr id="88" name="Oval 50"/>
        <xdr:cNvSpPr>
          <a:spLocks noChangeArrowheads="1"/>
        </xdr:cNvSpPr>
      </xdr:nvSpPr>
      <xdr:spPr bwMode="auto">
        <a:xfrm>
          <a:off x="314325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25</xdr:row>
      <xdr:rowOff>0</xdr:rowOff>
    </xdr:from>
    <xdr:to>
      <xdr:col>12</xdr:col>
      <xdr:colOff>276225</xdr:colOff>
      <xdr:row>26</xdr:row>
      <xdr:rowOff>142875</xdr:rowOff>
    </xdr:to>
    <xdr:sp macro="" textlink="">
      <xdr:nvSpPr>
        <xdr:cNvPr id="89" name="Oval 49"/>
        <xdr:cNvSpPr>
          <a:spLocks noChangeArrowheads="1"/>
        </xdr:cNvSpPr>
      </xdr:nvSpPr>
      <xdr:spPr bwMode="auto">
        <a:xfrm>
          <a:off x="342900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25</xdr:row>
      <xdr:rowOff>0</xdr:rowOff>
    </xdr:from>
    <xdr:to>
      <xdr:col>13</xdr:col>
      <xdr:colOff>276225</xdr:colOff>
      <xdr:row>26</xdr:row>
      <xdr:rowOff>142875</xdr:rowOff>
    </xdr:to>
    <xdr:sp macro="" textlink="">
      <xdr:nvSpPr>
        <xdr:cNvPr id="90" name="Oval 50"/>
        <xdr:cNvSpPr>
          <a:spLocks noChangeArrowheads="1"/>
        </xdr:cNvSpPr>
      </xdr:nvSpPr>
      <xdr:spPr bwMode="auto">
        <a:xfrm>
          <a:off x="371475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27</xdr:row>
      <xdr:rowOff>0</xdr:rowOff>
    </xdr:from>
    <xdr:to>
      <xdr:col>8</xdr:col>
      <xdr:colOff>276225</xdr:colOff>
      <xdr:row>28</xdr:row>
      <xdr:rowOff>142875</xdr:rowOff>
    </xdr:to>
    <xdr:sp macro="" textlink="">
      <xdr:nvSpPr>
        <xdr:cNvPr id="91" name="Oval 49"/>
        <xdr:cNvSpPr>
          <a:spLocks noChangeArrowheads="1"/>
        </xdr:cNvSpPr>
      </xdr:nvSpPr>
      <xdr:spPr bwMode="auto">
        <a:xfrm>
          <a:off x="228600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27</xdr:row>
      <xdr:rowOff>0</xdr:rowOff>
    </xdr:from>
    <xdr:to>
      <xdr:col>9</xdr:col>
      <xdr:colOff>276225</xdr:colOff>
      <xdr:row>28</xdr:row>
      <xdr:rowOff>142875</xdr:rowOff>
    </xdr:to>
    <xdr:sp macro="" textlink="">
      <xdr:nvSpPr>
        <xdr:cNvPr id="92" name="Oval 50"/>
        <xdr:cNvSpPr>
          <a:spLocks noChangeArrowheads="1"/>
        </xdr:cNvSpPr>
      </xdr:nvSpPr>
      <xdr:spPr bwMode="auto">
        <a:xfrm>
          <a:off x="257175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27</xdr:row>
      <xdr:rowOff>0</xdr:rowOff>
    </xdr:from>
    <xdr:to>
      <xdr:col>10</xdr:col>
      <xdr:colOff>276225</xdr:colOff>
      <xdr:row>28</xdr:row>
      <xdr:rowOff>142875</xdr:rowOff>
    </xdr:to>
    <xdr:sp macro="" textlink="">
      <xdr:nvSpPr>
        <xdr:cNvPr id="93" name="Oval 49"/>
        <xdr:cNvSpPr>
          <a:spLocks noChangeArrowheads="1"/>
        </xdr:cNvSpPr>
      </xdr:nvSpPr>
      <xdr:spPr bwMode="auto">
        <a:xfrm>
          <a:off x="285750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27</xdr:row>
      <xdr:rowOff>0</xdr:rowOff>
    </xdr:from>
    <xdr:to>
      <xdr:col>11</xdr:col>
      <xdr:colOff>276225</xdr:colOff>
      <xdr:row>28</xdr:row>
      <xdr:rowOff>142875</xdr:rowOff>
    </xdr:to>
    <xdr:sp macro="" textlink="">
      <xdr:nvSpPr>
        <xdr:cNvPr id="94" name="Oval 50"/>
        <xdr:cNvSpPr>
          <a:spLocks noChangeArrowheads="1"/>
        </xdr:cNvSpPr>
      </xdr:nvSpPr>
      <xdr:spPr bwMode="auto">
        <a:xfrm>
          <a:off x="314325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27</xdr:row>
      <xdr:rowOff>0</xdr:rowOff>
    </xdr:from>
    <xdr:to>
      <xdr:col>12</xdr:col>
      <xdr:colOff>276225</xdr:colOff>
      <xdr:row>28</xdr:row>
      <xdr:rowOff>142875</xdr:rowOff>
    </xdr:to>
    <xdr:sp macro="" textlink="">
      <xdr:nvSpPr>
        <xdr:cNvPr id="95" name="Oval 49"/>
        <xdr:cNvSpPr>
          <a:spLocks noChangeArrowheads="1"/>
        </xdr:cNvSpPr>
      </xdr:nvSpPr>
      <xdr:spPr bwMode="auto">
        <a:xfrm>
          <a:off x="342900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27</xdr:row>
      <xdr:rowOff>0</xdr:rowOff>
    </xdr:from>
    <xdr:to>
      <xdr:col>13</xdr:col>
      <xdr:colOff>276225</xdr:colOff>
      <xdr:row>28</xdr:row>
      <xdr:rowOff>142875</xdr:rowOff>
    </xdr:to>
    <xdr:sp macro="" textlink="">
      <xdr:nvSpPr>
        <xdr:cNvPr id="96" name="Oval 50"/>
        <xdr:cNvSpPr>
          <a:spLocks noChangeArrowheads="1"/>
        </xdr:cNvSpPr>
      </xdr:nvSpPr>
      <xdr:spPr bwMode="auto">
        <a:xfrm>
          <a:off x="371475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18</xdr:row>
      <xdr:rowOff>0</xdr:rowOff>
    </xdr:from>
    <xdr:to>
      <xdr:col>3</xdr:col>
      <xdr:colOff>276225</xdr:colOff>
      <xdr:row>19</xdr:row>
      <xdr:rowOff>142875</xdr:rowOff>
    </xdr:to>
    <xdr:sp macro="" textlink="">
      <xdr:nvSpPr>
        <xdr:cNvPr id="97" name="Oval 40"/>
        <xdr:cNvSpPr>
          <a:spLocks noChangeArrowheads="1"/>
        </xdr:cNvSpPr>
      </xdr:nvSpPr>
      <xdr:spPr bwMode="auto">
        <a:xfrm>
          <a:off x="8572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18</xdr:row>
      <xdr:rowOff>0</xdr:rowOff>
    </xdr:from>
    <xdr:to>
      <xdr:col>19</xdr:col>
      <xdr:colOff>276225</xdr:colOff>
      <xdr:row>19</xdr:row>
      <xdr:rowOff>142875</xdr:rowOff>
    </xdr:to>
    <xdr:sp macro="" textlink="">
      <xdr:nvSpPr>
        <xdr:cNvPr id="98" name="Oval 40"/>
        <xdr:cNvSpPr>
          <a:spLocks noChangeArrowheads="1"/>
        </xdr:cNvSpPr>
      </xdr:nvSpPr>
      <xdr:spPr bwMode="auto">
        <a:xfrm>
          <a:off x="54292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280989</xdr:colOff>
      <xdr:row>13</xdr:row>
      <xdr:rowOff>152398</xdr:rowOff>
    </xdr:from>
    <xdr:to>
      <xdr:col>17</xdr:col>
      <xdr:colOff>1</xdr:colOff>
      <xdr:row>18</xdr:row>
      <xdr:rowOff>152399</xdr:rowOff>
    </xdr:to>
    <xdr:sp macro="" textlink="">
      <xdr:nvSpPr>
        <xdr:cNvPr id="99" name="Line 124"/>
        <xdr:cNvSpPr>
          <a:spLocks noChangeShapeType="1"/>
        </xdr:cNvSpPr>
      </xdr:nvSpPr>
      <xdr:spPr bwMode="auto">
        <a:xfrm flipV="1">
          <a:off x="3995739" y="2133598"/>
          <a:ext cx="862012"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280989</xdr:colOff>
      <xdr:row>20</xdr:row>
      <xdr:rowOff>152398</xdr:rowOff>
    </xdr:from>
    <xdr:to>
      <xdr:col>8</xdr:col>
      <xdr:colOff>1</xdr:colOff>
      <xdr:row>25</xdr:row>
      <xdr:rowOff>152399</xdr:rowOff>
    </xdr:to>
    <xdr:sp macro="" textlink="">
      <xdr:nvSpPr>
        <xdr:cNvPr id="100" name="Line 124"/>
        <xdr:cNvSpPr>
          <a:spLocks noChangeShapeType="1"/>
        </xdr:cNvSpPr>
      </xdr:nvSpPr>
      <xdr:spPr bwMode="auto">
        <a:xfrm flipV="1">
          <a:off x="1423989" y="3200398"/>
          <a:ext cx="862012"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280988</xdr:colOff>
      <xdr:row>14</xdr:row>
      <xdr:rowOff>0</xdr:rowOff>
    </xdr:from>
    <xdr:to>
      <xdr:col>8</xdr:col>
      <xdr:colOff>9526</xdr:colOff>
      <xdr:row>18</xdr:row>
      <xdr:rowOff>147636</xdr:rowOff>
    </xdr:to>
    <xdr:sp macro="" textlink="">
      <xdr:nvSpPr>
        <xdr:cNvPr id="101" name="Line 124"/>
        <xdr:cNvSpPr>
          <a:spLocks noChangeShapeType="1"/>
        </xdr:cNvSpPr>
      </xdr:nvSpPr>
      <xdr:spPr bwMode="auto">
        <a:xfrm>
          <a:off x="1423988" y="2133600"/>
          <a:ext cx="871538"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21</xdr:row>
      <xdr:rowOff>4763</xdr:rowOff>
    </xdr:from>
    <xdr:to>
      <xdr:col>17</xdr:col>
      <xdr:colOff>14288</xdr:colOff>
      <xdr:row>25</xdr:row>
      <xdr:rowOff>152399</xdr:rowOff>
    </xdr:to>
    <xdr:sp macro="" textlink="">
      <xdr:nvSpPr>
        <xdr:cNvPr id="102" name="Line 124"/>
        <xdr:cNvSpPr>
          <a:spLocks noChangeShapeType="1"/>
        </xdr:cNvSpPr>
      </xdr:nvSpPr>
      <xdr:spPr bwMode="auto">
        <a:xfrm>
          <a:off x="4000500" y="3205163"/>
          <a:ext cx="871538"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23</xdr:col>
      <xdr:colOff>0</xdr:colOff>
      <xdr:row>14</xdr:row>
      <xdr:rowOff>0</xdr:rowOff>
    </xdr:from>
    <xdr:to>
      <xdr:col>23</xdr:col>
      <xdr:colOff>276225</xdr:colOff>
      <xdr:row>15</xdr:row>
      <xdr:rowOff>142875</xdr:rowOff>
    </xdr:to>
    <xdr:sp macro="" textlink="">
      <xdr:nvSpPr>
        <xdr:cNvPr id="104" name="Oval 33"/>
        <xdr:cNvSpPr>
          <a:spLocks noChangeArrowheads="1"/>
        </xdr:cNvSpPr>
      </xdr:nvSpPr>
      <xdr:spPr bwMode="auto">
        <a:xfrm>
          <a:off x="2857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14</xdr:row>
      <xdr:rowOff>0</xdr:rowOff>
    </xdr:from>
    <xdr:to>
      <xdr:col>24</xdr:col>
      <xdr:colOff>276225</xdr:colOff>
      <xdr:row>15</xdr:row>
      <xdr:rowOff>142875</xdr:rowOff>
    </xdr:to>
    <xdr:sp macro="" textlink="">
      <xdr:nvSpPr>
        <xdr:cNvPr id="105" name="Oval 34"/>
        <xdr:cNvSpPr>
          <a:spLocks noChangeArrowheads="1"/>
        </xdr:cNvSpPr>
      </xdr:nvSpPr>
      <xdr:spPr bwMode="auto">
        <a:xfrm>
          <a:off x="5715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14</xdr:row>
      <xdr:rowOff>0</xdr:rowOff>
    </xdr:from>
    <xdr:to>
      <xdr:col>25</xdr:col>
      <xdr:colOff>276225</xdr:colOff>
      <xdr:row>15</xdr:row>
      <xdr:rowOff>142875</xdr:rowOff>
    </xdr:to>
    <xdr:sp macro="" textlink="">
      <xdr:nvSpPr>
        <xdr:cNvPr id="106" name="Oval 35"/>
        <xdr:cNvSpPr>
          <a:spLocks noChangeArrowheads="1"/>
        </xdr:cNvSpPr>
      </xdr:nvSpPr>
      <xdr:spPr bwMode="auto">
        <a:xfrm>
          <a:off x="8572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14</xdr:row>
      <xdr:rowOff>0</xdr:rowOff>
    </xdr:from>
    <xdr:to>
      <xdr:col>26</xdr:col>
      <xdr:colOff>276225</xdr:colOff>
      <xdr:row>15</xdr:row>
      <xdr:rowOff>142875</xdr:rowOff>
    </xdr:to>
    <xdr:sp macro="" textlink="">
      <xdr:nvSpPr>
        <xdr:cNvPr id="107" name="Oval 36"/>
        <xdr:cNvSpPr>
          <a:spLocks noChangeArrowheads="1"/>
        </xdr:cNvSpPr>
      </xdr:nvSpPr>
      <xdr:spPr bwMode="auto">
        <a:xfrm>
          <a:off x="11430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16</xdr:row>
      <xdr:rowOff>0</xdr:rowOff>
    </xdr:from>
    <xdr:to>
      <xdr:col>23</xdr:col>
      <xdr:colOff>276225</xdr:colOff>
      <xdr:row>17</xdr:row>
      <xdr:rowOff>142875</xdr:rowOff>
    </xdr:to>
    <xdr:sp macro="" textlink="">
      <xdr:nvSpPr>
        <xdr:cNvPr id="108" name="Oval 38"/>
        <xdr:cNvSpPr>
          <a:spLocks noChangeArrowheads="1"/>
        </xdr:cNvSpPr>
      </xdr:nvSpPr>
      <xdr:spPr bwMode="auto">
        <a:xfrm>
          <a:off x="2857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16</xdr:row>
      <xdr:rowOff>0</xdr:rowOff>
    </xdr:from>
    <xdr:to>
      <xdr:col>24</xdr:col>
      <xdr:colOff>276225</xdr:colOff>
      <xdr:row>17</xdr:row>
      <xdr:rowOff>142875</xdr:rowOff>
    </xdr:to>
    <xdr:sp macro="" textlink="">
      <xdr:nvSpPr>
        <xdr:cNvPr id="109" name="Oval 39"/>
        <xdr:cNvSpPr>
          <a:spLocks noChangeArrowheads="1"/>
        </xdr:cNvSpPr>
      </xdr:nvSpPr>
      <xdr:spPr bwMode="auto">
        <a:xfrm>
          <a:off x="5715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16</xdr:row>
      <xdr:rowOff>0</xdr:rowOff>
    </xdr:from>
    <xdr:to>
      <xdr:col>25</xdr:col>
      <xdr:colOff>276225</xdr:colOff>
      <xdr:row>17</xdr:row>
      <xdr:rowOff>142875</xdr:rowOff>
    </xdr:to>
    <xdr:sp macro="" textlink="">
      <xdr:nvSpPr>
        <xdr:cNvPr id="110" name="Oval 40"/>
        <xdr:cNvSpPr>
          <a:spLocks noChangeArrowheads="1"/>
        </xdr:cNvSpPr>
      </xdr:nvSpPr>
      <xdr:spPr bwMode="auto">
        <a:xfrm>
          <a:off x="8572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16</xdr:row>
      <xdr:rowOff>0</xdr:rowOff>
    </xdr:from>
    <xdr:to>
      <xdr:col>26</xdr:col>
      <xdr:colOff>276225</xdr:colOff>
      <xdr:row>17</xdr:row>
      <xdr:rowOff>142875</xdr:rowOff>
    </xdr:to>
    <xdr:sp macro="" textlink="">
      <xdr:nvSpPr>
        <xdr:cNvPr id="111" name="Oval 41"/>
        <xdr:cNvSpPr>
          <a:spLocks noChangeArrowheads="1"/>
        </xdr:cNvSpPr>
      </xdr:nvSpPr>
      <xdr:spPr bwMode="auto">
        <a:xfrm>
          <a:off x="11430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18</xdr:row>
      <xdr:rowOff>0</xdr:rowOff>
    </xdr:from>
    <xdr:to>
      <xdr:col>23</xdr:col>
      <xdr:colOff>276225</xdr:colOff>
      <xdr:row>19</xdr:row>
      <xdr:rowOff>142875</xdr:rowOff>
    </xdr:to>
    <xdr:sp macro="" textlink="">
      <xdr:nvSpPr>
        <xdr:cNvPr id="112" name="Oval 43"/>
        <xdr:cNvSpPr>
          <a:spLocks noChangeArrowheads="1"/>
        </xdr:cNvSpPr>
      </xdr:nvSpPr>
      <xdr:spPr bwMode="auto">
        <a:xfrm>
          <a:off x="2857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18</xdr:row>
      <xdr:rowOff>0</xdr:rowOff>
    </xdr:from>
    <xdr:to>
      <xdr:col>24</xdr:col>
      <xdr:colOff>276225</xdr:colOff>
      <xdr:row>19</xdr:row>
      <xdr:rowOff>142875</xdr:rowOff>
    </xdr:to>
    <xdr:sp macro="" textlink="">
      <xdr:nvSpPr>
        <xdr:cNvPr id="113" name="Oval 44"/>
        <xdr:cNvSpPr>
          <a:spLocks noChangeArrowheads="1"/>
        </xdr:cNvSpPr>
      </xdr:nvSpPr>
      <xdr:spPr bwMode="auto">
        <a:xfrm>
          <a:off x="5715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18</xdr:row>
      <xdr:rowOff>0</xdr:rowOff>
    </xdr:from>
    <xdr:to>
      <xdr:col>26</xdr:col>
      <xdr:colOff>276225</xdr:colOff>
      <xdr:row>19</xdr:row>
      <xdr:rowOff>142875</xdr:rowOff>
    </xdr:to>
    <xdr:sp macro="" textlink="">
      <xdr:nvSpPr>
        <xdr:cNvPr id="114" name="Oval 46"/>
        <xdr:cNvSpPr>
          <a:spLocks noChangeArrowheads="1"/>
        </xdr:cNvSpPr>
      </xdr:nvSpPr>
      <xdr:spPr bwMode="auto">
        <a:xfrm>
          <a:off x="11430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20</xdr:row>
      <xdr:rowOff>0</xdr:rowOff>
    </xdr:from>
    <xdr:to>
      <xdr:col>24</xdr:col>
      <xdr:colOff>276225</xdr:colOff>
      <xdr:row>21</xdr:row>
      <xdr:rowOff>142875</xdr:rowOff>
    </xdr:to>
    <xdr:sp macro="" textlink="">
      <xdr:nvSpPr>
        <xdr:cNvPr id="115" name="Oval 49"/>
        <xdr:cNvSpPr>
          <a:spLocks noChangeArrowheads="1"/>
        </xdr:cNvSpPr>
      </xdr:nvSpPr>
      <xdr:spPr bwMode="auto">
        <a:xfrm>
          <a:off x="5715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20</xdr:row>
      <xdr:rowOff>0</xdr:rowOff>
    </xdr:from>
    <xdr:to>
      <xdr:col>25</xdr:col>
      <xdr:colOff>276225</xdr:colOff>
      <xdr:row>21</xdr:row>
      <xdr:rowOff>142875</xdr:rowOff>
    </xdr:to>
    <xdr:sp macro="" textlink="">
      <xdr:nvSpPr>
        <xdr:cNvPr id="116" name="Oval 50"/>
        <xdr:cNvSpPr>
          <a:spLocks noChangeArrowheads="1"/>
        </xdr:cNvSpPr>
      </xdr:nvSpPr>
      <xdr:spPr bwMode="auto">
        <a:xfrm>
          <a:off x="8572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20</xdr:row>
      <xdr:rowOff>0</xdr:rowOff>
    </xdr:from>
    <xdr:to>
      <xdr:col>26</xdr:col>
      <xdr:colOff>276225</xdr:colOff>
      <xdr:row>21</xdr:row>
      <xdr:rowOff>142875</xdr:rowOff>
    </xdr:to>
    <xdr:sp macro="" textlink="">
      <xdr:nvSpPr>
        <xdr:cNvPr id="117" name="Oval 51"/>
        <xdr:cNvSpPr>
          <a:spLocks noChangeArrowheads="1"/>
        </xdr:cNvSpPr>
      </xdr:nvSpPr>
      <xdr:spPr bwMode="auto">
        <a:xfrm>
          <a:off x="11430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22</xdr:row>
      <xdr:rowOff>0</xdr:rowOff>
    </xdr:from>
    <xdr:to>
      <xdr:col>23</xdr:col>
      <xdr:colOff>276225</xdr:colOff>
      <xdr:row>23</xdr:row>
      <xdr:rowOff>142875</xdr:rowOff>
    </xdr:to>
    <xdr:sp macro="" textlink="">
      <xdr:nvSpPr>
        <xdr:cNvPr id="118" name="Oval 53"/>
        <xdr:cNvSpPr>
          <a:spLocks noChangeArrowheads="1"/>
        </xdr:cNvSpPr>
      </xdr:nvSpPr>
      <xdr:spPr bwMode="auto">
        <a:xfrm>
          <a:off x="2857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22</xdr:row>
      <xdr:rowOff>0</xdr:rowOff>
    </xdr:from>
    <xdr:to>
      <xdr:col>26</xdr:col>
      <xdr:colOff>276225</xdr:colOff>
      <xdr:row>23</xdr:row>
      <xdr:rowOff>142875</xdr:rowOff>
    </xdr:to>
    <xdr:sp macro="" textlink="">
      <xdr:nvSpPr>
        <xdr:cNvPr id="119" name="Oval 56"/>
        <xdr:cNvSpPr>
          <a:spLocks noChangeArrowheads="1"/>
        </xdr:cNvSpPr>
      </xdr:nvSpPr>
      <xdr:spPr bwMode="auto">
        <a:xfrm>
          <a:off x="11430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24</xdr:row>
      <xdr:rowOff>0</xdr:rowOff>
    </xdr:from>
    <xdr:to>
      <xdr:col>23</xdr:col>
      <xdr:colOff>276225</xdr:colOff>
      <xdr:row>25</xdr:row>
      <xdr:rowOff>142875</xdr:rowOff>
    </xdr:to>
    <xdr:sp macro="" textlink="">
      <xdr:nvSpPr>
        <xdr:cNvPr id="120" name="Oval 58"/>
        <xdr:cNvSpPr>
          <a:spLocks noChangeArrowheads="1"/>
        </xdr:cNvSpPr>
      </xdr:nvSpPr>
      <xdr:spPr bwMode="auto">
        <a:xfrm>
          <a:off x="2857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24</xdr:row>
      <xdr:rowOff>0</xdr:rowOff>
    </xdr:from>
    <xdr:to>
      <xdr:col>24</xdr:col>
      <xdr:colOff>276225</xdr:colOff>
      <xdr:row>25</xdr:row>
      <xdr:rowOff>142875</xdr:rowOff>
    </xdr:to>
    <xdr:sp macro="" textlink="">
      <xdr:nvSpPr>
        <xdr:cNvPr id="121" name="Oval 59"/>
        <xdr:cNvSpPr>
          <a:spLocks noChangeArrowheads="1"/>
        </xdr:cNvSpPr>
      </xdr:nvSpPr>
      <xdr:spPr bwMode="auto">
        <a:xfrm>
          <a:off x="5715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24</xdr:row>
      <xdr:rowOff>0</xdr:rowOff>
    </xdr:from>
    <xdr:to>
      <xdr:col>25</xdr:col>
      <xdr:colOff>276225</xdr:colOff>
      <xdr:row>25</xdr:row>
      <xdr:rowOff>142875</xdr:rowOff>
    </xdr:to>
    <xdr:sp macro="" textlink="">
      <xdr:nvSpPr>
        <xdr:cNvPr id="122" name="Oval 60"/>
        <xdr:cNvSpPr>
          <a:spLocks noChangeArrowheads="1"/>
        </xdr:cNvSpPr>
      </xdr:nvSpPr>
      <xdr:spPr bwMode="auto">
        <a:xfrm>
          <a:off x="8572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24</xdr:row>
      <xdr:rowOff>0</xdr:rowOff>
    </xdr:from>
    <xdr:to>
      <xdr:col>26</xdr:col>
      <xdr:colOff>276225</xdr:colOff>
      <xdr:row>25</xdr:row>
      <xdr:rowOff>142875</xdr:rowOff>
    </xdr:to>
    <xdr:sp macro="" textlink="">
      <xdr:nvSpPr>
        <xdr:cNvPr id="123" name="Oval 61"/>
        <xdr:cNvSpPr>
          <a:spLocks noChangeArrowheads="1"/>
        </xdr:cNvSpPr>
      </xdr:nvSpPr>
      <xdr:spPr bwMode="auto">
        <a:xfrm>
          <a:off x="11430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20</xdr:row>
      <xdr:rowOff>0</xdr:rowOff>
    </xdr:from>
    <xdr:to>
      <xdr:col>23</xdr:col>
      <xdr:colOff>276225</xdr:colOff>
      <xdr:row>21</xdr:row>
      <xdr:rowOff>142875</xdr:rowOff>
    </xdr:to>
    <xdr:sp macro="" textlink="">
      <xdr:nvSpPr>
        <xdr:cNvPr id="124" name="Oval 128"/>
        <xdr:cNvSpPr>
          <a:spLocks noChangeArrowheads="1"/>
        </xdr:cNvSpPr>
      </xdr:nvSpPr>
      <xdr:spPr bwMode="auto">
        <a:xfrm>
          <a:off x="2857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14</xdr:row>
      <xdr:rowOff>0</xdr:rowOff>
    </xdr:from>
    <xdr:to>
      <xdr:col>39</xdr:col>
      <xdr:colOff>276225</xdr:colOff>
      <xdr:row>15</xdr:row>
      <xdr:rowOff>142875</xdr:rowOff>
    </xdr:to>
    <xdr:sp macro="" textlink="">
      <xdr:nvSpPr>
        <xdr:cNvPr id="125" name="Oval 33"/>
        <xdr:cNvSpPr>
          <a:spLocks noChangeArrowheads="1"/>
        </xdr:cNvSpPr>
      </xdr:nvSpPr>
      <xdr:spPr bwMode="auto">
        <a:xfrm>
          <a:off x="48577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14</xdr:row>
      <xdr:rowOff>0</xdr:rowOff>
    </xdr:from>
    <xdr:to>
      <xdr:col>40</xdr:col>
      <xdr:colOff>276225</xdr:colOff>
      <xdr:row>15</xdr:row>
      <xdr:rowOff>142875</xdr:rowOff>
    </xdr:to>
    <xdr:sp macro="" textlink="">
      <xdr:nvSpPr>
        <xdr:cNvPr id="126" name="Oval 34"/>
        <xdr:cNvSpPr>
          <a:spLocks noChangeArrowheads="1"/>
        </xdr:cNvSpPr>
      </xdr:nvSpPr>
      <xdr:spPr bwMode="auto">
        <a:xfrm>
          <a:off x="51435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14</xdr:row>
      <xdr:rowOff>0</xdr:rowOff>
    </xdr:from>
    <xdr:to>
      <xdr:col>41</xdr:col>
      <xdr:colOff>276225</xdr:colOff>
      <xdr:row>15</xdr:row>
      <xdr:rowOff>142875</xdr:rowOff>
    </xdr:to>
    <xdr:sp macro="" textlink="">
      <xdr:nvSpPr>
        <xdr:cNvPr id="127" name="Oval 35"/>
        <xdr:cNvSpPr>
          <a:spLocks noChangeArrowheads="1"/>
        </xdr:cNvSpPr>
      </xdr:nvSpPr>
      <xdr:spPr bwMode="auto">
        <a:xfrm>
          <a:off x="54292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14</xdr:row>
      <xdr:rowOff>0</xdr:rowOff>
    </xdr:from>
    <xdr:to>
      <xdr:col>42</xdr:col>
      <xdr:colOff>276225</xdr:colOff>
      <xdr:row>15</xdr:row>
      <xdr:rowOff>142875</xdr:rowOff>
    </xdr:to>
    <xdr:sp macro="" textlink="">
      <xdr:nvSpPr>
        <xdr:cNvPr id="128" name="Oval 36"/>
        <xdr:cNvSpPr>
          <a:spLocks noChangeArrowheads="1"/>
        </xdr:cNvSpPr>
      </xdr:nvSpPr>
      <xdr:spPr bwMode="auto">
        <a:xfrm>
          <a:off x="57150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16</xdr:row>
      <xdr:rowOff>0</xdr:rowOff>
    </xdr:from>
    <xdr:to>
      <xdr:col>39</xdr:col>
      <xdr:colOff>276225</xdr:colOff>
      <xdr:row>17</xdr:row>
      <xdr:rowOff>142875</xdr:rowOff>
    </xdr:to>
    <xdr:sp macro="" textlink="">
      <xdr:nvSpPr>
        <xdr:cNvPr id="129" name="Oval 38"/>
        <xdr:cNvSpPr>
          <a:spLocks noChangeArrowheads="1"/>
        </xdr:cNvSpPr>
      </xdr:nvSpPr>
      <xdr:spPr bwMode="auto">
        <a:xfrm>
          <a:off x="48577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16</xdr:row>
      <xdr:rowOff>0</xdr:rowOff>
    </xdr:from>
    <xdr:to>
      <xdr:col>40</xdr:col>
      <xdr:colOff>276225</xdr:colOff>
      <xdr:row>17</xdr:row>
      <xdr:rowOff>142875</xdr:rowOff>
    </xdr:to>
    <xdr:sp macro="" textlink="">
      <xdr:nvSpPr>
        <xdr:cNvPr id="130" name="Oval 39"/>
        <xdr:cNvSpPr>
          <a:spLocks noChangeArrowheads="1"/>
        </xdr:cNvSpPr>
      </xdr:nvSpPr>
      <xdr:spPr bwMode="auto">
        <a:xfrm>
          <a:off x="51435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16</xdr:row>
      <xdr:rowOff>0</xdr:rowOff>
    </xdr:from>
    <xdr:to>
      <xdr:col>41</xdr:col>
      <xdr:colOff>276225</xdr:colOff>
      <xdr:row>17</xdr:row>
      <xdr:rowOff>142875</xdr:rowOff>
    </xdr:to>
    <xdr:sp macro="" textlink="">
      <xdr:nvSpPr>
        <xdr:cNvPr id="131" name="Oval 40"/>
        <xdr:cNvSpPr>
          <a:spLocks noChangeArrowheads="1"/>
        </xdr:cNvSpPr>
      </xdr:nvSpPr>
      <xdr:spPr bwMode="auto">
        <a:xfrm>
          <a:off x="54292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16</xdr:row>
      <xdr:rowOff>0</xdr:rowOff>
    </xdr:from>
    <xdr:to>
      <xdr:col>42</xdr:col>
      <xdr:colOff>276225</xdr:colOff>
      <xdr:row>17</xdr:row>
      <xdr:rowOff>142875</xdr:rowOff>
    </xdr:to>
    <xdr:sp macro="" textlink="">
      <xdr:nvSpPr>
        <xdr:cNvPr id="132" name="Oval 41"/>
        <xdr:cNvSpPr>
          <a:spLocks noChangeArrowheads="1"/>
        </xdr:cNvSpPr>
      </xdr:nvSpPr>
      <xdr:spPr bwMode="auto">
        <a:xfrm>
          <a:off x="57150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18</xdr:row>
      <xdr:rowOff>0</xdr:rowOff>
    </xdr:from>
    <xdr:to>
      <xdr:col>39</xdr:col>
      <xdr:colOff>276225</xdr:colOff>
      <xdr:row>19</xdr:row>
      <xdr:rowOff>142875</xdr:rowOff>
    </xdr:to>
    <xdr:sp macro="" textlink="">
      <xdr:nvSpPr>
        <xdr:cNvPr id="133" name="Oval 43"/>
        <xdr:cNvSpPr>
          <a:spLocks noChangeArrowheads="1"/>
        </xdr:cNvSpPr>
      </xdr:nvSpPr>
      <xdr:spPr bwMode="auto">
        <a:xfrm>
          <a:off x="48577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18</xdr:row>
      <xdr:rowOff>0</xdr:rowOff>
    </xdr:from>
    <xdr:to>
      <xdr:col>40</xdr:col>
      <xdr:colOff>276225</xdr:colOff>
      <xdr:row>19</xdr:row>
      <xdr:rowOff>142875</xdr:rowOff>
    </xdr:to>
    <xdr:sp macro="" textlink="">
      <xdr:nvSpPr>
        <xdr:cNvPr id="134" name="Oval 44"/>
        <xdr:cNvSpPr>
          <a:spLocks noChangeArrowheads="1"/>
        </xdr:cNvSpPr>
      </xdr:nvSpPr>
      <xdr:spPr bwMode="auto">
        <a:xfrm>
          <a:off x="51435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18</xdr:row>
      <xdr:rowOff>0</xdr:rowOff>
    </xdr:from>
    <xdr:to>
      <xdr:col>42</xdr:col>
      <xdr:colOff>276225</xdr:colOff>
      <xdr:row>19</xdr:row>
      <xdr:rowOff>142875</xdr:rowOff>
    </xdr:to>
    <xdr:sp macro="" textlink="">
      <xdr:nvSpPr>
        <xdr:cNvPr id="135" name="Oval 46"/>
        <xdr:cNvSpPr>
          <a:spLocks noChangeArrowheads="1"/>
        </xdr:cNvSpPr>
      </xdr:nvSpPr>
      <xdr:spPr bwMode="auto">
        <a:xfrm>
          <a:off x="57150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22</xdr:row>
      <xdr:rowOff>0</xdr:rowOff>
    </xdr:from>
    <xdr:to>
      <xdr:col>40</xdr:col>
      <xdr:colOff>276225</xdr:colOff>
      <xdr:row>23</xdr:row>
      <xdr:rowOff>142875</xdr:rowOff>
    </xdr:to>
    <xdr:sp macro="" textlink="">
      <xdr:nvSpPr>
        <xdr:cNvPr id="136" name="Oval 49"/>
        <xdr:cNvSpPr>
          <a:spLocks noChangeArrowheads="1"/>
        </xdr:cNvSpPr>
      </xdr:nvSpPr>
      <xdr:spPr bwMode="auto">
        <a:xfrm>
          <a:off x="114300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20</xdr:row>
      <xdr:rowOff>0</xdr:rowOff>
    </xdr:from>
    <xdr:to>
      <xdr:col>42</xdr:col>
      <xdr:colOff>276225</xdr:colOff>
      <xdr:row>21</xdr:row>
      <xdr:rowOff>142875</xdr:rowOff>
    </xdr:to>
    <xdr:sp macro="" textlink="">
      <xdr:nvSpPr>
        <xdr:cNvPr id="138" name="Oval 51"/>
        <xdr:cNvSpPr>
          <a:spLocks noChangeArrowheads="1"/>
        </xdr:cNvSpPr>
      </xdr:nvSpPr>
      <xdr:spPr bwMode="auto">
        <a:xfrm>
          <a:off x="57150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22</xdr:row>
      <xdr:rowOff>0</xdr:rowOff>
    </xdr:from>
    <xdr:to>
      <xdr:col>39</xdr:col>
      <xdr:colOff>276225</xdr:colOff>
      <xdr:row>23</xdr:row>
      <xdr:rowOff>142875</xdr:rowOff>
    </xdr:to>
    <xdr:sp macro="" textlink="">
      <xdr:nvSpPr>
        <xdr:cNvPr id="139" name="Oval 53"/>
        <xdr:cNvSpPr>
          <a:spLocks noChangeArrowheads="1"/>
        </xdr:cNvSpPr>
      </xdr:nvSpPr>
      <xdr:spPr bwMode="auto">
        <a:xfrm>
          <a:off x="48577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22</xdr:row>
      <xdr:rowOff>0</xdr:rowOff>
    </xdr:from>
    <xdr:to>
      <xdr:col>42</xdr:col>
      <xdr:colOff>276225</xdr:colOff>
      <xdr:row>23</xdr:row>
      <xdr:rowOff>142875</xdr:rowOff>
    </xdr:to>
    <xdr:sp macro="" textlink="">
      <xdr:nvSpPr>
        <xdr:cNvPr id="140" name="Oval 56"/>
        <xdr:cNvSpPr>
          <a:spLocks noChangeArrowheads="1"/>
        </xdr:cNvSpPr>
      </xdr:nvSpPr>
      <xdr:spPr bwMode="auto">
        <a:xfrm>
          <a:off x="57150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24</xdr:row>
      <xdr:rowOff>0</xdr:rowOff>
    </xdr:from>
    <xdr:to>
      <xdr:col>39</xdr:col>
      <xdr:colOff>276225</xdr:colOff>
      <xdr:row>25</xdr:row>
      <xdr:rowOff>142875</xdr:rowOff>
    </xdr:to>
    <xdr:sp macro="" textlink="">
      <xdr:nvSpPr>
        <xdr:cNvPr id="141" name="Oval 58"/>
        <xdr:cNvSpPr>
          <a:spLocks noChangeArrowheads="1"/>
        </xdr:cNvSpPr>
      </xdr:nvSpPr>
      <xdr:spPr bwMode="auto">
        <a:xfrm>
          <a:off x="48577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24</xdr:row>
      <xdr:rowOff>0</xdr:rowOff>
    </xdr:from>
    <xdr:to>
      <xdr:col>41</xdr:col>
      <xdr:colOff>276225</xdr:colOff>
      <xdr:row>25</xdr:row>
      <xdr:rowOff>142875</xdr:rowOff>
    </xdr:to>
    <xdr:sp macro="" textlink="">
      <xdr:nvSpPr>
        <xdr:cNvPr id="143" name="Oval 60"/>
        <xdr:cNvSpPr>
          <a:spLocks noChangeArrowheads="1"/>
        </xdr:cNvSpPr>
      </xdr:nvSpPr>
      <xdr:spPr bwMode="auto">
        <a:xfrm>
          <a:off x="54292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24</xdr:row>
      <xdr:rowOff>0</xdr:rowOff>
    </xdr:from>
    <xdr:to>
      <xdr:col>42</xdr:col>
      <xdr:colOff>276225</xdr:colOff>
      <xdr:row>25</xdr:row>
      <xdr:rowOff>142875</xdr:rowOff>
    </xdr:to>
    <xdr:sp macro="" textlink="">
      <xdr:nvSpPr>
        <xdr:cNvPr id="144" name="Oval 61"/>
        <xdr:cNvSpPr>
          <a:spLocks noChangeArrowheads="1"/>
        </xdr:cNvSpPr>
      </xdr:nvSpPr>
      <xdr:spPr bwMode="auto">
        <a:xfrm>
          <a:off x="57150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20</xdr:row>
      <xdr:rowOff>0</xdr:rowOff>
    </xdr:from>
    <xdr:to>
      <xdr:col>39</xdr:col>
      <xdr:colOff>276225</xdr:colOff>
      <xdr:row>21</xdr:row>
      <xdr:rowOff>142875</xdr:rowOff>
    </xdr:to>
    <xdr:sp macro="" textlink="">
      <xdr:nvSpPr>
        <xdr:cNvPr id="145" name="Oval 128"/>
        <xdr:cNvSpPr>
          <a:spLocks noChangeArrowheads="1"/>
        </xdr:cNvSpPr>
      </xdr:nvSpPr>
      <xdr:spPr bwMode="auto">
        <a:xfrm>
          <a:off x="48577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22</xdr:row>
      <xdr:rowOff>0</xdr:rowOff>
    </xdr:from>
    <xdr:to>
      <xdr:col>41</xdr:col>
      <xdr:colOff>276225</xdr:colOff>
      <xdr:row>23</xdr:row>
      <xdr:rowOff>142875</xdr:rowOff>
    </xdr:to>
    <xdr:sp macro="" textlink="">
      <xdr:nvSpPr>
        <xdr:cNvPr id="147" name="Oval 50"/>
        <xdr:cNvSpPr>
          <a:spLocks noChangeArrowheads="1"/>
        </xdr:cNvSpPr>
      </xdr:nvSpPr>
      <xdr:spPr bwMode="auto">
        <a:xfrm>
          <a:off x="54292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22</xdr:row>
      <xdr:rowOff>0</xdr:rowOff>
    </xdr:from>
    <xdr:to>
      <xdr:col>24</xdr:col>
      <xdr:colOff>276225</xdr:colOff>
      <xdr:row>23</xdr:row>
      <xdr:rowOff>142875</xdr:rowOff>
    </xdr:to>
    <xdr:sp macro="" textlink="">
      <xdr:nvSpPr>
        <xdr:cNvPr id="148" name="Oval 49"/>
        <xdr:cNvSpPr>
          <a:spLocks noChangeArrowheads="1"/>
        </xdr:cNvSpPr>
      </xdr:nvSpPr>
      <xdr:spPr bwMode="auto">
        <a:xfrm>
          <a:off x="5715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22</xdr:row>
      <xdr:rowOff>0</xdr:rowOff>
    </xdr:from>
    <xdr:to>
      <xdr:col>25</xdr:col>
      <xdr:colOff>276225</xdr:colOff>
      <xdr:row>23</xdr:row>
      <xdr:rowOff>142875</xdr:rowOff>
    </xdr:to>
    <xdr:sp macro="" textlink="">
      <xdr:nvSpPr>
        <xdr:cNvPr id="149" name="Oval 50"/>
        <xdr:cNvSpPr>
          <a:spLocks noChangeArrowheads="1"/>
        </xdr:cNvSpPr>
      </xdr:nvSpPr>
      <xdr:spPr bwMode="auto">
        <a:xfrm>
          <a:off x="8572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11</xdr:row>
      <xdr:rowOff>0</xdr:rowOff>
    </xdr:from>
    <xdr:to>
      <xdr:col>30</xdr:col>
      <xdr:colOff>276225</xdr:colOff>
      <xdr:row>12</xdr:row>
      <xdr:rowOff>142875</xdr:rowOff>
    </xdr:to>
    <xdr:sp macro="" textlink="">
      <xdr:nvSpPr>
        <xdr:cNvPr id="150" name="Oval 49"/>
        <xdr:cNvSpPr>
          <a:spLocks noChangeArrowheads="1"/>
        </xdr:cNvSpPr>
      </xdr:nvSpPr>
      <xdr:spPr bwMode="auto">
        <a:xfrm>
          <a:off x="857250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11</xdr:row>
      <xdr:rowOff>0</xdr:rowOff>
    </xdr:from>
    <xdr:to>
      <xdr:col>31</xdr:col>
      <xdr:colOff>276225</xdr:colOff>
      <xdr:row>12</xdr:row>
      <xdr:rowOff>142875</xdr:rowOff>
    </xdr:to>
    <xdr:sp macro="" textlink="">
      <xdr:nvSpPr>
        <xdr:cNvPr id="151" name="Oval 50"/>
        <xdr:cNvSpPr>
          <a:spLocks noChangeArrowheads="1"/>
        </xdr:cNvSpPr>
      </xdr:nvSpPr>
      <xdr:spPr bwMode="auto">
        <a:xfrm>
          <a:off x="257175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13</xdr:row>
      <xdr:rowOff>0</xdr:rowOff>
    </xdr:from>
    <xdr:to>
      <xdr:col>30</xdr:col>
      <xdr:colOff>276225</xdr:colOff>
      <xdr:row>14</xdr:row>
      <xdr:rowOff>142875</xdr:rowOff>
    </xdr:to>
    <xdr:sp macro="" textlink="">
      <xdr:nvSpPr>
        <xdr:cNvPr id="152" name="Oval 49"/>
        <xdr:cNvSpPr>
          <a:spLocks noChangeArrowheads="1"/>
        </xdr:cNvSpPr>
      </xdr:nvSpPr>
      <xdr:spPr bwMode="auto">
        <a:xfrm>
          <a:off x="228600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13</xdr:row>
      <xdr:rowOff>0</xdr:rowOff>
    </xdr:from>
    <xdr:to>
      <xdr:col>31</xdr:col>
      <xdr:colOff>276225</xdr:colOff>
      <xdr:row>14</xdr:row>
      <xdr:rowOff>142875</xdr:rowOff>
    </xdr:to>
    <xdr:sp macro="" textlink="">
      <xdr:nvSpPr>
        <xdr:cNvPr id="153" name="Oval 50"/>
        <xdr:cNvSpPr>
          <a:spLocks noChangeArrowheads="1"/>
        </xdr:cNvSpPr>
      </xdr:nvSpPr>
      <xdr:spPr bwMode="auto">
        <a:xfrm>
          <a:off x="257175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15</xdr:row>
      <xdr:rowOff>0</xdr:rowOff>
    </xdr:from>
    <xdr:to>
      <xdr:col>30</xdr:col>
      <xdr:colOff>276225</xdr:colOff>
      <xdr:row>16</xdr:row>
      <xdr:rowOff>142875</xdr:rowOff>
    </xdr:to>
    <xdr:sp macro="" textlink="">
      <xdr:nvSpPr>
        <xdr:cNvPr id="154" name="Oval 49"/>
        <xdr:cNvSpPr>
          <a:spLocks noChangeArrowheads="1"/>
        </xdr:cNvSpPr>
      </xdr:nvSpPr>
      <xdr:spPr bwMode="auto">
        <a:xfrm>
          <a:off x="228600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15</xdr:row>
      <xdr:rowOff>0</xdr:rowOff>
    </xdr:from>
    <xdr:to>
      <xdr:col>31</xdr:col>
      <xdr:colOff>276225</xdr:colOff>
      <xdr:row>16</xdr:row>
      <xdr:rowOff>142875</xdr:rowOff>
    </xdr:to>
    <xdr:sp macro="" textlink="">
      <xdr:nvSpPr>
        <xdr:cNvPr id="155" name="Oval 50"/>
        <xdr:cNvSpPr>
          <a:spLocks noChangeArrowheads="1"/>
        </xdr:cNvSpPr>
      </xdr:nvSpPr>
      <xdr:spPr bwMode="auto">
        <a:xfrm>
          <a:off x="257175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17</xdr:row>
      <xdr:rowOff>0</xdr:rowOff>
    </xdr:from>
    <xdr:to>
      <xdr:col>30</xdr:col>
      <xdr:colOff>276225</xdr:colOff>
      <xdr:row>18</xdr:row>
      <xdr:rowOff>142875</xdr:rowOff>
    </xdr:to>
    <xdr:sp macro="" textlink="">
      <xdr:nvSpPr>
        <xdr:cNvPr id="156" name="Oval 49"/>
        <xdr:cNvSpPr>
          <a:spLocks noChangeArrowheads="1"/>
        </xdr:cNvSpPr>
      </xdr:nvSpPr>
      <xdr:spPr bwMode="auto">
        <a:xfrm>
          <a:off x="228600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17</xdr:row>
      <xdr:rowOff>0</xdr:rowOff>
    </xdr:from>
    <xdr:to>
      <xdr:col>31</xdr:col>
      <xdr:colOff>276225</xdr:colOff>
      <xdr:row>18</xdr:row>
      <xdr:rowOff>142875</xdr:rowOff>
    </xdr:to>
    <xdr:sp macro="" textlink="">
      <xdr:nvSpPr>
        <xdr:cNvPr id="157" name="Oval 50"/>
        <xdr:cNvSpPr>
          <a:spLocks noChangeArrowheads="1"/>
        </xdr:cNvSpPr>
      </xdr:nvSpPr>
      <xdr:spPr bwMode="auto">
        <a:xfrm>
          <a:off x="257175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11</xdr:row>
      <xdr:rowOff>0</xdr:rowOff>
    </xdr:from>
    <xdr:to>
      <xdr:col>32</xdr:col>
      <xdr:colOff>276225</xdr:colOff>
      <xdr:row>12</xdr:row>
      <xdr:rowOff>142875</xdr:rowOff>
    </xdr:to>
    <xdr:sp macro="" textlink="">
      <xdr:nvSpPr>
        <xdr:cNvPr id="158" name="Oval 49"/>
        <xdr:cNvSpPr>
          <a:spLocks noChangeArrowheads="1"/>
        </xdr:cNvSpPr>
      </xdr:nvSpPr>
      <xdr:spPr bwMode="auto">
        <a:xfrm>
          <a:off x="285750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11</xdr:row>
      <xdr:rowOff>0</xdr:rowOff>
    </xdr:from>
    <xdr:to>
      <xdr:col>33</xdr:col>
      <xdr:colOff>276225</xdr:colOff>
      <xdr:row>12</xdr:row>
      <xdr:rowOff>142875</xdr:rowOff>
    </xdr:to>
    <xdr:sp macro="" textlink="">
      <xdr:nvSpPr>
        <xdr:cNvPr id="159" name="Oval 50"/>
        <xdr:cNvSpPr>
          <a:spLocks noChangeArrowheads="1"/>
        </xdr:cNvSpPr>
      </xdr:nvSpPr>
      <xdr:spPr bwMode="auto">
        <a:xfrm>
          <a:off x="314325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13</xdr:row>
      <xdr:rowOff>0</xdr:rowOff>
    </xdr:from>
    <xdr:to>
      <xdr:col>32</xdr:col>
      <xdr:colOff>276225</xdr:colOff>
      <xdr:row>14</xdr:row>
      <xdr:rowOff>142875</xdr:rowOff>
    </xdr:to>
    <xdr:sp macro="" textlink="">
      <xdr:nvSpPr>
        <xdr:cNvPr id="160" name="Oval 49"/>
        <xdr:cNvSpPr>
          <a:spLocks noChangeArrowheads="1"/>
        </xdr:cNvSpPr>
      </xdr:nvSpPr>
      <xdr:spPr bwMode="auto">
        <a:xfrm>
          <a:off x="285750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13</xdr:row>
      <xdr:rowOff>0</xdr:rowOff>
    </xdr:from>
    <xdr:to>
      <xdr:col>33</xdr:col>
      <xdr:colOff>276225</xdr:colOff>
      <xdr:row>14</xdr:row>
      <xdr:rowOff>142875</xdr:rowOff>
    </xdr:to>
    <xdr:sp macro="" textlink="">
      <xdr:nvSpPr>
        <xdr:cNvPr id="161" name="Oval 50"/>
        <xdr:cNvSpPr>
          <a:spLocks noChangeArrowheads="1"/>
        </xdr:cNvSpPr>
      </xdr:nvSpPr>
      <xdr:spPr bwMode="auto">
        <a:xfrm>
          <a:off x="314325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15</xdr:row>
      <xdr:rowOff>0</xdr:rowOff>
    </xdr:from>
    <xdr:to>
      <xdr:col>32</xdr:col>
      <xdr:colOff>276225</xdr:colOff>
      <xdr:row>16</xdr:row>
      <xdr:rowOff>142875</xdr:rowOff>
    </xdr:to>
    <xdr:sp macro="" textlink="">
      <xdr:nvSpPr>
        <xdr:cNvPr id="162" name="Oval 49"/>
        <xdr:cNvSpPr>
          <a:spLocks noChangeArrowheads="1"/>
        </xdr:cNvSpPr>
      </xdr:nvSpPr>
      <xdr:spPr bwMode="auto">
        <a:xfrm>
          <a:off x="285750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15</xdr:row>
      <xdr:rowOff>0</xdr:rowOff>
    </xdr:from>
    <xdr:to>
      <xdr:col>33</xdr:col>
      <xdr:colOff>276225</xdr:colOff>
      <xdr:row>16</xdr:row>
      <xdr:rowOff>142875</xdr:rowOff>
    </xdr:to>
    <xdr:sp macro="" textlink="">
      <xdr:nvSpPr>
        <xdr:cNvPr id="163" name="Oval 50"/>
        <xdr:cNvSpPr>
          <a:spLocks noChangeArrowheads="1"/>
        </xdr:cNvSpPr>
      </xdr:nvSpPr>
      <xdr:spPr bwMode="auto">
        <a:xfrm>
          <a:off x="314325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17</xdr:row>
      <xdr:rowOff>0</xdr:rowOff>
    </xdr:from>
    <xdr:to>
      <xdr:col>32</xdr:col>
      <xdr:colOff>276225</xdr:colOff>
      <xdr:row>18</xdr:row>
      <xdr:rowOff>142875</xdr:rowOff>
    </xdr:to>
    <xdr:sp macro="" textlink="">
      <xdr:nvSpPr>
        <xdr:cNvPr id="164" name="Oval 49"/>
        <xdr:cNvSpPr>
          <a:spLocks noChangeArrowheads="1"/>
        </xdr:cNvSpPr>
      </xdr:nvSpPr>
      <xdr:spPr bwMode="auto">
        <a:xfrm>
          <a:off x="285750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17</xdr:row>
      <xdr:rowOff>0</xdr:rowOff>
    </xdr:from>
    <xdr:to>
      <xdr:col>33</xdr:col>
      <xdr:colOff>276225</xdr:colOff>
      <xdr:row>18</xdr:row>
      <xdr:rowOff>142875</xdr:rowOff>
    </xdr:to>
    <xdr:sp macro="" textlink="">
      <xdr:nvSpPr>
        <xdr:cNvPr id="165" name="Oval 50"/>
        <xdr:cNvSpPr>
          <a:spLocks noChangeArrowheads="1"/>
        </xdr:cNvSpPr>
      </xdr:nvSpPr>
      <xdr:spPr bwMode="auto">
        <a:xfrm>
          <a:off x="314325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11</xdr:row>
      <xdr:rowOff>0</xdr:rowOff>
    </xdr:from>
    <xdr:to>
      <xdr:col>34</xdr:col>
      <xdr:colOff>276225</xdr:colOff>
      <xdr:row>12</xdr:row>
      <xdr:rowOff>142875</xdr:rowOff>
    </xdr:to>
    <xdr:sp macro="" textlink="">
      <xdr:nvSpPr>
        <xdr:cNvPr id="166" name="Oval 49"/>
        <xdr:cNvSpPr>
          <a:spLocks noChangeArrowheads="1"/>
        </xdr:cNvSpPr>
      </xdr:nvSpPr>
      <xdr:spPr bwMode="auto">
        <a:xfrm>
          <a:off x="342900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11</xdr:row>
      <xdr:rowOff>0</xdr:rowOff>
    </xdr:from>
    <xdr:to>
      <xdr:col>35</xdr:col>
      <xdr:colOff>276225</xdr:colOff>
      <xdr:row>12</xdr:row>
      <xdr:rowOff>142875</xdr:rowOff>
    </xdr:to>
    <xdr:sp macro="" textlink="">
      <xdr:nvSpPr>
        <xdr:cNvPr id="167" name="Oval 50"/>
        <xdr:cNvSpPr>
          <a:spLocks noChangeArrowheads="1"/>
        </xdr:cNvSpPr>
      </xdr:nvSpPr>
      <xdr:spPr bwMode="auto">
        <a:xfrm>
          <a:off x="371475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13</xdr:row>
      <xdr:rowOff>0</xdr:rowOff>
    </xdr:from>
    <xdr:to>
      <xdr:col>34</xdr:col>
      <xdr:colOff>276225</xdr:colOff>
      <xdr:row>14</xdr:row>
      <xdr:rowOff>142875</xdr:rowOff>
    </xdr:to>
    <xdr:sp macro="" textlink="">
      <xdr:nvSpPr>
        <xdr:cNvPr id="168" name="Oval 49"/>
        <xdr:cNvSpPr>
          <a:spLocks noChangeArrowheads="1"/>
        </xdr:cNvSpPr>
      </xdr:nvSpPr>
      <xdr:spPr bwMode="auto">
        <a:xfrm>
          <a:off x="342900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13</xdr:row>
      <xdr:rowOff>0</xdr:rowOff>
    </xdr:from>
    <xdr:to>
      <xdr:col>35</xdr:col>
      <xdr:colOff>276225</xdr:colOff>
      <xdr:row>14</xdr:row>
      <xdr:rowOff>142875</xdr:rowOff>
    </xdr:to>
    <xdr:sp macro="" textlink="">
      <xdr:nvSpPr>
        <xdr:cNvPr id="169" name="Oval 50"/>
        <xdr:cNvSpPr>
          <a:spLocks noChangeArrowheads="1"/>
        </xdr:cNvSpPr>
      </xdr:nvSpPr>
      <xdr:spPr bwMode="auto">
        <a:xfrm>
          <a:off x="371475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15</xdr:row>
      <xdr:rowOff>0</xdr:rowOff>
    </xdr:from>
    <xdr:to>
      <xdr:col>34</xdr:col>
      <xdr:colOff>276225</xdr:colOff>
      <xdr:row>16</xdr:row>
      <xdr:rowOff>142875</xdr:rowOff>
    </xdr:to>
    <xdr:sp macro="" textlink="">
      <xdr:nvSpPr>
        <xdr:cNvPr id="170" name="Oval 49"/>
        <xdr:cNvSpPr>
          <a:spLocks noChangeArrowheads="1"/>
        </xdr:cNvSpPr>
      </xdr:nvSpPr>
      <xdr:spPr bwMode="auto">
        <a:xfrm>
          <a:off x="342900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15</xdr:row>
      <xdr:rowOff>0</xdr:rowOff>
    </xdr:from>
    <xdr:to>
      <xdr:col>35</xdr:col>
      <xdr:colOff>276225</xdr:colOff>
      <xdr:row>16</xdr:row>
      <xdr:rowOff>142875</xdr:rowOff>
    </xdr:to>
    <xdr:sp macro="" textlink="">
      <xdr:nvSpPr>
        <xdr:cNvPr id="171" name="Oval 50"/>
        <xdr:cNvSpPr>
          <a:spLocks noChangeArrowheads="1"/>
        </xdr:cNvSpPr>
      </xdr:nvSpPr>
      <xdr:spPr bwMode="auto">
        <a:xfrm>
          <a:off x="371475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17</xdr:row>
      <xdr:rowOff>0</xdr:rowOff>
    </xdr:from>
    <xdr:to>
      <xdr:col>34</xdr:col>
      <xdr:colOff>276225</xdr:colOff>
      <xdr:row>18</xdr:row>
      <xdr:rowOff>142875</xdr:rowOff>
    </xdr:to>
    <xdr:sp macro="" textlink="">
      <xdr:nvSpPr>
        <xdr:cNvPr id="172" name="Oval 49"/>
        <xdr:cNvSpPr>
          <a:spLocks noChangeArrowheads="1"/>
        </xdr:cNvSpPr>
      </xdr:nvSpPr>
      <xdr:spPr bwMode="auto">
        <a:xfrm>
          <a:off x="342900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17</xdr:row>
      <xdr:rowOff>0</xdr:rowOff>
    </xdr:from>
    <xdr:to>
      <xdr:col>35</xdr:col>
      <xdr:colOff>276225</xdr:colOff>
      <xdr:row>18</xdr:row>
      <xdr:rowOff>142875</xdr:rowOff>
    </xdr:to>
    <xdr:sp macro="" textlink="">
      <xdr:nvSpPr>
        <xdr:cNvPr id="173" name="Oval 50"/>
        <xdr:cNvSpPr>
          <a:spLocks noChangeArrowheads="1"/>
        </xdr:cNvSpPr>
      </xdr:nvSpPr>
      <xdr:spPr bwMode="auto">
        <a:xfrm>
          <a:off x="371475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21</xdr:row>
      <xdr:rowOff>0</xdr:rowOff>
    </xdr:from>
    <xdr:to>
      <xdr:col>30</xdr:col>
      <xdr:colOff>276225</xdr:colOff>
      <xdr:row>22</xdr:row>
      <xdr:rowOff>142875</xdr:rowOff>
    </xdr:to>
    <xdr:sp macro="" textlink="">
      <xdr:nvSpPr>
        <xdr:cNvPr id="174" name="Oval 49"/>
        <xdr:cNvSpPr>
          <a:spLocks noChangeArrowheads="1"/>
        </xdr:cNvSpPr>
      </xdr:nvSpPr>
      <xdr:spPr bwMode="auto">
        <a:xfrm>
          <a:off x="228600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21</xdr:row>
      <xdr:rowOff>0</xdr:rowOff>
    </xdr:from>
    <xdr:to>
      <xdr:col>31</xdr:col>
      <xdr:colOff>276225</xdr:colOff>
      <xdr:row>22</xdr:row>
      <xdr:rowOff>142875</xdr:rowOff>
    </xdr:to>
    <xdr:sp macro="" textlink="">
      <xdr:nvSpPr>
        <xdr:cNvPr id="175" name="Oval 50"/>
        <xdr:cNvSpPr>
          <a:spLocks noChangeArrowheads="1"/>
        </xdr:cNvSpPr>
      </xdr:nvSpPr>
      <xdr:spPr bwMode="auto">
        <a:xfrm>
          <a:off x="257175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21</xdr:row>
      <xdr:rowOff>0</xdr:rowOff>
    </xdr:from>
    <xdr:to>
      <xdr:col>32</xdr:col>
      <xdr:colOff>276225</xdr:colOff>
      <xdr:row>22</xdr:row>
      <xdr:rowOff>142875</xdr:rowOff>
    </xdr:to>
    <xdr:sp macro="" textlink="">
      <xdr:nvSpPr>
        <xdr:cNvPr id="176" name="Oval 49"/>
        <xdr:cNvSpPr>
          <a:spLocks noChangeArrowheads="1"/>
        </xdr:cNvSpPr>
      </xdr:nvSpPr>
      <xdr:spPr bwMode="auto">
        <a:xfrm>
          <a:off x="285750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21</xdr:row>
      <xdr:rowOff>0</xdr:rowOff>
    </xdr:from>
    <xdr:to>
      <xdr:col>33</xdr:col>
      <xdr:colOff>276225</xdr:colOff>
      <xdr:row>22</xdr:row>
      <xdr:rowOff>142875</xdr:rowOff>
    </xdr:to>
    <xdr:sp macro="" textlink="">
      <xdr:nvSpPr>
        <xdr:cNvPr id="177" name="Oval 50"/>
        <xdr:cNvSpPr>
          <a:spLocks noChangeArrowheads="1"/>
        </xdr:cNvSpPr>
      </xdr:nvSpPr>
      <xdr:spPr bwMode="auto">
        <a:xfrm>
          <a:off x="314325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21</xdr:row>
      <xdr:rowOff>0</xdr:rowOff>
    </xdr:from>
    <xdr:to>
      <xdr:col>34</xdr:col>
      <xdr:colOff>276225</xdr:colOff>
      <xdr:row>22</xdr:row>
      <xdr:rowOff>142875</xdr:rowOff>
    </xdr:to>
    <xdr:sp macro="" textlink="">
      <xdr:nvSpPr>
        <xdr:cNvPr id="178" name="Oval 49"/>
        <xdr:cNvSpPr>
          <a:spLocks noChangeArrowheads="1"/>
        </xdr:cNvSpPr>
      </xdr:nvSpPr>
      <xdr:spPr bwMode="auto">
        <a:xfrm>
          <a:off x="342900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21</xdr:row>
      <xdr:rowOff>0</xdr:rowOff>
    </xdr:from>
    <xdr:to>
      <xdr:col>35</xdr:col>
      <xdr:colOff>276225</xdr:colOff>
      <xdr:row>22</xdr:row>
      <xdr:rowOff>142875</xdr:rowOff>
    </xdr:to>
    <xdr:sp macro="" textlink="">
      <xdr:nvSpPr>
        <xdr:cNvPr id="179" name="Oval 50"/>
        <xdr:cNvSpPr>
          <a:spLocks noChangeArrowheads="1"/>
        </xdr:cNvSpPr>
      </xdr:nvSpPr>
      <xdr:spPr bwMode="auto">
        <a:xfrm>
          <a:off x="371475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23</xdr:row>
      <xdr:rowOff>0</xdr:rowOff>
    </xdr:from>
    <xdr:to>
      <xdr:col>30</xdr:col>
      <xdr:colOff>276225</xdr:colOff>
      <xdr:row>24</xdr:row>
      <xdr:rowOff>142875</xdr:rowOff>
    </xdr:to>
    <xdr:sp macro="" textlink="">
      <xdr:nvSpPr>
        <xdr:cNvPr id="180" name="Oval 49"/>
        <xdr:cNvSpPr>
          <a:spLocks noChangeArrowheads="1"/>
        </xdr:cNvSpPr>
      </xdr:nvSpPr>
      <xdr:spPr bwMode="auto">
        <a:xfrm>
          <a:off x="228600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23</xdr:row>
      <xdr:rowOff>0</xdr:rowOff>
    </xdr:from>
    <xdr:to>
      <xdr:col>31</xdr:col>
      <xdr:colOff>276225</xdr:colOff>
      <xdr:row>24</xdr:row>
      <xdr:rowOff>142875</xdr:rowOff>
    </xdr:to>
    <xdr:sp macro="" textlink="">
      <xdr:nvSpPr>
        <xdr:cNvPr id="181" name="Oval 50"/>
        <xdr:cNvSpPr>
          <a:spLocks noChangeArrowheads="1"/>
        </xdr:cNvSpPr>
      </xdr:nvSpPr>
      <xdr:spPr bwMode="auto">
        <a:xfrm>
          <a:off x="257175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23</xdr:row>
      <xdr:rowOff>0</xdr:rowOff>
    </xdr:from>
    <xdr:to>
      <xdr:col>32</xdr:col>
      <xdr:colOff>276225</xdr:colOff>
      <xdr:row>24</xdr:row>
      <xdr:rowOff>142875</xdr:rowOff>
    </xdr:to>
    <xdr:sp macro="" textlink="">
      <xdr:nvSpPr>
        <xdr:cNvPr id="182" name="Oval 49"/>
        <xdr:cNvSpPr>
          <a:spLocks noChangeArrowheads="1"/>
        </xdr:cNvSpPr>
      </xdr:nvSpPr>
      <xdr:spPr bwMode="auto">
        <a:xfrm>
          <a:off x="285750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23</xdr:row>
      <xdr:rowOff>0</xdr:rowOff>
    </xdr:from>
    <xdr:to>
      <xdr:col>33</xdr:col>
      <xdr:colOff>276225</xdr:colOff>
      <xdr:row>24</xdr:row>
      <xdr:rowOff>142875</xdr:rowOff>
    </xdr:to>
    <xdr:sp macro="" textlink="">
      <xdr:nvSpPr>
        <xdr:cNvPr id="183" name="Oval 50"/>
        <xdr:cNvSpPr>
          <a:spLocks noChangeArrowheads="1"/>
        </xdr:cNvSpPr>
      </xdr:nvSpPr>
      <xdr:spPr bwMode="auto">
        <a:xfrm>
          <a:off x="314325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23</xdr:row>
      <xdr:rowOff>0</xdr:rowOff>
    </xdr:from>
    <xdr:to>
      <xdr:col>34</xdr:col>
      <xdr:colOff>276225</xdr:colOff>
      <xdr:row>24</xdr:row>
      <xdr:rowOff>142875</xdr:rowOff>
    </xdr:to>
    <xdr:sp macro="" textlink="">
      <xdr:nvSpPr>
        <xdr:cNvPr id="184" name="Oval 49"/>
        <xdr:cNvSpPr>
          <a:spLocks noChangeArrowheads="1"/>
        </xdr:cNvSpPr>
      </xdr:nvSpPr>
      <xdr:spPr bwMode="auto">
        <a:xfrm>
          <a:off x="342900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23</xdr:row>
      <xdr:rowOff>0</xdr:rowOff>
    </xdr:from>
    <xdr:to>
      <xdr:col>35</xdr:col>
      <xdr:colOff>276225</xdr:colOff>
      <xdr:row>24</xdr:row>
      <xdr:rowOff>142875</xdr:rowOff>
    </xdr:to>
    <xdr:sp macro="" textlink="">
      <xdr:nvSpPr>
        <xdr:cNvPr id="185" name="Oval 50"/>
        <xdr:cNvSpPr>
          <a:spLocks noChangeArrowheads="1"/>
        </xdr:cNvSpPr>
      </xdr:nvSpPr>
      <xdr:spPr bwMode="auto">
        <a:xfrm>
          <a:off x="371475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25</xdr:row>
      <xdr:rowOff>0</xdr:rowOff>
    </xdr:from>
    <xdr:to>
      <xdr:col>30</xdr:col>
      <xdr:colOff>276225</xdr:colOff>
      <xdr:row>26</xdr:row>
      <xdr:rowOff>142875</xdr:rowOff>
    </xdr:to>
    <xdr:sp macro="" textlink="">
      <xdr:nvSpPr>
        <xdr:cNvPr id="186" name="Oval 49"/>
        <xdr:cNvSpPr>
          <a:spLocks noChangeArrowheads="1"/>
        </xdr:cNvSpPr>
      </xdr:nvSpPr>
      <xdr:spPr bwMode="auto">
        <a:xfrm>
          <a:off x="228600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25</xdr:row>
      <xdr:rowOff>0</xdr:rowOff>
    </xdr:from>
    <xdr:to>
      <xdr:col>31</xdr:col>
      <xdr:colOff>276225</xdr:colOff>
      <xdr:row>26</xdr:row>
      <xdr:rowOff>142875</xdr:rowOff>
    </xdr:to>
    <xdr:sp macro="" textlink="">
      <xdr:nvSpPr>
        <xdr:cNvPr id="187" name="Oval 50"/>
        <xdr:cNvSpPr>
          <a:spLocks noChangeArrowheads="1"/>
        </xdr:cNvSpPr>
      </xdr:nvSpPr>
      <xdr:spPr bwMode="auto">
        <a:xfrm>
          <a:off x="257175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25</xdr:row>
      <xdr:rowOff>0</xdr:rowOff>
    </xdr:from>
    <xdr:to>
      <xdr:col>32</xdr:col>
      <xdr:colOff>276225</xdr:colOff>
      <xdr:row>26</xdr:row>
      <xdr:rowOff>142875</xdr:rowOff>
    </xdr:to>
    <xdr:sp macro="" textlink="">
      <xdr:nvSpPr>
        <xdr:cNvPr id="188" name="Oval 49"/>
        <xdr:cNvSpPr>
          <a:spLocks noChangeArrowheads="1"/>
        </xdr:cNvSpPr>
      </xdr:nvSpPr>
      <xdr:spPr bwMode="auto">
        <a:xfrm>
          <a:off x="285750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25</xdr:row>
      <xdr:rowOff>0</xdr:rowOff>
    </xdr:from>
    <xdr:to>
      <xdr:col>33</xdr:col>
      <xdr:colOff>276225</xdr:colOff>
      <xdr:row>26</xdr:row>
      <xdr:rowOff>142875</xdr:rowOff>
    </xdr:to>
    <xdr:sp macro="" textlink="">
      <xdr:nvSpPr>
        <xdr:cNvPr id="189" name="Oval 50"/>
        <xdr:cNvSpPr>
          <a:spLocks noChangeArrowheads="1"/>
        </xdr:cNvSpPr>
      </xdr:nvSpPr>
      <xdr:spPr bwMode="auto">
        <a:xfrm>
          <a:off x="314325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25</xdr:row>
      <xdr:rowOff>0</xdr:rowOff>
    </xdr:from>
    <xdr:to>
      <xdr:col>35</xdr:col>
      <xdr:colOff>276225</xdr:colOff>
      <xdr:row>26</xdr:row>
      <xdr:rowOff>142875</xdr:rowOff>
    </xdr:to>
    <xdr:sp macro="" textlink="">
      <xdr:nvSpPr>
        <xdr:cNvPr id="191" name="Oval 50"/>
        <xdr:cNvSpPr>
          <a:spLocks noChangeArrowheads="1"/>
        </xdr:cNvSpPr>
      </xdr:nvSpPr>
      <xdr:spPr bwMode="auto">
        <a:xfrm>
          <a:off x="371475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27</xdr:row>
      <xdr:rowOff>0</xdr:rowOff>
    </xdr:from>
    <xdr:to>
      <xdr:col>30</xdr:col>
      <xdr:colOff>276225</xdr:colOff>
      <xdr:row>28</xdr:row>
      <xdr:rowOff>142875</xdr:rowOff>
    </xdr:to>
    <xdr:sp macro="" textlink="">
      <xdr:nvSpPr>
        <xdr:cNvPr id="192" name="Oval 49"/>
        <xdr:cNvSpPr>
          <a:spLocks noChangeArrowheads="1"/>
        </xdr:cNvSpPr>
      </xdr:nvSpPr>
      <xdr:spPr bwMode="auto">
        <a:xfrm>
          <a:off x="228600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27</xdr:row>
      <xdr:rowOff>0</xdr:rowOff>
    </xdr:from>
    <xdr:to>
      <xdr:col>31</xdr:col>
      <xdr:colOff>276225</xdr:colOff>
      <xdr:row>28</xdr:row>
      <xdr:rowOff>142875</xdr:rowOff>
    </xdr:to>
    <xdr:sp macro="" textlink="">
      <xdr:nvSpPr>
        <xdr:cNvPr id="193" name="Oval 50"/>
        <xdr:cNvSpPr>
          <a:spLocks noChangeArrowheads="1"/>
        </xdr:cNvSpPr>
      </xdr:nvSpPr>
      <xdr:spPr bwMode="auto">
        <a:xfrm>
          <a:off x="257175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27</xdr:row>
      <xdr:rowOff>0</xdr:rowOff>
    </xdr:from>
    <xdr:to>
      <xdr:col>32</xdr:col>
      <xdr:colOff>276225</xdr:colOff>
      <xdr:row>28</xdr:row>
      <xdr:rowOff>142875</xdr:rowOff>
    </xdr:to>
    <xdr:sp macro="" textlink="">
      <xdr:nvSpPr>
        <xdr:cNvPr id="194" name="Oval 49"/>
        <xdr:cNvSpPr>
          <a:spLocks noChangeArrowheads="1"/>
        </xdr:cNvSpPr>
      </xdr:nvSpPr>
      <xdr:spPr bwMode="auto">
        <a:xfrm>
          <a:off x="285750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27</xdr:row>
      <xdr:rowOff>0</xdr:rowOff>
    </xdr:from>
    <xdr:to>
      <xdr:col>33</xdr:col>
      <xdr:colOff>276225</xdr:colOff>
      <xdr:row>28</xdr:row>
      <xdr:rowOff>142875</xdr:rowOff>
    </xdr:to>
    <xdr:sp macro="" textlink="">
      <xdr:nvSpPr>
        <xdr:cNvPr id="195" name="Oval 50"/>
        <xdr:cNvSpPr>
          <a:spLocks noChangeArrowheads="1"/>
        </xdr:cNvSpPr>
      </xdr:nvSpPr>
      <xdr:spPr bwMode="auto">
        <a:xfrm>
          <a:off x="314325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27</xdr:row>
      <xdr:rowOff>0</xdr:rowOff>
    </xdr:from>
    <xdr:to>
      <xdr:col>34</xdr:col>
      <xdr:colOff>276225</xdr:colOff>
      <xdr:row>28</xdr:row>
      <xdr:rowOff>142875</xdr:rowOff>
    </xdr:to>
    <xdr:sp macro="" textlink="">
      <xdr:nvSpPr>
        <xdr:cNvPr id="196" name="Oval 49"/>
        <xdr:cNvSpPr>
          <a:spLocks noChangeArrowheads="1"/>
        </xdr:cNvSpPr>
      </xdr:nvSpPr>
      <xdr:spPr bwMode="auto">
        <a:xfrm>
          <a:off x="342900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27</xdr:row>
      <xdr:rowOff>0</xdr:rowOff>
    </xdr:from>
    <xdr:to>
      <xdr:col>35</xdr:col>
      <xdr:colOff>276225</xdr:colOff>
      <xdr:row>28</xdr:row>
      <xdr:rowOff>142875</xdr:rowOff>
    </xdr:to>
    <xdr:sp macro="" textlink="">
      <xdr:nvSpPr>
        <xdr:cNvPr id="197" name="Oval 50"/>
        <xdr:cNvSpPr>
          <a:spLocks noChangeArrowheads="1"/>
        </xdr:cNvSpPr>
      </xdr:nvSpPr>
      <xdr:spPr bwMode="auto">
        <a:xfrm>
          <a:off x="371475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18</xdr:row>
      <xdr:rowOff>0</xdr:rowOff>
    </xdr:from>
    <xdr:to>
      <xdr:col>25</xdr:col>
      <xdr:colOff>276225</xdr:colOff>
      <xdr:row>19</xdr:row>
      <xdr:rowOff>142875</xdr:rowOff>
    </xdr:to>
    <xdr:sp macro="" textlink="">
      <xdr:nvSpPr>
        <xdr:cNvPr id="198" name="Oval 40"/>
        <xdr:cNvSpPr>
          <a:spLocks noChangeArrowheads="1"/>
        </xdr:cNvSpPr>
      </xdr:nvSpPr>
      <xdr:spPr bwMode="auto">
        <a:xfrm>
          <a:off x="8572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280989</xdr:colOff>
      <xdr:row>13</xdr:row>
      <xdr:rowOff>152398</xdr:rowOff>
    </xdr:from>
    <xdr:to>
      <xdr:col>39</xdr:col>
      <xdr:colOff>1</xdr:colOff>
      <xdr:row>18</xdr:row>
      <xdr:rowOff>152399</xdr:rowOff>
    </xdr:to>
    <xdr:sp macro="" textlink="">
      <xdr:nvSpPr>
        <xdr:cNvPr id="200" name="Line 124"/>
        <xdr:cNvSpPr>
          <a:spLocks noChangeShapeType="1"/>
        </xdr:cNvSpPr>
      </xdr:nvSpPr>
      <xdr:spPr bwMode="auto">
        <a:xfrm flipV="1">
          <a:off x="3995739" y="2133598"/>
          <a:ext cx="862012"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280989</xdr:colOff>
      <xdr:row>20</xdr:row>
      <xdr:rowOff>152398</xdr:rowOff>
    </xdr:from>
    <xdr:to>
      <xdr:col>30</xdr:col>
      <xdr:colOff>1</xdr:colOff>
      <xdr:row>25</xdr:row>
      <xdr:rowOff>152399</xdr:rowOff>
    </xdr:to>
    <xdr:sp macro="" textlink="">
      <xdr:nvSpPr>
        <xdr:cNvPr id="201" name="Line 124"/>
        <xdr:cNvSpPr>
          <a:spLocks noChangeShapeType="1"/>
        </xdr:cNvSpPr>
      </xdr:nvSpPr>
      <xdr:spPr bwMode="auto">
        <a:xfrm flipV="1">
          <a:off x="1423989" y="3200398"/>
          <a:ext cx="862012"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280988</xdr:colOff>
      <xdr:row>14</xdr:row>
      <xdr:rowOff>0</xdr:rowOff>
    </xdr:from>
    <xdr:to>
      <xdr:col>30</xdr:col>
      <xdr:colOff>9526</xdr:colOff>
      <xdr:row>18</xdr:row>
      <xdr:rowOff>147636</xdr:rowOff>
    </xdr:to>
    <xdr:sp macro="" textlink="">
      <xdr:nvSpPr>
        <xdr:cNvPr id="202" name="Line 124"/>
        <xdr:cNvSpPr>
          <a:spLocks noChangeShapeType="1"/>
        </xdr:cNvSpPr>
      </xdr:nvSpPr>
      <xdr:spPr bwMode="auto">
        <a:xfrm>
          <a:off x="1423988" y="2133600"/>
          <a:ext cx="871538"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36</xdr:col>
      <xdr:colOff>0</xdr:colOff>
      <xdr:row>21</xdr:row>
      <xdr:rowOff>4763</xdr:rowOff>
    </xdr:from>
    <xdr:to>
      <xdr:col>39</xdr:col>
      <xdr:colOff>14288</xdr:colOff>
      <xdr:row>25</xdr:row>
      <xdr:rowOff>152399</xdr:rowOff>
    </xdr:to>
    <xdr:sp macro="" textlink="">
      <xdr:nvSpPr>
        <xdr:cNvPr id="203" name="Line 124"/>
        <xdr:cNvSpPr>
          <a:spLocks noChangeShapeType="1"/>
        </xdr:cNvSpPr>
      </xdr:nvSpPr>
      <xdr:spPr bwMode="auto">
        <a:xfrm>
          <a:off x="4000500" y="3205163"/>
          <a:ext cx="871538"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0</xdr:colOff>
      <xdr:row>13</xdr:row>
      <xdr:rowOff>0</xdr:rowOff>
    </xdr:from>
    <xdr:to>
      <xdr:col>30</xdr:col>
      <xdr:colOff>276225</xdr:colOff>
      <xdr:row>14</xdr:row>
      <xdr:rowOff>142875</xdr:rowOff>
    </xdr:to>
    <xdr:sp macro="" textlink="">
      <xdr:nvSpPr>
        <xdr:cNvPr id="205" name="Oval 49"/>
        <xdr:cNvSpPr>
          <a:spLocks noChangeArrowheads="1"/>
        </xdr:cNvSpPr>
      </xdr:nvSpPr>
      <xdr:spPr bwMode="auto">
        <a:xfrm>
          <a:off x="8572500" y="1664074"/>
          <a:ext cx="276225" cy="29415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15</xdr:row>
      <xdr:rowOff>0</xdr:rowOff>
    </xdr:from>
    <xdr:to>
      <xdr:col>30</xdr:col>
      <xdr:colOff>276225</xdr:colOff>
      <xdr:row>16</xdr:row>
      <xdr:rowOff>142875</xdr:rowOff>
    </xdr:to>
    <xdr:sp macro="" textlink="">
      <xdr:nvSpPr>
        <xdr:cNvPr id="206" name="Oval 49"/>
        <xdr:cNvSpPr>
          <a:spLocks noChangeArrowheads="1"/>
        </xdr:cNvSpPr>
      </xdr:nvSpPr>
      <xdr:spPr bwMode="auto">
        <a:xfrm>
          <a:off x="8572500" y="1664074"/>
          <a:ext cx="276225" cy="29415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17</xdr:row>
      <xdr:rowOff>0</xdr:rowOff>
    </xdr:from>
    <xdr:to>
      <xdr:col>30</xdr:col>
      <xdr:colOff>276225</xdr:colOff>
      <xdr:row>18</xdr:row>
      <xdr:rowOff>142875</xdr:rowOff>
    </xdr:to>
    <xdr:sp macro="" textlink="">
      <xdr:nvSpPr>
        <xdr:cNvPr id="207" name="Oval 49"/>
        <xdr:cNvSpPr>
          <a:spLocks noChangeArrowheads="1"/>
        </xdr:cNvSpPr>
      </xdr:nvSpPr>
      <xdr:spPr bwMode="auto">
        <a:xfrm>
          <a:off x="8572500" y="1664074"/>
          <a:ext cx="276225" cy="29415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23</xdr:row>
      <xdr:rowOff>0</xdr:rowOff>
    </xdr:from>
    <xdr:to>
      <xdr:col>30</xdr:col>
      <xdr:colOff>276225</xdr:colOff>
      <xdr:row>24</xdr:row>
      <xdr:rowOff>142875</xdr:rowOff>
    </xdr:to>
    <xdr:sp macro="" textlink="">
      <xdr:nvSpPr>
        <xdr:cNvPr id="208" name="Oval 49"/>
        <xdr:cNvSpPr>
          <a:spLocks noChangeArrowheads="1"/>
        </xdr:cNvSpPr>
      </xdr:nvSpPr>
      <xdr:spPr bwMode="auto">
        <a:xfrm>
          <a:off x="8572500" y="3176868"/>
          <a:ext cx="276225" cy="29415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25</xdr:row>
      <xdr:rowOff>0</xdr:rowOff>
    </xdr:from>
    <xdr:to>
      <xdr:col>30</xdr:col>
      <xdr:colOff>276225</xdr:colOff>
      <xdr:row>26</xdr:row>
      <xdr:rowOff>142875</xdr:rowOff>
    </xdr:to>
    <xdr:sp macro="" textlink="">
      <xdr:nvSpPr>
        <xdr:cNvPr id="209" name="Oval 49"/>
        <xdr:cNvSpPr>
          <a:spLocks noChangeArrowheads="1"/>
        </xdr:cNvSpPr>
      </xdr:nvSpPr>
      <xdr:spPr bwMode="auto">
        <a:xfrm>
          <a:off x="8572500" y="3176868"/>
          <a:ext cx="276225" cy="29415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25</xdr:row>
      <xdr:rowOff>0</xdr:rowOff>
    </xdr:from>
    <xdr:to>
      <xdr:col>34</xdr:col>
      <xdr:colOff>276225</xdr:colOff>
      <xdr:row>26</xdr:row>
      <xdr:rowOff>142875</xdr:rowOff>
    </xdr:to>
    <xdr:sp macro="" textlink="">
      <xdr:nvSpPr>
        <xdr:cNvPr id="227" name="Oval 49"/>
        <xdr:cNvSpPr>
          <a:spLocks noChangeArrowheads="1"/>
        </xdr:cNvSpPr>
      </xdr:nvSpPr>
      <xdr:spPr bwMode="auto">
        <a:xfrm>
          <a:off x="9715500" y="3485284"/>
          <a:ext cx="276225" cy="294409"/>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23</xdr:row>
      <xdr:rowOff>0</xdr:rowOff>
    </xdr:from>
    <xdr:to>
      <xdr:col>35</xdr:col>
      <xdr:colOff>276225</xdr:colOff>
      <xdr:row>24</xdr:row>
      <xdr:rowOff>142875</xdr:rowOff>
    </xdr:to>
    <xdr:sp macro="" textlink="">
      <xdr:nvSpPr>
        <xdr:cNvPr id="231" name="Oval 50"/>
        <xdr:cNvSpPr>
          <a:spLocks noChangeArrowheads="1"/>
        </xdr:cNvSpPr>
      </xdr:nvSpPr>
      <xdr:spPr bwMode="auto">
        <a:xfrm>
          <a:off x="10001250" y="3182216"/>
          <a:ext cx="276225" cy="294409"/>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20</xdr:row>
      <xdr:rowOff>0</xdr:rowOff>
    </xdr:from>
    <xdr:to>
      <xdr:col>24</xdr:col>
      <xdr:colOff>276225</xdr:colOff>
      <xdr:row>21</xdr:row>
      <xdr:rowOff>142875</xdr:rowOff>
    </xdr:to>
    <xdr:sp macro="" textlink="">
      <xdr:nvSpPr>
        <xdr:cNvPr id="234" name="Oval 44"/>
        <xdr:cNvSpPr>
          <a:spLocks noChangeArrowheads="1"/>
        </xdr:cNvSpPr>
      </xdr:nvSpPr>
      <xdr:spPr bwMode="auto">
        <a:xfrm>
          <a:off x="6858000" y="2727614"/>
          <a:ext cx="276225" cy="294409"/>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16</xdr:row>
      <xdr:rowOff>0</xdr:rowOff>
    </xdr:from>
    <xdr:to>
      <xdr:col>39</xdr:col>
      <xdr:colOff>276225</xdr:colOff>
      <xdr:row>17</xdr:row>
      <xdr:rowOff>142875</xdr:rowOff>
    </xdr:to>
    <xdr:sp macro="" textlink="">
      <xdr:nvSpPr>
        <xdr:cNvPr id="241" name="Oval 33"/>
        <xdr:cNvSpPr>
          <a:spLocks noChangeArrowheads="1"/>
        </xdr:cNvSpPr>
      </xdr:nvSpPr>
      <xdr:spPr bwMode="auto">
        <a:xfrm>
          <a:off x="11144250" y="2117912"/>
          <a:ext cx="276225" cy="29415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18</xdr:row>
      <xdr:rowOff>0</xdr:rowOff>
    </xdr:from>
    <xdr:to>
      <xdr:col>39</xdr:col>
      <xdr:colOff>276225</xdr:colOff>
      <xdr:row>19</xdr:row>
      <xdr:rowOff>142875</xdr:rowOff>
    </xdr:to>
    <xdr:sp macro="" textlink="">
      <xdr:nvSpPr>
        <xdr:cNvPr id="245" name="Oval 33"/>
        <xdr:cNvSpPr>
          <a:spLocks noChangeArrowheads="1"/>
        </xdr:cNvSpPr>
      </xdr:nvSpPr>
      <xdr:spPr bwMode="auto">
        <a:xfrm>
          <a:off x="11144250" y="2117912"/>
          <a:ext cx="276225" cy="29415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18</xdr:row>
      <xdr:rowOff>0</xdr:rowOff>
    </xdr:from>
    <xdr:to>
      <xdr:col>41</xdr:col>
      <xdr:colOff>276225</xdr:colOff>
      <xdr:row>19</xdr:row>
      <xdr:rowOff>142875</xdr:rowOff>
    </xdr:to>
    <xdr:sp macro="" textlink="">
      <xdr:nvSpPr>
        <xdr:cNvPr id="247" name="Oval 35"/>
        <xdr:cNvSpPr>
          <a:spLocks noChangeArrowheads="1"/>
        </xdr:cNvSpPr>
      </xdr:nvSpPr>
      <xdr:spPr bwMode="auto">
        <a:xfrm>
          <a:off x="11715750" y="2117912"/>
          <a:ext cx="276225" cy="29415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20</xdr:row>
      <xdr:rowOff>0</xdr:rowOff>
    </xdr:from>
    <xdr:to>
      <xdr:col>40</xdr:col>
      <xdr:colOff>276225</xdr:colOff>
      <xdr:row>21</xdr:row>
      <xdr:rowOff>142875</xdr:rowOff>
    </xdr:to>
    <xdr:sp macro="" textlink="">
      <xdr:nvSpPr>
        <xdr:cNvPr id="250" name="Oval 34"/>
        <xdr:cNvSpPr>
          <a:spLocks noChangeArrowheads="1"/>
        </xdr:cNvSpPr>
      </xdr:nvSpPr>
      <xdr:spPr bwMode="auto">
        <a:xfrm>
          <a:off x="11430000" y="2117912"/>
          <a:ext cx="276225" cy="29415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20</xdr:row>
      <xdr:rowOff>0</xdr:rowOff>
    </xdr:from>
    <xdr:to>
      <xdr:col>41</xdr:col>
      <xdr:colOff>276225</xdr:colOff>
      <xdr:row>21</xdr:row>
      <xdr:rowOff>142875</xdr:rowOff>
    </xdr:to>
    <xdr:sp macro="" textlink="">
      <xdr:nvSpPr>
        <xdr:cNvPr id="251" name="Oval 35"/>
        <xdr:cNvSpPr>
          <a:spLocks noChangeArrowheads="1"/>
        </xdr:cNvSpPr>
      </xdr:nvSpPr>
      <xdr:spPr bwMode="auto">
        <a:xfrm>
          <a:off x="11715750" y="2117912"/>
          <a:ext cx="276225" cy="29415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24</xdr:row>
      <xdr:rowOff>0</xdr:rowOff>
    </xdr:from>
    <xdr:to>
      <xdr:col>40</xdr:col>
      <xdr:colOff>276225</xdr:colOff>
      <xdr:row>25</xdr:row>
      <xdr:rowOff>142875</xdr:rowOff>
    </xdr:to>
    <xdr:sp macro="" textlink="">
      <xdr:nvSpPr>
        <xdr:cNvPr id="258" name="Oval 34"/>
        <xdr:cNvSpPr>
          <a:spLocks noChangeArrowheads="1"/>
        </xdr:cNvSpPr>
      </xdr:nvSpPr>
      <xdr:spPr bwMode="auto">
        <a:xfrm>
          <a:off x="11430000" y="2117912"/>
          <a:ext cx="276225" cy="294154"/>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oneCellAnchor>
    <xdr:from>
      <xdr:col>0</xdr:col>
      <xdr:colOff>142875</xdr:colOff>
      <xdr:row>55</xdr:row>
      <xdr:rowOff>28575</xdr:rowOff>
    </xdr:from>
    <xdr:ext cx="1170533" cy="402371"/>
    <xdr:pic>
      <xdr:nvPicPr>
        <xdr:cNvPr id="2" name="Grafik 1"/>
        <xdr:cNvPicPr>
          <a:picLocks noChangeAspect="1"/>
        </xdr:cNvPicPr>
      </xdr:nvPicPr>
      <xdr:blipFill>
        <a:blip xmlns:r="http://schemas.openxmlformats.org/officeDocument/2006/relationships" r:embed="rId1"/>
        <a:stretch>
          <a:fillRect/>
        </a:stretch>
      </xdr:blipFill>
      <xdr:spPr>
        <a:xfrm>
          <a:off x="142875" y="8562975"/>
          <a:ext cx="1170533" cy="402371"/>
        </a:xfrm>
        <a:prstGeom prst="rect">
          <a:avLst/>
        </a:prstGeom>
      </xdr:spPr>
    </xdr:pic>
    <xdr:clientData/>
  </xdr:oneCellAnchor>
  <xdr:twoCellAnchor>
    <xdr:from>
      <xdr:col>1</xdr:col>
      <xdr:colOff>0</xdr:colOff>
      <xdr:row>14</xdr:row>
      <xdr:rowOff>0</xdr:rowOff>
    </xdr:from>
    <xdr:to>
      <xdr:col>1</xdr:col>
      <xdr:colOff>276225</xdr:colOff>
      <xdr:row>15</xdr:row>
      <xdr:rowOff>142875</xdr:rowOff>
    </xdr:to>
    <xdr:sp macro="" textlink="">
      <xdr:nvSpPr>
        <xdr:cNvPr id="3" name="Oval 33"/>
        <xdr:cNvSpPr>
          <a:spLocks noChangeArrowheads="1"/>
        </xdr:cNvSpPr>
      </xdr:nvSpPr>
      <xdr:spPr bwMode="auto">
        <a:xfrm>
          <a:off x="2857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14</xdr:row>
      <xdr:rowOff>0</xdr:rowOff>
    </xdr:from>
    <xdr:to>
      <xdr:col>2</xdr:col>
      <xdr:colOff>276225</xdr:colOff>
      <xdr:row>15</xdr:row>
      <xdr:rowOff>142875</xdr:rowOff>
    </xdr:to>
    <xdr:sp macro="" textlink="">
      <xdr:nvSpPr>
        <xdr:cNvPr id="4" name="Oval 34"/>
        <xdr:cNvSpPr>
          <a:spLocks noChangeArrowheads="1"/>
        </xdr:cNvSpPr>
      </xdr:nvSpPr>
      <xdr:spPr bwMode="auto">
        <a:xfrm>
          <a:off x="5715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14</xdr:row>
      <xdr:rowOff>0</xdr:rowOff>
    </xdr:from>
    <xdr:to>
      <xdr:col>3</xdr:col>
      <xdr:colOff>276225</xdr:colOff>
      <xdr:row>15</xdr:row>
      <xdr:rowOff>142875</xdr:rowOff>
    </xdr:to>
    <xdr:sp macro="" textlink="">
      <xdr:nvSpPr>
        <xdr:cNvPr id="5" name="Oval 35"/>
        <xdr:cNvSpPr>
          <a:spLocks noChangeArrowheads="1"/>
        </xdr:cNvSpPr>
      </xdr:nvSpPr>
      <xdr:spPr bwMode="auto">
        <a:xfrm>
          <a:off x="8572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14</xdr:row>
      <xdr:rowOff>0</xdr:rowOff>
    </xdr:from>
    <xdr:to>
      <xdr:col>4</xdr:col>
      <xdr:colOff>276225</xdr:colOff>
      <xdr:row>15</xdr:row>
      <xdr:rowOff>142875</xdr:rowOff>
    </xdr:to>
    <xdr:sp macro="" textlink="">
      <xdr:nvSpPr>
        <xdr:cNvPr id="6" name="Oval 36"/>
        <xdr:cNvSpPr>
          <a:spLocks noChangeArrowheads="1"/>
        </xdr:cNvSpPr>
      </xdr:nvSpPr>
      <xdr:spPr bwMode="auto">
        <a:xfrm>
          <a:off x="11430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16</xdr:row>
      <xdr:rowOff>0</xdr:rowOff>
    </xdr:from>
    <xdr:to>
      <xdr:col>1</xdr:col>
      <xdr:colOff>276225</xdr:colOff>
      <xdr:row>17</xdr:row>
      <xdr:rowOff>142875</xdr:rowOff>
    </xdr:to>
    <xdr:sp macro="" textlink="">
      <xdr:nvSpPr>
        <xdr:cNvPr id="7" name="Oval 38"/>
        <xdr:cNvSpPr>
          <a:spLocks noChangeArrowheads="1"/>
        </xdr:cNvSpPr>
      </xdr:nvSpPr>
      <xdr:spPr bwMode="auto">
        <a:xfrm>
          <a:off x="2857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16</xdr:row>
      <xdr:rowOff>0</xdr:rowOff>
    </xdr:from>
    <xdr:to>
      <xdr:col>2</xdr:col>
      <xdr:colOff>276225</xdr:colOff>
      <xdr:row>17</xdr:row>
      <xdr:rowOff>142875</xdr:rowOff>
    </xdr:to>
    <xdr:sp macro="" textlink="">
      <xdr:nvSpPr>
        <xdr:cNvPr id="8" name="Oval 39"/>
        <xdr:cNvSpPr>
          <a:spLocks noChangeArrowheads="1"/>
        </xdr:cNvSpPr>
      </xdr:nvSpPr>
      <xdr:spPr bwMode="auto">
        <a:xfrm>
          <a:off x="5715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16</xdr:row>
      <xdr:rowOff>0</xdr:rowOff>
    </xdr:from>
    <xdr:to>
      <xdr:col>3</xdr:col>
      <xdr:colOff>276225</xdr:colOff>
      <xdr:row>17</xdr:row>
      <xdr:rowOff>142875</xdr:rowOff>
    </xdr:to>
    <xdr:sp macro="" textlink="">
      <xdr:nvSpPr>
        <xdr:cNvPr id="9" name="Oval 40"/>
        <xdr:cNvSpPr>
          <a:spLocks noChangeArrowheads="1"/>
        </xdr:cNvSpPr>
      </xdr:nvSpPr>
      <xdr:spPr bwMode="auto">
        <a:xfrm>
          <a:off x="8572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16</xdr:row>
      <xdr:rowOff>0</xdr:rowOff>
    </xdr:from>
    <xdr:to>
      <xdr:col>4</xdr:col>
      <xdr:colOff>276225</xdr:colOff>
      <xdr:row>17</xdr:row>
      <xdr:rowOff>142875</xdr:rowOff>
    </xdr:to>
    <xdr:sp macro="" textlink="">
      <xdr:nvSpPr>
        <xdr:cNvPr id="10" name="Oval 41"/>
        <xdr:cNvSpPr>
          <a:spLocks noChangeArrowheads="1"/>
        </xdr:cNvSpPr>
      </xdr:nvSpPr>
      <xdr:spPr bwMode="auto">
        <a:xfrm>
          <a:off x="11430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18</xdr:row>
      <xdr:rowOff>0</xdr:rowOff>
    </xdr:from>
    <xdr:to>
      <xdr:col>1</xdr:col>
      <xdr:colOff>276225</xdr:colOff>
      <xdr:row>19</xdr:row>
      <xdr:rowOff>142875</xdr:rowOff>
    </xdr:to>
    <xdr:sp macro="" textlink="">
      <xdr:nvSpPr>
        <xdr:cNvPr id="11" name="Oval 43"/>
        <xdr:cNvSpPr>
          <a:spLocks noChangeArrowheads="1"/>
        </xdr:cNvSpPr>
      </xdr:nvSpPr>
      <xdr:spPr bwMode="auto">
        <a:xfrm>
          <a:off x="2857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18</xdr:row>
      <xdr:rowOff>0</xdr:rowOff>
    </xdr:from>
    <xdr:to>
      <xdr:col>2</xdr:col>
      <xdr:colOff>276225</xdr:colOff>
      <xdr:row>19</xdr:row>
      <xdr:rowOff>142875</xdr:rowOff>
    </xdr:to>
    <xdr:sp macro="" textlink="">
      <xdr:nvSpPr>
        <xdr:cNvPr id="12" name="Oval 44"/>
        <xdr:cNvSpPr>
          <a:spLocks noChangeArrowheads="1"/>
        </xdr:cNvSpPr>
      </xdr:nvSpPr>
      <xdr:spPr bwMode="auto">
        <a:xfrm>
          <a:off x="5715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18</xdr:row>
      <xdr:rowOff>0</xdr:rowOff>
    </xdr:from>
    <xdr:to>
      <xdr:col>4</xdr:col>
      <xdr:colOff>276225</xdr:colOff>
      <xdr:row>19</xdr:row>
      <xdr:rowOff>142875</xdr:rowOff>
    </xdr:to>
    <xdr:sp macro="" textlink="">
      <xdr:nvSpPr>
        <xdr:cNvPr id="13" name="Oval 46"/>
        <xdr:cNvSpPr>
          <a:spLocks noChangeArrowheads="1"/>
        </xdr:cNvSpPr>
      </xdr:nvSpPr>
      <xdr:spPr bwMode="auto">
        <a:xfrm>
          <a:off x="11430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20</xdr:row>
      <xdr:rowOff>0</xdr:rowOff>
    </xdr:from>
    <xdr:to>
      <xdr:col>2</xdr:col>
      <xdr:colOff>276225</xdr:colOff>
      <xdr:row>21</xdr:row>
      <xdr:rowOff>142875</xdr:rowOff>
    </xdr:to>
    <xdr:sp macro="" textlink="">
      <xdr:nvSpPr>
        <xdr:cNvPr id="14" name="Oval 49"/>
        <xdr:cNvSpPr>
          <a:spLocks noChangeArrowheads="1"/>
        </xdr:cNvSpPr>
      </xdr:nvSpPr>
      <xdr:spPr bwMode="auto">
        <a:xfrm>
          <a:off x="5715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20</xdr:row>
      <xdr:rowOff>0</xdr:rowOff>
    </xdr:from>
    <xdr:to>
      <xdr:col>3</xdr:col>
      <xdr:colOff>276225</xdr:colOff>
      <xdr:row>21</xdr:row>
      <xdr:rowOff>142875</xdr:rowOff>
    </xdr:to>
    <xdr:sp macro="" textlink="">
      <xdr:nvSpPr>
        <xdr:cNvPr id="15" name="Oval 50"/>
        <xdr:cNvSpPr>
          <a:spLocks noChangeArrowheads="1"/>
        </xdr:cNvSpPr>
      </xdr:nvSpPr>
      <xdr:spPr bwMode="auto">
        <a:xfrm>
          <a:off x="8572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20</xdr:row>
      <xdr:rowOff>0</xdr:rowOff>
    </xdr:from>
    <xdr:to>
      <xdr:col>4</xdr:col>
      <xdr:colOff>276225</xdr:colOff>
      <xdr:row>21</xdr:row>
      <xdr:rowOff>142875</xdr:rowOff>
    </xdr:to>
    <xdr:sp macro="" textlink="">
      <xdr:nvSpPr>
        <xdr:cNvPr id="16" name="Oval 51"/>
        <xdr:cNvSpPr>
          <a:spLocks noChangeArrowheads="1"/>
        </xdr:cNvSpPr>
      </xdr:nvSpPr>
      <xdr:spPr bwMode="auto">
        <a:xfrm>
          <a:off x="11430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22</xdr:row>
      <xdr:rowOff>0</xdr:rowOff>
    </xdr:from>
    <xdr:to>
      <xdr:col>1</xdr:col>
      <xdr:colOff>276225</xdr:colOff>
      <xdr:row>23</xdr:row>
      <xdr:rowOff>142875</xdr:rowOff>
    </xdr:to>
    <xdr:sp macro="" textlink="">
      <xdr:nvSpPr>
        <xdr:cNvPr id="17" name="Oval 53"/>
        <xdr:cNvSpPr>
          <a:spLocks noChangeArrowheads="1"/>
        </xdr:cNvSpPr>
      </xdr:nvSpPr>
      <xdr:spPr bwMode="auto">
        <a:xfrm>
          <a:off x="2857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22</xdr:row>
      <xdr:rowOff>0</xdr:rowOff>
    </xdr:from>
    <xdr:to>
      <xdr:col>4</xdr:col>
      <xdr:colOff>276225</xdr:colOff>
      <xdr:row>23</xdr:row>
      <xdr:rowOff>142875</xdr:rowOff>
    </xdr:to>
    <xdr:sp macro="" textlink="">
      <xdr:nvSpPr>
        <xdr:cNvPr id="18" name="Oval 56"/>
        <xdr:cNvSpPr>
          <a:spLocks noChangeArrowheads="1"/>
        </xdr:cNvSpPr>
      </xdr:nvSpPr>
      <xdr:spPr bwMode="auto">
        <a:xfrm>
          <a:off x="11430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24</xdr:row>
      <xdr:rowOff>0</xdr:rowOff>
    </xdr:from>
    <xdr:to>
      <xdr:col>1</xdr:col>
      <xdr:colOff>276225</xdr:colOff>
      <xdr:row>25</xdr:row>
      <xdr:rowOff>142875</xdr:rowOff>
    </xdr:to>
    <xdr:sp macro="" textlink="">
      <xdr:nvSpPr>
        <xdr:cNvPr id="19" name="Oval 58"/>
        <xdr:cNvSpPr>
          <a:spLocks noChangeArrowheads="1"/>
        </xdr:cNvSpPr>
      </xdr:nvSpPr>
      <xdr:spPr bwMode="auto">
        <a:xfrm>
          <a:off x="2857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24</xdr:row>
      <xdr:rowOff>0</xdr:rowOff>
    </xdr:from>
    <xdr:to>
      <xdr:col>2</xdr:col>
      <xdr:colOff>276225</xdr:colOff>
      <xdr:row>25</xdr:row>
      <xdr:rowOff>142875</xdr:rowOff>
    </xdr:to>
    <xdr:sp macro="" textlink="">
      <xdr:nvSpPr>
        <xdr:cNvPr id="20" name="Oval 59"/>
        <xdr:cNvSpPr>
          <a:spLocks noChangeArrowheads="1"/>
        </xdr:cNvSpPr>
      </xdr:nvSpPr>
      <xdr:spPr bwMode="auto">
        <a:xfrm>
          <a:off x="5715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24</xdr:row>
      <xdr:rowOff>0</xdr:rowOff>
    </xdr:from>
    <xdr:to>
      <xdr:col>3</xdr:col>
      <xdr:colOff>276225</xdr:colOff>
      <xdr:row>25</xdr:row>
      <xdr:rowOff>142875</xdr:rowOff>
    </xdr:to>
    <xdr:sp macro="" textlink="">
      <xdr:nvSpPr>
        <xdr:cNvPr id="21" name="Oval 60"/>
        <xdr:cNvSpPr>
          <a:spLocks noChangeArrowheads="1"/>
        </xdr:cNvSpPr>
      </xdr:nvSpPr>
      <xdr:spPr bwMode="auto">
        <a:xfrm>
          <a:off x="8572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24</xdr:row>
      <xdr:rowOff>0</xdr:rowOff>
    </xdr:from>
    <xdr:to>
      <xdr:col>4</xdr:col>
      <xdr:colOff>276225</xdr:colOff>
      <xdr:row>25</xdr:row>
      <xdr:rowOff>142875</xdr:rowOff>
    </xdr:to>
    <xdr:sp macro="" textlink="">
      <xdr:nvSpPr>
        <xdr:cNvPr id="22" name="Oval 61"/>
        <xdr:cNvSpPr>
          <a:spLocks noChangeArrowheads="1"/>
        </xdr:cNvSpPr>
      </xdr:nvSpPr>
      <xdr:spPr bwMode="auto">
        <a:xfrm>
          <a:off x="11430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20</xdr:row>
      <xdr:rowOff>0</xdr:rowOff>
    </xdr:from>
    <xdr:to>
      <xdr:col>1</xdr:col>
      <xdr:colOff>276225</xdr:colOff>
      <xdr:row>21</xdr:row>
      <xdr:rowOff>142875</xdr:rowOff>
    </xdr:to>
    <xdr:sp macro="" textlink="">
      <xdr:nvSpPr>
        <xdr:cNvPr id="23" name="Oval 128"/>
        <xdr:cNvSpPr>
          <a:spLocks noChangeArrowheads="1"/>
        </xdr:cNvSpPr>
      </xdr:nvSpPr>
      <xdr:spPr bwMode="auto">
        <a:xfrm>
          <a:off x="2857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14</xdr:row>
      <xdr:rowOff>0</xdr:rowOff>
    </xdr:from>
    <xdr:to>
      <xdr:col>17</xdr:col>
      <xdr:colOff>276225</xdr:colOff>
      <xdr:row>15</xdr:row>
      <xdr:rowOff>142875</xdr:rowOff>
    </xdr:to>
    <xdr:sp macro="" textlink="">
      <xdr:nvSpPr>
        <xdr:cNvPr id="24" name="Oval 33"/>
        <xdr:cNvSpPr>
          <a:spLocks noChangeArrowheads="1"/>
        </xdr:cNvSpPr>
      </xdr:nvSpPr>
      <xdr:spPr bwMode="auto">
        <a:xfrm>
          <a:off x="48577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14</xdr:row>
      <xdr:rowOff>0</xdr:rowOff>
    </xdr:from>
    <xdr:to>
      <xdr:col>18</xdr:col>
      <xdr:colOff>276225</xdr:colOff>
      <xdr:row>15</xdr:row>
      <xdr:rowOff>142875</xdr:rowOff>
    </xdr:to>
    <xdr:sp macro="" textlink="">
      <xdr:nvSpPr>
        <xdr:cNvPr id="25" name="Oval 34"/>
        <xdr:cNvSpPr>
          <a:spLocks noChangeArrowheads="1"/>
        </xdr:cNvSpPr>
      </xdr:nvSpPr>
      <xdr:spPr bwMode="auto">
        <a:xfrm>
          <a:off x="51435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14</xdr:row>
      <xdr:rowOff>0</xdr:rowOff>
    </xdr:from>
    <xdr:to>
      <xdr:col>19</xdr:col>
      <xdr:colOff>276225</xdr:colOff>
      <xdr:row>15</xdr:row>
      <xdr:rowOff>142875</xdr:rowOff>
    </xdr:to>
    <xdr:sp macro="" textlink="">
      <xdr:nvSpPr>
        <xdr:cNvPr id="26" name="Oval 35"/>
        <xdr:cNvSpPr>
          <a:spLocks noChangeArrowheads="1"/>
        </xdr:cNvSpPr>
      </xdr:nvSpPr>
      <xdr:spPr bwMode="auto">
        <a:xfrm>
          <a:off x="54292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14</xdr:row>
      <xdr:rowOff>0</xdr:rowOff>
    </xdr:from>
    <xdr:to>
      <xdr:col>20</xdr:col>
      <xdr:colOff>276225</xdr:colOff>
      <xdr:row>15</xdr:row>
      <xdr:rowOff>142875</xdr:rowOff>
    </xdr:to>
    <xdr:sp macro="" textlink="">
      <xdr:nvSpPr>
        <xdr:cNvPr id="27" name="Oval 36"/>
        <xdr:cNvSpPr>
          <a:spLocks noChangeArrowheads="1"/>
        </xdr:cNvSpPr>
      </xdr:nvSpPr>
      <xdr:spPr bwMode="auto">
        <a:xfrm>
          <a:off x="57150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16</xdr:row>
      <xdr:rowOff>0</xdr:rowOff>
    </xdr:from>
    <xdr:to>
      <xdr:col>17</xdr:col>
      <xdr:colOff>276225</xdr:colOff>
      <xdr:row>17</xdr:row>
      <xdr:rowOff>142875</xdr:rowOff>
    </xdr:to>
    <xdr:sp macro="" textlink="">
      <xdr:nvSpPr>
        <xdr:cNvPr id="28" name="Oval 38"/>
        <xdr:cNvSpPr>
          <a:spLocks noChangeArrowheads="1"/>
        </xdr:cNvSpPr>
      </xdr:nvSpPr>
      <xdr:spPr bwMode="auto">
        <a:xfrm>
          <a:off x="48577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16</xdr:row>
      <xdr:rowOff>0</xdr:rowOff>
    </xdr:from>
    <xdr:to>
      <xdr:col>18</xdr:col>
      <xdr:colOff>276225</xdr:colOff>
      <xdr:row>17</xdr:row>
      <xdr:rowOff>142875</xdr:rowOff>
    </xdr:to>
    <xdr:sp macro="" textlink="">
      <xdr:nvSpPr>
        <xdr:cNvPr id="29" name="Oval 39"/>
        <xdr:cNvSpPr>
          <a:spLocks noChangeArrowheads="1"/>
        </xdr:cNvSpPr>
      </xdr:nvSpPr>
      <xdr:spPr bwMode="auto">
        <a:xfrm>
          <a:off x="51435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16</xdr:row>
      <xdr:rowOff>0</xdr:rowOff>
    </xdr:from>
    <xdr:to>
      <xdr:col>19</xdr:col>
      <xdr:colOff>276225</xdr:colOff>
      <xdr:row>17</xdr:row>
      <xdr:rowOff>142875</xdr:rowOff>
    </xdr:to>
    <xdr:sp macro="" textlink="">
      <xdr:nvSpPr>
        <xdr:cNvPr id="30" name="Oval 40"/>
        <xdr:cNvSpPr>
          <a:spLocks noChangeArrowheads="1"/>
        </xdr:cNvSpPr>
      </xdr:nvSpPr>
      <xdr:spPr bwMode="auto">
        <a:xfrm>
          <a:off x="54292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16</xdr:row>
      <xdr:rowOff>0</xdr:rowOff>
    </xdr:from>
    <xdr:to>
      <xdr:col>20</xdr:col>
      <xdr:colOff>276225</xdr:colOff>
      <xdr:row>17</xdr:row>
      <xdr:rowOff>142875</xdr:rowOff>
    </xdr:to>
    <xdr:sp macro="" textlink="">
      <xdr:nvSpPr>
        <xdr:cNvPr id="31" name="Oval 41"/>
        <xdr:cNvSpPr>
          <a:spLocks noChangeArrowheads="1"/>
        </xdr:cNvSpPr>
      </xdr:nvSpPr>
      <xdr:spPr bwMode="auto">
        <a:xfrm>
          <a:off x="57150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18</xdr:row>
      <xdr:rowOff>0</xdr:rowOff>
    </xdr:from>
    <xdr:to>
      <xdr:col>17</xdr:col>
      <xdr:colOff>276225</xdr:colOff>
      <xdr:row>19</xdr:row>
      <xdr:rowOff>142875</xdr:rowOff>
    </xdr:to>
    <xdr:sp macro="" textlink="">
      <xdr:nvSpPr>
        <xdr:cNvPr id="32" name="Oval 43"/>
        <xdr:cNvSpPr>
          <a:spLocks noChangeArrowheads="1"/>
        </xdr:cNvSpPr>
      </xdr:nvSpPr>
      <xdr:spPr bwMode="auto">
        <a:xfrm>
          <a:off x="48577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18</xdr:row>
      <xdr:rowOff>0</xdr:rowOff>
    </xdr:from>
    <xdr:to>
      <xdr:col>18</xdr:col>
      <xdr:colOff>276225</xdr:colOff>
      <xdr:row>19</xdr:row>
      <xdr:rowOff>142875</xdr:rowOff>
    </xdr:to>
    <xdr:sp macro="" textlink="">
      <xdr:nvSpPr>
        <xdr:cNvPr id="33" name="Oval 44"/>
        <xdr:cNvSpPr>
          <a:spLocks noChangeArrowheads="1"/>
        </xdr:cNvSpPr>
      </xdr:nvSpPr>
      <xdr:spPr bwMode="auto">
        <a:xfrm>
          <a:off x="51435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18</xdr:row>
      <xdr:rowOff>0</xdr:rowOff>
    </xdr:from>
    <xdr:to>
      <xdr:col>20</xdr:col>
      <xdr:colOff>276225</xdr:colOff>
      <xdr:row>19</xdr:row>
      <xdr:rowOff>142875</xdr:rowOff>
    </xdr:to>
    <xdr:sp macro="" textlink="">
      <xdr:nvSpPr>
        <xdr:cNvPr id="34" name="Oval 46"/>
        <xdr:cNvSpPr>
          <a:spLocks noChangeArrowheads="1"/>
        </xdr:cNvSpPr>
      </xdr:nvSpPr>
      <xdr:spPr bwMode="auto">
        <a:xfrm>
          <a:off x="57150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20</xdr:row>
      <xdr:rowOff>0</xdr:rowOff>
    </xdr:from>
    <xdr:to>
      <xdr:col>18</xdr:col>
      <xdr:colOff>276225</xdr:colOff>
      <xdr:row>21</xdr:row>
      <xdr:rowOff>142875</xdr:rowOff>
    </xdr:to>
    <xdr:sp macro="" textlink="">
      <xdr:nvSpPr>
        <xdr:cNvPr id="35" name="Oval 49"/>
        <xdr:cNvSpPr>
          <a:spLocks noChangeArrowheads="1"/>
        </xdr:cNvSpPr>
      </xdr:nvSpPr>
      <xdr:spPr bwMode="auto">
        <a:xfrm>
          <a:off x="51435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20</xdr:row>
      <xdr:rowOff>0</xdr:rowOff>
    </xdr:from>
    <xdr:to>
      <xdr:col>19</xdr:col>
      <xdr:colOff>276225</xdr:colOff>
      <xdr:row>21</xdr:row>
      <xdr:rowOff>142875</xdr:rowOff>
    </xdr:to>
    <xdr:sp macro="" textlink="">
      <xdr:nvSpPr>
        <xdr:cNvPr id="36" name="Oval 50"/>
        <xdr:cNvSpPr>
          <a:spLocks noChangeArrowheads="1"/>
        </xdr:cNvSpPr>
      </xdr:nvSpPr>
      <xdr:spPr bwMode="auto">
        <a:xfrm>
          <a:off x="54292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20</xdr:row>
      <xdr:rowOff>0</xdr:rowOff>
    </xdr:from>
    <xdr:to>
      <xdr:col>20</xdr:col>
      <xdr:colOff>276225</xdr:colOff>
      <xdr:row>21</xdr:row>
      <xdr:rowOff>142875</xdr:rowOff>
    </xdr:to>
    <xdr:sp macro="" textlink="">
      <xdr:nvSpPr>
        <xdr:cNvPr id="37" name="Oval 51"/>
        <xdr:cNvSpPr>
          <a:spLocks noChangeArrowheads="1"/>
        </xdr:cNvSpPr>
      </xdr:nvSpPr>
      <xdr:spPr bwMode="auto">
        <a:xfrm>
          <a:off x="57150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22</xdr:row>
      <xdr:rowOff>0</xdr:rowOff>
    </xdr:from>
    <xdr:to>
      <xdr:col>17</xdr:col>
      <xdr:colOff>276225</xdr:colOff>
      <xdr:row>23</xdr:row>
      <xdr:rowOff>142875</xdr:rowOff>
    </xdr:to>
    <xdr:sp macro="" textlink="">
      <xdr:nvSpPr>
        <xdr:cNvPr id="38" name="Oval 53"/>
        <xdr:cNvSpPr>
          <a:spLocks noChangeArrowheads="1"/>
        </xdr:cNvSpPr>
      </xdr:nvSpPr>
      <xdr:spPr bwMode="auto">
        <a:xfrm>
          <a:off x="48577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22</xdr:row>
      <xdr:rowOff>0</xdr:rowOff>
    </xdr:from>
    <xdr:to>
      <xdr:col>20</xdr:col>
      <xdr:colOff>276225</xdr:colOff>
      <xdr:row>23</xdr:row>
      <xdr:rowOff>142875</xdr:rowOff>
    </xdr:to>
    <xdr:sp macro="" textlink="">
      <xdr:nvSpPr>
        <xdr:cNvPr id="39" name="Oval 56"/>
        <xdr:cNvSpPr>
          <a:spLocks noChangeArrowheads="1"/>
        </xdr:cNvSpPr>
      </xdr:nvSpPr>
      <xdr:spPr bwMode="auto">
        <a:xfrm>
          <a:off x="57150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24</xdr:row>
      <xdr:rowOff>0</xdr:rowOff>
    </xdr:from>
    <xdr:to>
      <xdr:col>17</xdr:col>
      <xdr:colOff>276225</xdr:colOff>
      <xdr:row>25</xdr:row>
      <xdr:rowOff>142875</xdr:rowOff>
    </xdr:to>
    <xdr:sp macro="" textlink="">
      <xdr:nvSpPr>
        <xdr:cNvPr id="40" name="Oval 58"/>
        <xdr:cNvSpPr>
          <a:spLocks noChangeArrowheads="1"/>
        </xdr:cNvSpPr>
      </xdr:nvSpPr>
      <xdr:spPr bwMode="auto">
        <a:xfrm>
          <a:off x="48577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24</xdr:row>
      <xdr:rowOff>0</xdr:rowOff>
    </xdr:from>
    <xdr:to>
      <xdr:col>18</xdr:col>
      <xdr:colOff>276225</xdr:colOff>
      <xdr:row>25</xdr:row>
      <xdr:rowOff>142875</xdr:rowOff>
    </xdr:to>
    <xdr:sp macro="" textlink="">
      <xdr:nvSpPr>
        <xdr:cNvPr id="41" name="Oval 59"/>
        <xdr:cNvSpPr>
          <a:spLocks noChangeArrowheads="1"/>
        </xdr:cNvSpPr>
      </xdr:nvSpPr>
      <xdr:spPr bwMode="auto">
        <a:xfrm>
          <a:off x="51435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24</xdr:row>
      <xdr:rowOff>0</xdr:rowOff>
    </xdr:from>
    <xdr:to>
      <xdr:col>19</xdr:col>
      <xdr:colOff>276225</xdr:colOff>
      <xdr:row>25</xdr:row>
      <xdr:rowOff>142875</xdr:rowOff>
    </xdr:to>
    <xdr:sp macro="" textlink="">
      <xdr:nvSpPr>
        <xdr:cNvPr id="42" name="Oval 60"/>
        <xdr:cNvSpPr>
          <a:spLocks noChangeArrowheads="1"/>
        </xdr:cNvSpPr>
      </xdr:nvSpPr>
      <xdr:spPr bwMode="auto">
        <a:xfrm>
          <a:off x="54292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24</xdr:row>
      <xdr:rowOff>0</xdr:rowOff>
    </xdr:from>
    <xdr:to>
      <xdr:col>20</xdr:col>
      <xdr:colOff>276225</xdr:colOff>
      <xdr:row>25</xdr:row>
      <xdr:rowOff>142875</xdr:rowOff>
    </xdr:to>
    <xdr:sp macro="" textlink="">
      <xdr:nvSpPr>
        <xdr:cNvPr id="43" name="Oval 61"/>
        <xdr:cNvSpPr>
          <a:spLocks noChangeArrowheads="1"/>
        </xdr:cNvSpPr>
      </xdr:nvSpPr>
      <xdr:spPr bwMode="auto">
        <a:xfrm>
          <a:off x="57150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20</xdr:row>
      <xdr:rowOff>0</xdr:rowOff>
    </xdr:from>
    <xdr:to>
      <xdr:col>17</xdr:col>
      <xdr:colOff>276225</xdr:colOff>
      <xdr:row>21</xdr:row>
      <xdr:rowOff>142875</xdr:rowOff>
    </xdr:to>
    <xdr:sp macro="" textlink="">
      <xdr:nvSpPr>
        <xdr:cNvPr id="44" name="Oval 128"/>
        <xdr:cNvSpPr>
          <a:spLocks noChangeArrowheads="1"/>
        </xdr:cNvSpPr>
      </xdr:nvSpPr>
      <xdr:spPr bwMode="auto">
        <a:xfrm>
          <a:off x="48577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22</xdr:row>
      <xdr:rowOff>0</xdr:rowOff>
    </xdr:from>
    <xdr:to>
      <xdr:col>18</xdr:col>
      <xdr:colOff>276225</xdr:colOff>
      <xdr:row>23</xdr:row>
      <xdr:rowOff>142875</xdr:rowOff>
    </xdr:to>
    <xdr:sp macro="" textlink="">
      <xdr:nvSpPr>
        <xdr:cNvPr id="45" name="Oval 49"/>
        <xdr:cNvSpPr>
          <a:spLocks noChangeArrowheads="1"/>
        </xdr:cNvSpPr>
      </xdr:nvSpPr>
      <xdr:spPr bwMode="auto">
        <a:xfrm>
          <a:off x="51435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22</xdr:row>
      <xdr:rowOff>0</xdr:rowOff>
    </xdr:from>
    <xdr:to>
      <xdr:col>19</xdr:col>
      <xdr:colOff>276225</xdr:colOff>
      <xdr:row>23</xdr:row>
      <xdr:rowOff>142875</xdr:rowOff>
    </xdr:to>
    <xdr:sp macro="" textlink="">
      <xdr:nvSpPr>
        <xdr:cNvPr id="46" name="Oval 50"/>
        <xdr:cNvSpPr>
          <a:spLocks noChangeArrowheads="1"/>
        </xdr:cNvSpPr>
      </xdr:nvSpPr>
      <xdr:spPr bwMode="auto">
        <a:xfrm>
          <a:off x="54292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22</xdr:row>
      <xdr:rowOff>0</xdr:rowOff>
    </xdr:from>
    <xdr:to>
      <xdr:col>2</xdr:col>
      <xdr:colOff>276225</xdr:colOff>
      <xdr:row>23</xdr:row>
      <xdr:rowOff>142875</xdr:rowOff>
    </xdr:to>
    <xdr:sp macro="" textlink="">
      <xdr:nvSpPr>
        <xdr:cNvPr id="47" name="Oval 49"/>
        <xdr:cNvSpPr>
          <a:spLocks noChangeArrowheads="1"/>
        </xdr:cNvSpPr>
      </xdr:nvSpPr>
      <xdr:spPr bwMode="auto">
        <a:xfrm>
          <a:off x="5715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22</xdr:row>
      <xdr:rowOff>0</xdr:rowOff>
    </xdr:from>
    <xdr:to>
      <xdr:col>3</xdr:col>
      <xdr:colOff>276225</xdr:colOff>
      <xdr:row>23</xdr:row>
      <xdr:rowOff>142875</xdr:rowOff>
    </xdr:to>
    <xdr:sp macro="" textlink="">
      <xdr:nvSpPr>
        <xdr:cNvPr id="48" name="Oval 50"/>
        <xdr:cNvSpPr>
          <a:spLocks noChangeArrowheads="1"/>
        </xdr:cNvSpPr>
      </xdr:nvSpPr>
      <xdr:spPr bwMode="auto">
        <a:xfrm>
          <a:off x="8572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11</xdr:row>
      <xdr:rowOff>0</xdr:rowOff>
    </xdr:from>
    <xdr:to>
      <xdr:col>8</xdr:col>
      <xdr:colOff>276225</xdr:colOff>
      <xdr:row>12</xdr:row>
      <xdr:rowOff>142875</xdr:rowOff>
    </xdr:to>
    <xdr:sp macro="" textlink="">
      <xdr:nvSpPr>
        <xdr:cNvPr id="49" name="Oval 49"/>
        <xdr:cNvSpPr>
          <a:spLocks noChangeArrowheads="1"/>
        </xdr:cNvSpPr>
      </xdr:nvSpPr>
      <xdr:spPr bwMode="auto">
        <a:xfrm>
          <a:off x="228600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11</xdr:row>
      <xdr:rowOff>0</xdr:rowOff>
    </xdr:from>
    <xdr:to>
      <xdr:col>9</xdr:col>
      <xdr:colOff>276225</xdr:colOff>
      <xdr:row>12</xdr:row>
      <xdr:rowOff>142875</xdr:rowOff>
    </xdr:to>
    <xdr:sp macro="" textlink="">
      <xdr:nvSpPr>
        <xdr:cNvPr id="50" name="Oval 50"/>
        <xdr:cNvSpPr>
          <a:spLocks noChangeArrowheads="1"/>
        </xdr:cNvSpPr>
      </xdr:nvSpPr>
      <xdr:spPr bwMode="auto">
        <a:xfrm>
          <a:off x="257175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13</xdr:row>
      <xdr:rowOff>0</xdr:rowOff>
    </xdr:from>
    <xdr:to>
      <xdr:col>8</xdr:col>
      <xdr:colOff>276225</xdr:colOff>
      <xdr:row>14</xdr:row>
      <xdr:rowOff>142875</xdr:rowOff>
    </xdr:to>
    <xdr:sp macro="" textlink="">
      <xdr:nvSpPr>
        <xdr:cNvPr id="51" name="Oval 49"/>
        <xdr:cNvSpPr>
          <a:spLocks noChangeArrowheads="1"/>
        </xdr:cNvSpPr>
      </xdr:nvSpPr>
      <xdr:spPr bwMode="auto">
        <a:xfrm>
          <a:off x="228600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13</xdr:row>
      <xdr:rowOff>0</xdr:rowOff>
    </xdr:from>
    <xdr:to>
      <xdr:col>9</xdr:col>
      <xdr:colOff>276225</xdr:colOff>
      <xdr:row>14</xdr:row>
      <xdr:rowOff>142875</xdr:rowOff>
    </xdr:to>
    <xdr:sp macro="" textlink="">
      <xdr:nvSpPr>
        <xdr:cNvPr id="52" name="Oval 50"/>
        <xdr:cNvSpPr>
          <a:spLocks noChangeArrowheads="1"/>
        </xdr:cNvSpPr>
      </xdr:nvSpPr>
      <xdr:spPr bwMode="auto">
        <a:xfrm>
          <a:off x="257175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15</xdr:row>
      <xdr:rowOff>0</xdr:rowOff>
    </xdr:from>
    <xdr:to>
      <xdr:col>8</xdr:col>
      <xdr:colOff>276225</xdr:colOff>
      <xdr:row>16</xdr:row>
      <xdr:rowOff>142875</xdr:rowOff>
    </xdr:to>
    <xdr:sp macro="" textlink="">
      <xdr:nvSpPr>
        <xdr:cNvPr id="53" name="Oval 49"/>
        <xdr:cNvSpPr>
          <a:spLocks noChangeArrowheads="1"/>
        </xdr:cNvSpPr>
      </xdr:nvSpPr>
      <xdr:spPr bwMode="auto">
        <a:xfrm>
          <a:off x="228600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15</xdr:row>
      <xdr:rowOff>0</xdr:rowOff>
    </xdr:from>
    <xdr:to>
      <xdr:col>9</xdr:col>
      <xdr:colOff>276225</xdr:colOff>
      <xdr:row>16</xdr:row>
      <xdr:rowOff>142875</xdr:rowOff>
    </xdr:to>
    <xdr:sp macro="" textlink="">
      <xdr:nvSpPr>
        <xdr:cNvPr id="54" name="Oval 50"/>
        <xdr:cNvSpPr>
          <a:spLocks noChangeArrowheads="1"/>
        </xdr:cNvSpPr>
      </xdr:nvSpPr>
      <xdr:spPr bwMode="auto">
        <a:xfrm>
          <a:off x="257175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a:lstStyle/>
        <a:p>
          <a:endParaRPr lang="de-DE"/>
        </a:p>
      </xdr:txBody>
    </xdr:sp>
    <xdr:clientData/>
  </xdr:twoCellAnchor>
  <xdr:twoCellAnchor>
    <xdr:from>
      <xdr:col>8</xdr:col>
      <xdr:colOff>0</xdr:colOff>
      <xdr:row>17</xdr:row>
      <xdr:rowOff>0</xdr:rowOff>
    </xdr:from>
    <xdr:to>
      <xdr:col>8</xdr:col>
      <xdr:colOff>276225</xdr:colOff>
      <xdr:row>18</xdr:row>
      <xdr:rowOff>142875</xdr:rowOff>
    </xdr:to>
    <xdr:sp macro="" textlink="">
      <xdr:nvSpPr>
        <xdr:cNvPr id="55" name="Oval 49"/>
        <xdr:cNvSpPr>
          <a:spLocks noChangeArrowheads="1"/>
        </xdr:cNvSpPr>
      </xdr:nvSpPr>
      <xdr:spPr bwMode="auto">
        <a:xfrm>
          <a:off x="228600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17</xdr:row>
      <xdr:rowOff>0</xdr:rowOff>
    </xdr:from>
    <xdr:to>
      <xdr:col>9</xdr:col>
      <xdr:colOff>276225</xdr:colOff>
      <xdr:row>18</xdr:row>
      <xdr:rowOff>142875</xdr:rowOff>
    </xdr:to>
    <xdr:sp macro="" textlink="">
      <xdr:nvSpPr>
        <xdr:cNvPr id="56" name="Oval 50"/>
        <xdr:cNvSpPr>
          <a:spLocks noChangeArrowheads="1"/>
        </xdr:cNvSpPr>
      </xdr:nvSpPr>
      <xdr:spPr bwMode="auto">
        <a:xfrm>
          <a:off x="257175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11</xdr:row>
      <xdr:rowOff>0</xdr:rowOff>
    </xdr:from>
    <xdr:to>
      <xdr:col>10</xdr:col>
      <xdr:colOff>276225</xdr:colOff>
      <xdr:row>12</xdr:row>
      <xdr:rowOff>142875</xdr:rowOff>
    </xdr:to>
    <xdr:sp macro="" textlink="">
      <xdr:nvSpPr>
        <xdr:cNvPr id="57" name="Oval 49"/>
        <xdr:cNvSpPr>
          <a:spLocks noChangeArrowheads="1"/>
        </xdr:cNvSpPr>
      </xdr:nvSpPr>
      <xdr:spPr bwMode="auto">
        <a:xfrm>
          <a:off x="285750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11</xdr:row>
      <xdr:rowOff>0</xdr:rowOff>
    </xdr:from>
    <xdr:to>
      <xdr:col>11</xdr:col>
      <xdr:colOff>276225</xdr:colOff>
      <xdr:row>12</xdr:row>
      <xdr:rowOff>142875</xdr:rowOff>
    </xdr:to>
    <xdr:sp macro="" textlink="">
      <xdr:nvSpPr>
        <xdr:cNvPr id="58" name="Oval 50"/>
        <xdr:cNvSpPr>
          <a:spLocks noChangeArrowheads="1"/>
        </xdr:cNvSpPr>
      </xdr:nvSpPr>
      <xdr:spPr bwMode="auto">
        <a:xfrm>
          <a:off x="314325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13</xdr:row>
      <xdr:rowOff>0</xdr:rowOff>
    </xdr:from>
    <xdr:to>
      <xdr:col>10</xdr:col>
      <xdr:colOff>276225</xdr:colOff>
      <xdr:row>14</xdr:row>
      <xdr:rowOff>142875</xdr:rowOff>
    </xdr:to>
    <xdr:sp macro="" textlink="">
      <xdr:nvSpPr>
        <xdr:cNvPr id="59" name="Oval 49"/>
        <xdr:cNvSpPr>
          <a:spLocks noChangeArrowheads="1"/>
        </xdr:cNvSpPr>
      </xdr:nvSpPr>
      <xdr:spPr bwMode="auto">
        <a:xfrm>
          <a:off x="285750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13</xdr:row>
      <xdr:rowOff>0</xdr:rowOff>
    </xdr:from>
    <xdr:to>
      <xdr:col>11</xdr:col>
      <xdr:colOff>276225</xdr:colOff>
      <xdr:row>14</xdr:row>
      <xdr:rowOff>142875</xdr:rowOff>
    </xdr:to>
    <xdr:sp macro="" textlink="">
      <xdr:nvSpPr>
        <xdr:cNvPr id="60" name="Oval 50"/>
        <xdr:cNvSpPr>
          <a:spLocks noChangeArrowheads="1"/>
        </xdr:cNvSpPr>
      </xdr:nvSpPr>
      <xdr:spPr bwMode="auto">
        <a:xfrm>
          <a:off x="314325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15</xdr:row>
      <xdr:rowOff>0</xdr:rowOff>
    </xdr:from>
    <xdr:to>
      <xdr:col>10</xdr:col>
      <xdr:colOff>276225</xdr:colOff>
      <xdr:row>16</xdr:row>
      <xdr:rowOff>142875</xdr:rowOff>
    </xdr:to>
    <xdr:sp macro="" textlink="">
      <xdr:nvSpPr>
        <xdr:cNvPr id="61" name="Oval 49"/>
        <xdr:cNvSpPr>
          <a:spLocks noChangeArrowheads="1"/>
        </xdr:cNvSpPr>
      </xdr:nvSpPr>
      <xdr:spPr bwMode="auto">
        <a:xfrm>
          <a:off x="285750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15</xdr:row>
      <xdr:rowOff>0</xdr:rowOff>
    </xdr:from>
    <xdr:to>
      <xdr:col>11</xdr:col>
      <xdr:colOff>276225</xdr:colOff>
      <xdr:row>16</xdr:row>
      <xdr:rowOff>142875</xdr:rowOff>
    </xdr:to>
    <xdr:sp macro="" textlink="">
      <xdr:nvSpPr>
        <xdr:cNvPr id="62" name="Oval 50"/>
        <xdr:cNvSpPr>
          <a:spLocks noChangeArrowheads="1"/>
        </xdr:cNvSpPr>
      </xdr:nvSpPr>
      <xdr:spPr bwMode="auto">
        <a:xfrm>
          <a:off x="314325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17</xdr:row>
      <xdr:rowOff>0</xdr:rowOff>
    </xdr:from>
    <xdr:to>
      <xdr:col>10</xdr:col>
      <xdr:colOff>276225</xdr:colOff>
      <xdr:row>18</xdr:row>
      <xdr:rowOff>142875</xdr:rowOff>
    </xdr:to>
    <xdr:sp macro="" textlink="">
      <xdr:nvSpPr>
        <xdr:cNvPr id="63" name="Oval 49"/>
        <xdr:cNvSpPr>
          <a:spLocks noChangeArrowheads="1"/>
        </xdr:cNvSpPr>
      </xdr:nvSpPr>
      <xdr:spPr bwMode="auto">
        <a:xfrm>
          <a:off x="285750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17</xdr:row>
      <xdr:rowOff>0</xdr:rowOff>
    </xdr:from>
    <xdr:to>
      <xdr:col>11</xdr:col>
      <xdr:colOff>276225</xdr:colOff>
      <xdr:row>18</xdr:row>
      <xdr:rowOff>142875</xdr:rowOff>
    </xdr:to>
    <xdr:sp macro="" textlink="">
      <xdr:nvSpPr>
        <xdr:cNvPr id="64" name="Oval 50"/>
        <xdr:cNvSpPr>
          <a:spLocks noChangeArrowheads="1"/>
        </xdr:cNvSpPr>
      </xdr:nvSpPr>
      <xdr:spPr bwMode="auto">
        <a:xfrm>
          <a:off x="314325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11</xdr:row>
      <xdr:rowOff>0</xdr:rowOff>
    </xdr:from>
    <xdr:to>
      <xdr:col>12</xdr:col>
      <xdr:colOff>276225</xdr:colOff>
      <xdr:row>12</xdr:row>
      <xdr:rowOff>142875</xdr:rowOff>
    </xdr:to>
    <xdr:sp macro="" textlink="">
      <xdr:nvSpPr>
        <xdr:cNvPr id="65" name="Oval 49"/>
        <xdr:cNvSpPr>
          <a:spLocks noChangeArrowheads="1"/>
        </xdr:cNvSpPr>
      </xdr:nvSpPr>
      <xdr:spPr bwMode="auto">
        <a:xfrm>
          <a:off x="342900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11</xdr:row>
      <xdr:rowOff>0</xdr:rowOff>
    </xdr:from>
    <xdr:to>
      <xdr:col>13</xdr:col>
      <xdr:colOff>276225</xdr:colOff>
      <xdr:row>12</xdr:row>
      <xdr:rowOff>142875</xdr:rowOff>
    </xdr:to>
    <xdr:sp macro="" textlink="">
      <xdr:nvSpPr>
        <xdr:cNvPr id="66" name="Oval 50"/>
        <xdr:cNvSpPr>
          <a:spLocks noChangeArrowheads="1"/>
        </xdr:cNvSpPr>
      </xdr:nvSpPr>
      <xdr:spPr bwMode="auto">
        <a:xfrm>
          <a:off x="371475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13</xdr:row>
      <xdr:rowOff>0</xdr:rowOff>
    </xdr:from>
    <xdr:to>
      <xdr:col>12</xdr:col>
      <xdr:colOff>276225</xdr:colOff>
      <xdr:row>14</xdr:row>
      <xdr:rowOff>142875</xdr:rowOff>
    </xdr:to>
    <xdr:sp macro="" textlink="">
      <xdr:nvSpPr>
        <xdr:cNvPr id="67" name="Oval 49"/>
        <xdr:cNvSpPr>
          <a:spLocks noChangeArrowheads="1"/>
        </xdr:cNvSpPr>
      </xdr:nvSpPr>
      <xdr:spPr bwMode="auto">
        <a:xfrm>
          <a:off x="342900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13</xdr:row>
      <xdr:rowOff>0</xdr:rowOff>
    </xdr:from>
    <xdr:to>
      <xdr:col>13</xdr:col>
      <xdr:colOff>276225</xdr:colOff>
      <xdr:row>14</xdr:row>
      <xdr:rowOff>142875</xdr:rowOff>
    </xdr:to>
    <xdr:sp macro="" textlink="">
      <xdr:nvSpPr>
        <xdr:cNvPr id="68" name="Oval 50"/>
        <xdr:cNvSpPr>
          <a:spLocks noChangeArrowheads="1"/>
        </xdr:cNvSpPr>
      </xdr:nvSpPr>
      <xdr:spPr bwMode="auto">
        <a:xfrm>
          <a:off x="371475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15</xdr:row>
      <xdr:rowOff>0</xdr:rowOff>
    </xdr:from>
    <xdr:to>
      <xdr:col>12</xdr:col>
      <xdr:colOff>276225</xdr:colOff>
      <xdr:row>16</xdr:row>
      <xdr:rowOff>142875</xdr:rowOff>
    </xdr:to>
    <xdr:sp macro="" textlink="">
      <xdr:nvSpPr>
        <xdr:cNvPr id="69" name="Oval 49"/>
        <xdr:cNvSpPr>
          <a:spLocks noChangeArrowheads="1"/>
        </xdr:cNvSpPr>
      </xdr:nvSpPr>
      <xdr:spPr bwMode="auto">
        <a:xfrm>
          <a:off x="342900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15</xdr:row>
      <xdr:rowOff>0</xdr:rowOff>
    </xdr:from>
    <xdr:to>
      <xdr:col>13</xdr:col>
      <xdr:colOff>276225</xdr:colOff>
      <xdr:row>16</xdr:row>
      <xdr:rowOff>142875</xdr:rowOff>
    </xdr:to>
    <xdr:sp macro="" textlink="">
      <xdr:nvSpPr>
        <xdr:cNvPr id="70" name="Oval 50"/>
        <xdr:cNvSpPr>
          <a:spLocks noChangeArrowheads="1"/>
        </xdr:cNvSpPr>
      </xdr:nvSpPr>
      <xdr:spPr bwMode="auto">
        <a:xfrm>
          <a:off x="371475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17</xdr:row>
      <xdr:rowOff>0</xdr:rowOff>
    </xdr:from>
    <xdr:to>
      <xdr:col>12</xdr:col>
      <xdr:colOff>276225</xdr:colOff>
      <xdr:row>18</xdr:row>
      <xdr:rowOff>142875</xdr:rowOff>
    </xdr:to>
    <xdr:sp macro="" textlink="">
      <xdr:nvSpPr>
        <xdr:cNvPr id="71" name="Oval 49"/>
        <xdr:cNvSpPr>
          <a:spLocks noChangeArrowheads="1"/>
        </xdr:cNvSpPr>
      </xdr:nvSpPr>
      <xdr:spPr bwMode="auto">
        <a:xfrm>
          <a:off x="342900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17</xdr:row>
      <xdr:rowOff>0</xdr:rowOff>
    </xdr:from>
    <xdr:to>
      <xdr:col>13</xdr:col>
      <xdr:colOff>276225</xdr:colOff>
      <xdr:row>18</xdr:row>
      <xdr:rowOff>142875</xdr:rowOff>
    </xdr:to>
    <xdr:sp macro="" textlink="">
      <xdr:nvSpPr>
        <xdr:cNvPr id="72" name="Oval 50"/>
        <xdr:cNvSpPr>
          <a:spLocks noChangeArrowheads="1"/>
        </xdr:cNvSpPr>
      </xdr:nvSpPr>
      <xdr:spPr bwMode="auto">
        <a:xfrm>
          <a:off x="371475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21</xdr:row>
      <xdr:rowOff>0</xdr:rowOff>
    </xdr:from>
    <xdr:to>
      <xdr:col>8</xdr:col>
      <xdr:colOff>276225</xdr:colOff>
      <xdr:row>22</xdr:row>
      <xdr:rowOff>142875</xdr:rowOff>
    </xdr:to>
    <xdr:sp macro="" textlink="">
      <xdr:nvSpPr>
        <xdr:cNvPr id="73" name="Oval 49"/>
        <xdr:cNvSpPr>
          <a:spLocks noChangeArrowheads="1"/>
        </xdr:cNvSpPr>
      </xdr:nvSpPr>
      <xdr:spPr bwMode="auto">
        <a:xfrm>
          <a:off x="228600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21</xdr:row>
      <xdr:rowOff>0</xdr:rowOff>
    </xdr:from>
    <xdr:to>
      <xdr:col>9</xdr:col>
      <xdr:colOff>276225</xdr:colOff>
      <xdr:row>22</xdr:row>
      <xdr:rowOff>142875</xdr:rowOff>
    </xdr:to>
    <xdr:sp macro="" textlink="">
      <xdr:nvSpPr>
        <xdr:cNvPr id="74" name="Oval 50"/>
        <xdr:cNvSpPr>
          <a:spLocks noChangeArrowheads="1"/>
        </xdr:cNvSpPr>
      </xdr:nvSpPr>
      <xdr:spPr bwMode="auto">
        <a:xfrm>
          <a:off x="257175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21</xdr:row>
      <xdr:rowOff>0</xdr:rowOff>
    </xdr:from>
    <xdr:to>
      <xdr:col>10</xdr:col>
      <xdr:colOff>276225</xdr:colOff>
      <xdr:row>22</xdr:row>
      <xdr:rowOff>142875</xdr:rowOff>
    </xdr:to>
    <xdr:sp macro="" textlink="">
      <xdr:nvSpPr>
        <xdr:cNvPr id="75" name="Oval 49"/>
        <xdr:cNvSpPr>
          <a:spLocks noChangeArrowheads="1"/>
        </xdr:cNvSpPr>
      </xdr:nvSpPr>
      <xdr:spPr bwMode="auto">
        <a:xfrm>
          <a:off x="285750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21</xdr:row>
      <xdr:rowOff>0</xdr:rowOff>
    </xdr:from>
    <xdr:to>
      <xdr:col>11</xdr:col>
      <xdr:colOff>276225</xdr:colOff>
      <xdr:row>22</xdr:row>
      <xdr:rowOff>142875</xdr:rowOff>
    </xdr:to>
    <xdr:sp macro="" textlink="">
      <xdr:nvSpPr>
        <xdr:cNvPr id="76" name="Oval 50"/>
        <xdr:cNvSpPr>
          <a:spLocks noChangeArrowheads="1"/>
        </xdr:cNvSpPr>
      </xdr:nvSpPr>
      <xdr:spPr bwMode="auto">
        <a:xfrm>
          <a:off x="314325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21</xdr:row>
      <xdr:rowOff>0</xdr:rowOff>
    </xdr:from>
    <xdr:to>
      <xdr:col>12</xdr:col>
      <xdr:colOff>276225</xdr:colOff>
      <xdr:row>22</xdr:row>
      <xdr:rowOff>142875</xdr:rowOff>
    </xdr:to>
    <xdr:sp macro="" textlink="">
      <xdr:nvSpPr>
        <xdr:cNvPr id="77" name="Oval 49"/>
        <xdr:cNvSpPr>
          <a:spLocks noChangeArrowheads="1"/>
        </xdr:cNvSpPr>
      </xdr:nvSpPr>
      <xdr:spPr bwMode="auto">
        <a:xfrm>
          <a:off x="342900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21</xdr:row>
      <xdr:rowOff>0</xdr:rowOff>
    </xdr:from>
    <xdr:to>
      <xdr:col>13</xdr:col>
      <xdr:colOff>276225</xdr:colOff>
      <xdr:row>22</xdr:row>
      <xdr:rowOff>142875</xdr:rowOff>
    </xdr:to>
    <xdr:sp macro="" textlink="">
      <xdr:nvSpPr>
        <xdr:cNvPr id="78" name="Oval 50"/>
        <xdr:cNvSpPr>
          <a:spLocks noChangeArrowheads="1"/>
        </xdr:cNvSpPr>
      </xdr:nvSpPr>
      <xdr:spPr bwMode="auto">
        <a:xfrm>
          <a:off x="371475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23</xdr:row>
      <xdr:rowOff>0</xdr:rowOff>
    </xdr:from>
    <xdr:to>
      <xdr:col>8</xdr:col>
      <xdr:colOff>276225</xdr:colOff>
      <xdr:row>24</xdr:row>
      <xdr:rowOff>142875</xdr:rowOff>
    </xdr:to>
    <xdr:sp macro="" textlink="">
      <xdr:nvSpPr>
        <xdr:cNvPr id="79" name="Oval 49"/>
        <xdr:cNvSpPr>
          <a:spLocks noChangeArrowheads="1"/>
        </xdr:cNvSpPr>
      </xdr:nvSpPr>
      <xdr:spPr bwMode="auto">
        <a:xfrm>
          <a:off x="228600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23</xdr:row>
      <xdr:rowOff>0</xdr:rowOff>
    </xdr:from>
    <xdr:to>
      <xdr:col>9</xdr:col>
      <xdr:colOff>276225</xdr:colOff>
      <xdr:row>24</xdr:row>
      <xdr:rowOff>142875</xdr:rowOff>
    </xdr:to>
    <xdr:sp macro="" textlink="">
      <xdr:nvSpPr>
        <xdr:cNvPr id="80" name="Oval 50"/>
        <xdr:cNvSpPr>
          <a:spLocks noChangeArrowheads="1"/>
        </xdr:cNvSpPr>
      </xdr:nvSpPr>
      <xdr:spPr bwMode="auto">
        <a:xfrm>
          <a:off x="257175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23</xdr:row>
      <xdr:rowOff>0</xdr:rowOff>
    </xdr:from>
    <xdr:to>
      <xdr:col>10</xdr:col>
      <xdr:colOff>276225</xdr:colOff>
      <xdr:row>24</xdr:row>
      <xdr:rowOff>142875</xdr:rowOff>
    </xdr:to>
    <xdr:sp macro="" textlink="">
      <xdr:nvSpPr>
        <xdr:cNvPr id="81" name="Oval 49"/>
        <xdr:cNvSpPr>
          <a:spLocks noChangeArrowheads="1"/>
        </xdr:cNvSpPr>
      </xdr:nvSpPr>
      <xdr:spPr bwMode="auto">
        <a:xfrm>
          <a:off x="285750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23</xdr:row>
      <xdr:rowOff>0</xdr:rowOff>
    </xdr:from>
    <xdr:to>
      <xdr:col>11</xdr:col>
      <xdr:colOff>276225</xdr:colOff>
      <xdr:row>24</xdr:row>
      <xdr:rowOff>142875</xdr:rowOff>
    </xdr:to>
    <xdr:sp macro="" textlink="">
      <xdr:nvSpPr>
        <xdr:cNvPr id="82" name="Oval 50"/>
        <xdr:cNvSpPr>
          <a:spLocks noChangeArrowheads="1"/>
        </xdr:cNvSpPr>
      </xdr:nvSpPr>
      <xdr:spPr bwMode="auto">
        <a:xfrm>
          <a:off x="314325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23</xdr:row>
      <xdr:rowOff>0</xdr:rowOff>
    </xdr:from>
    <xdr:to>
      <xdr:col>12</xdr:col>
      <xdr:colOff>276225</xdr:colOff>
      <xdr:row>24</xdr:row>
      <xdr:rowOff>142875</xdr:rowOff>
    </xdr:to>
    <xdr:sp macro="" textlink="">
      <xdr:nvSpPr>
        <xdr:cNvPr id="83" name="Oval 49"/>
        <xdr:cNvSpPr>
          <a:spLocks noChangeArrowheads="1"/>
        </xdr:cNvSpPr>
      </xdr:nvSpPr>
      <xdr:spPr bwMode="auto">
        <a:xfrm>
          <a:off x="342900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23</xdr:row>
      <xdr:rowOff>0</xdr:rowOff>
    </xdr:from>
    <xdr:to>
      <xdr:col>13</xdr:col>
      <xdr:colOff>276225</xdr:colOff>
      <xdr:row>24</xdr:row>
      <xdr:rowOff>142875</xdr:rowOff>
    </xdr:to>
    <xdr:sp macro="" textlink="">
      <xdr:nvSpPr>
        <xdr:cNvPr id="84" name="Oval 50"/>
        <xdr:cNvSpPr>
          <a:spLocks noChangeArrowheads="1"/>
        </xdr:cNvSpPr>
      </xdr:nvSpPr>
      <xdr:spPr bwMode="auto">
        <a:xfrm>
          <a:off x="371475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25</xdr:row>
      <xdr:rowOff>0</xdr:rowOff>
    </xdr:from>
    <xdr:to>
      <xdr:col>8</xdr:col>
      <xdr:colOff>276225</xdr:colOff>
      <xdr:row>26</xdr:row>
      <xdr:rowOff>142875</xdr:rowOff>
    </xdr:to>
    <xdr:sp macro="" textlink="">
      <xdr:nvSpPr>
        <xdr:cNvPr id="85" name="Oval 49"/>
        <xdr:cNvSpPr>
          <a:spLocks noChangeArrowheads="1"/>
        </xdr:cNvSpPr>
      </xdr:nvSpPr>
      <xdr:spPr bwMode="auto">
        <a:xfrm>
          <a:off x="228600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25</xdr:row>
      <xdr:rowOff>0</xdr:rowOff>
    </xdr:from>
    <xdr:to>
      <xdr:col>9</xdr:col>
      <xdr:colOff>276225</xdr:colOff>
      <xdr:row>26</xdr:row>
      <xdr:rowOff>142875</xdr:rowOff>
    </xdr:to>
    <xdr:sp macro="" textlink="">
      <xdr:nvSpPr>
        <xdr:cNvPr id="86" name="Oval 50"/>
        <xdr:cNvSpPr>
          <a:spLocks noChangeArrowheads="1"/>
        </xdr:cNvSpPr>
      </xdr:nvSpPr>
      <xdr:spPr bwMode="auto">
        <a:xfrm>
          <a:off x="257175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25</xdr:row>
      <xdr:rowOff>0</xdr:rowOff>
    </xdr:from>
    <xdr:to>
      <xdr:col>10</xdr:col>
      <xdr:colOff>276225</xdr:colOff>
      <xdr:row>26</xdr:row>
      <xdr:rowOff>142875</xdr:rowOff>
    </xdr:to>
    <xdr:sp macro="" textlink="">
      <xdr:nvSpPr>
        <xdr:cNvPr id="87" name="Oval 49"/>
        <xdr:cNvSpPr>
          <a:spLocks noChangeArrowheads="1"/>
        </xdr:cNvSpPr>
      </xdr:nvSpPr>
      <xdr:spPr bwMode="auto">
        <a:xfrm>
          <a:off x="285750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25</xdr:row>
      <xdr:rowOff>0</xdr:rowOff>
    </xdr:from>
    <xdr:to>
      <xdr:col>11</xdr:col>
      <xdr:colOff>276225</xdr:colOff>
      <xdr:row>26</xdr:row>
      <xdr:rowOff>142875</xdr:rowOff>
    </xdr:to>
    <xdr:sp macro="" textlink="">
      <xdr:nvSpPr>
        <xdr:cNvPr id="88" name="Oval 50"/>
        <xdr:cNvSpPr>
          <a:spLocks noChangeArrowheads="1"/>
        </xdr:cNvSpPr>
      </xdr:nvSpPr>
      <xdr:spPr bwMode="auto">
        <a:xfrm>
          <a:off x="314325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25</xdr:row>
      <xdr:rowOff>0</xdr:rowOff>
    </xdr:from>
    <xdr:to>
      <xdr:col>12</xdr:col>
      <xdr:colOff>276225</xdr:colOff>
      <xdr:row>26</xdr:row>
      <xdr:rowOff>142875</xdr:rowOff>
    </xdr:to>
    <xdr:sp macro="" textlink="">
      <xdr:nvSpPr>
        <xdr:cNvPr id="89" name="Oval 49"/>
        <xdr:cNvSpPr>
          <a:spLocks noChangeArrowheads="1"/>
        </xdr:cNvSpPr>
      </xdr:nvSpPr>
      <xdr:spPr bwMode="auto">
        <a:xfrm>
          <a:off x="342900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25</xdr:row>
      <xdr:rowOff>0</xdr:rowOff>
    </xdr:from>
    <xdr:to>
      <xdr:col>13</xdr:col>
      <xdr:colOff>276225</xdr:colOff>
      <xdr:row>26</xdr:row>
      <xdr:rowOff>142875</xdr:rowOff>
    </xdr:to>
    <xdr:sp macro="" textlink="">
      <xdr:nvSpPr>
        <xdr:cNvPr id="90" name="Oval 50"/>
        <xdr:cNvSpPr>
          <a:spLocks noChangeArrowheads="1"/>
        </xdr:cNvSpPr>
      </xdr:nvSpPr>
      <xdr:spPr bwMode="auto">
        <a:xfrm>
          <a:off x="371475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27</xdr:row>
      <xdr:rowOff>0</xdr:rowOff>
    </xdr:from>
    <xdr:to>
      <xdr:col>8</xdr:col>
      <xdr:colOff>276225</xdr:colOff>
      <xdr:row>28</xdr:row>
      <xdr:rowOff>142875</xdr:rowOff>
    </xdr:to>
    <xdr:sp macro="" textlink="">
      <xdr:nvSpPr>
        <xdr:cNvPr id="91" name="Oval 49"/>
        <xdr:cNvSpPr>
          <a:spLocks noChangeArrowheads="1"/>
        </xdr:cNvSpPr>
      </xdr:nvSpPr>
      <xdr:spPr bwMode="auto">
        <a:xfrm>
          <a:off x="228600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27</xdr:row>
      <xdr:rowOff>0</xdr:rowOff>
    </xdr:from>
    <xdr:to>
      <xdr:col>9</xdr:col>
      <xdr:colOff>276225</xdr:colOff>
      <xdr:row>28</xdr:row>
      <xdr:rowOff>142875</xdr:rowOff>
    </xdr:to>
    <xdr:sp macro="" textlink="">
      <xdr:nvSpPr>
        <xdr:cNvPr id="92" name="Oval 50"/>
        <xdr:cNvSpPr>
          <a:spLocks noChangeArrowheads="1"/>
        </xdr:cNvSpPr>
      </xdr:nvSpPr>
      <xdr:spPr bwMode="auto">
        <a:xfrm>
          <a:off x="257175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27</xdr:row>
      <xdr:rowOff>0</xdr:rowOff>
    </xdr:from>
    <xdr:to>
      <xdr:col>10</xdr:col>
      <xdr:colOff>276225</xdr:colOff>
      <xdr:row>28</xdr:row>
      <xdr:rowOff>142875</xdr:rowOff>
    </xdr:to>
    <xdr:sp macro="" textlink="">
      <xdr:nvSpPr>
        <xdr:cNvPr id="93" name="Oval 49"/>
        <xdr:cNvSpPr>
          <a:spLocks noChangeArrowheads="1"/>
        </xdr:cNvSpPr>
      </xdr:nvSpPr>
      <xdr:spPr bwMode="auto">
        <a:xfrm>
          <a:off x="285750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27</xdr:row>
      <xdr:rowOff>0</xdr:rowOff>
    </xdr:from>
    <xdr:to>
      <xdr:col>11</xdr:col>
      <xdr:colOff>276225</xdr:colOff>
      <xdr:row>28</xdr:row>
      <xdr:rowOff>142875</xdr:rowOff>
    </xdr:to>
    <xdr:sp macro="" textlink="">
      <xdr:nvSpPr>
        <xdr:cNvPr id="94" name="Oval 50"/>
        <xdr:cNvSpPr>
          <a:spLocks noChangeArrowheads="1"/>
        </xdr:cNvSpPr>
      </xdr:nvSpPr>
      <xdr:spPr bwMode="auto">
        <a:xfrm>
          <a:off x="314325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27</xdr:row>
      <xdr:rowOff>0</xdr:rowOff>
    </xdr:from>
    <xdr:to>
      <xdr:col>12</xdr:col>
      <xdr:colOff>276225</xdr:colOff>
      <xdr:row>28</xdr:row>
      <xdr:rowOff>142875</xdr:rowOff>
    </xdr:to>
    <xdr:sp macro="" textlink="">
      <xdr:nvSpPr>
        <xdr:cNvPr id="95" name="Oval 49"/>
        <xdr:cNvSpPr>
          <a:spLocks noChangeArrowheads="1"/>
        </xdr:cNvSpPr>
      </xdr:nvSpPr>
      <xdr:spPr bwMode="auto">
        <a:xfrm>
          <a:off x="342900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27</xdr:row>
      <xdr:rowOff>0</xdr:rowOff>
    </xdr:from>
    <xdr:to>
      <xdr:col>13</xdr:col>
      <xdr:colOff>276225</xdr:colOff>
      <xdr:row>28</xdr:row>
      <xdr:rowOff>142875</xdr:rowOff>
    </xdr:to>
    <xdr:sp macro="" textlink="">
      <xdr:nvSpPr>
        <xdr:cNvPr id="96" name="Oval 50"/>
        <xdr:cNvSpPr>
          <a:spLocks noChangeArrowheads="1"/>
        </xdr:cNvSpPr>
      </xdr:nvSpPr>
      <xdr:spPr bwMode="auto">
        <a:xfrm>
          <a:off x="371475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18</xdr:row>
      <xdr:rowOff>0</xdr:rowOff>
    </xdr:from>
    <xdr:to>
      <xdr:col>3</xdr:col>
      <xdr:colOff>276225</xdr:colOff>
      <xdr:row>19</xdr:row>
      <xdr:rowOff>142875</xdr:rowOff>
    </xdr:to>
    <xdr:sp macro="" textlink="">
      <xdr:nvSpPr>
        <xdr:cNvPr id="97" name="Oval 40"/>
        <xdr:cNvSpPr>
          <a:spLocks noChangeArrowheads="1"/>
        </xdr:cNvSpPr>
      </xdr:nvSpPr>
      <xdr:spPr bwMode="auto">
        <a:xfrm>
          <a:off x="8572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18</xdr:row>
      <xdr:rowOff>0</xdr:rowOff>
    </xdr:from>
    <xdr:to>
      <xdr:col>19</xdr:col>
      <xdr:colOff>276225</xdr:colOff>
      <xdr:row>19</xdr:row>
      <xdr:rowOff>142875</xdr:rowOff>
    </xdr:to>
    <xdr:sp macro="" textlink="">
      <xdr:nvSpPr>
        <xdr:cNvPr id="98" name="Oval 40"/>
        <xdr:cNvSpPr>
          <a:spLocks noChangeArrowheads="1"/>
        </xdr:cNvSpPr>
      </xdr:nvSpPr>
      <xdr:spPr bwMode="auto">
        <a:xfrm>
          <a:off x="54292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280989</xdr:colOff>
      <xdr:row>13</xdr:row>
      <xdr:rowOff>152398</xdr:rowOff>
    </xdr:from>
    <xdr:to>
      <xdr:col>17</xdr:col>
      <xdr:colOff>1</xdr:colOff>
      <xdr:row>18</xdr:row>
      <xdr:rowOff>152399</xdr:rowOff>
    </xdr:to>
    <xdr:sp macro="" textlink="">
      <xdr:nvSpPr>
        <xdr:cNvPr id="99" name="Line 124"/>
        <xdr:cNvSpPr>
          <a:spLocks noChangeShapeType="1"/>
        </xdr:cNvSpPr>
      </xdr:nvSpPr>
      <xdr:spPr bwMode="auto">
        <a:xfrm flipV="1">
          <a:off x="3995739" y="2133598"/>
          <a:ext cx="862012"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280989</xdr:colOff>
      <xdr:row>20</xdr:row>
      <xdr:rowOff>152398</xdr:rowOff>
    </xdr:from>
    <xdr:to>
      <xdr:col>8</xdr:col>
      <xdr:colOff>1</xdr:colOff>
      <xdr:row>25</xdr:row>
      <xdr:rowOff>152399</xdr:rowOff>
    </xdr:to>
    <xdr:sp macro="" textlink="">
      <xdr:nvSpPr>
        <xdr:cNvPr id="100" name="Line 124"/>
        <xdr:cNvSpPr>
          <a:spLocks noChangeShapeType="1"/>
        </xdr:cNvSpPr>
      </xdr:nvSpPr>
      <xdr:spPr bwMode="auto">
        <a:xfrm flipV="1">
          <a:off x="1423989" y="3200398"/>
          <a:ext cx="862012"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280988</xdr:colOff>
      <xdr:row>14</xdr:row>
      <xdr:rowOff>0</xdr:rowOff>
    </xdr:from>
    <xdr:to>
      <xdr:col>8</xdr:col>
      <xdr:colOff>9526</xdr:colOff>
      <xdr:row>18</xdr:row>
      <xdr:rowOff>147636</xdr:rowOff>
    </xdr:to>
    <xdr:sp macro="" textlink="">
      <xdr:nvSpPr>
        <xdr:cNvPr id="101" name="Line 124"/>
        <xdr:cNvSpPr>
          <a:spLocks noChangeShapeType="1"/>
        </xdr:cNvSpPr>
      </xdr:nvSpPr>
      <xdr:spPr bwMode="auto">
        <a:xfrm>
          <a:off x="1423988" y="2133600"/>
          <a:ext cx="871538"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21</xdr:row>
      <xdr:rowOff>4763</xdr:rowOff>
    </xdr:from>
    <xdr:to>
      <xdr:col>17</xdr:col>
      <xdr:colOff>14288</xdr:colOff>
      <xdr:row>25</xdr:row>
      <xdr:rowOff>152399</xdr:rowOff>
    </xdr:to>
    <xdr:sp macro="" textlink="">
      <xdr:nvSpPr>
        <xdr:cNvPr id="102" name="Line 124"/>
        <xdr:cNvSpPr>
          <a:spLocks noChangeShapeType="1"/>
        </xdr:cNvSpPr>
      </xdr:nvSpPr>
      <xdr:spPr bwMode="auto">
        <a:xfrm>
          <a:off x="4000500" y="3205163"/>
          <a:ext cx="871538"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23</xdr:col>
      <xdr:colOff>0</xdr:colOff>
      <xdr:row>14</xdr:row>
      <xdr:rowOff>0</xdr:rowOff>
    </xdr:from>
    <xdr:to>
      <xdr:col>23</xdr:col>
      <xdr:colOff>276225</xdr:colOff>
      <xdr:row>15</xdr:row>
      <xdr:rowOff>142875</xdr:rowOff>
    </xdr:to>
    <xdr:sp macro="" textlink="">
      <xdr:nvSpPr>
        <xdr:cNvPr id="103" name="Oval 33"/>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14</xdr:row>
      <xdr:rowOff>0</xdr:rowOff>
    </xdr:from>
    <xdr:to>
      <xdr:col>24</xdr:col>
      <xdr:colOff>276225</xdr:colOff>
      <xdr:row>15</xdr:row>
      <xdr:rowOff>142875</xdr:rowOff>
    </xdr:to>
    <xdr:sp macro="" textlink="">
      <xdr:nvSpPr>
        <xdr:cNvPr id="104" name="Oval 34"/>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14</xdr:row>
      <xdr:rowOff>0</xdr:rowOff>
    </xdr:from>
    <xdr:to>
      <xdr:col>25</xdr:col>
      <xdr:colOff>276225</xdr:colOff>
      <xdr:row>15</xdr:row>
      <xdr:rowOff>142875</xdr:rowOff>
    </xdr:to>
    <xdr:sp macro="" textlink="">
      <xdr:nvSpPr>
        <xdr:cNvPr id="105" name="Oval 35"/>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14</xdr:row>
      <xdr:rowOff>0</xdr:rowOff>
    </xdr:from>
    <xdr:to>
      <xdr:col>26</xdr:col>
      <xdr:colOff>276225</xdr:colOff>
      <xdr:row>15</xdr:row>
      <xdr:rowOff>142875</xdr:rowOff>
    </xdr:to>
    <xdr:sp macro="" textlink="">
      <xdr:nvSpPr>
        <xdr:cNvPr id="106" name="Oval 36"/>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16</xdr:row>
      <xdr:rowOff>0</xdr:rowOff>
    </xdr:from>
    <xdr:to>
      <xdr:col>23</xdr:col>
      <xdr:colOff>276225</xdr:colOff>
      <xdr:row>17</xdr:row>
      <xdr:rowOff>142875</xdr:rowOff>
    </xdr:to>
    <xdr:sp macro="" textlink="">
      <xdr:nvSpPr>
        <xdr:cNvPr id="107" name="Oval 38"/>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16</xdr:row>
      <xdr:rowOff>0</xdr:rowOff>
    </xdr:from>
    <xdr:to>
      <xdr:col>24</xdr:col>
      <xdr:colOff>276225</xdr:colOff>
      <xdr:row>17</xdr:row>
      <xdr:rowOff>142875</xdr:rowOff>
    </xdr:to>
    <xdr:sp macro="" textlink="">
      <xdr:nvSpPr>
        <xdr:cNvPr id="108" name="Oval 39"/>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16</xdr:row>
      <xdr:rowOff>0</xdr:rowOff>
    </xdr:from>
    <xdr:to>
      <xdr:col>25</xdr:col>
      <xdr:colOff>276225</xdr:colOff>
      <xdr:row>17</xdr:row>
      <xdr:rowOff>142875</xdr:rowOff>
    </xdr:to>
    <xdr:sp macro="" textlink="">
      <xdr:nvSpPr>
        <xdr:cNvPr id="109" name="Oval 40"/>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16</xdr:row>
      <xdr:rowOff>0</xdr:rowOff>
    </xdr:from>
    <xdr:to>
      <xdr:col>26</xdr:col>
      <xdr:colOff>276225</xdr:colOff>
      <xdr:row>17</xdr:row>
      <xdr:rowOff>142875</xdr:rowOff>
    </xdr:to>
    <xdr:sp macro="" textlink="">
      <xdr:nvSpPr>
        <xdr:cNvPr id="110" name="Oval 41"/>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18</xdr:row>
      <xdr:rowOff>0</xdr:rowOff>
    </xdr:from>
    <xdr:to>
      <xdr:col>23</xdr:col>
      <xdr:colOff>276225</xdr:colOff>
      <xdr:row>19</xdr:row>
      <xdr:rowOff>142875</xdr:rowOff>
    </xdr:to>
    <xdr:sp macro="" textlink="">
      <xdr:nvSpPr>
        <xdr:cNvPr id="111" name="Oval 43"/>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18</xdr:row>
      <xdr:rowOff>0</xdr:rowOff>
    </xdr:from>
    <xdr:to>
      <xdr:col>24</xdr:col>
      <xdr:colOff>276225</xdr:colOff>
      <xdr:row>19</xdr:row>
      <xdr:rowOff>142875</xdr:rowOff>
    </xdr:to>
    <xdr:sp macro="" textlink="">
      <xdr:nvSpPr>
        <xdr:cNvPr id="112" name="Oval 44"/>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18</xdr:row>
      <xdr:rowOff>0</xdr:rowOff>
    </xdr:from>
    <xdr:to>
      <xdr:col>26</xdr:col>
      <xdr:colOff>276225</xdr:colOff>
      <xdr:row>19</xdr:row>
      <xdr:rowOff>142875</xdr:rowOff>
    </xdr:to>
    <xdr:sp macro="" textlink="">
      <xdr:nvSpPr>
        <xdr:cNvPr id="113" name="Oval 46"/>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20</xdr:row>
      <xdr:rowOff>0</xdr:rowOff>
    </xdr:from>
    <xdr:to>
      <xdr:col>24</xdr:col>
      <xdr:colOff>276225</xdr:colOff>
      <xdr:row>21</xdr:row>
      <xdr:rowOff>142875</xdr:rowOff>
    </xdr:to>
    <xdr:sp macro="" textlink="">
      <xdr:nvSpPr>
        <xdr:cNvPr id="114" name="Oval 49"/>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20</xdr:row>
      <xdr:rowOff>0</xdr:rowOff>
    </xdr:from>
    <xdr:to>
      <xdr:col>25</xdr:col>
      <xdr:colOff>276225</xdr:colOff>
      <xdr:row>21</xdr:row>
      <xdr:rowOff>142875</xdr:rowOff>
    </xdr:to>
    <xdr:sp macro="" textlink="">
      <xdr:nvSpPr>
        <xdr:cNvPr id="115" name="Oval 50"/>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20</xdr:row>
      <xdr:rowOff>0</xdr:rowOff>
    </xdr:from>
    <xdr:to>
      <xdr:col>26</xdr:col>
      <xdr:colOff>276225</xdr:colOff>
      <xdr:row>21</xdr:row>
      <xdr:rowOff>142875</xdr:rowOff>
    </xdr:to>
    <xdr:sp macro="" textlink="">
      <xdr:nvSpPr>
        <xdr:cNvPr id="116" name="Oval 51"/>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22</xdr:row>
      <xdr:rowOff>0</xdr:rowOff>
    </xdr:from>
    <xdr:to>
      <xdr:col>23</xdr:col>
      <xdr:colOff>276225</xdr:colOff>
      <xdr:row>23</xdr:row>
      <xdr:rowOff>142875</xdr:rowOff>
    </xdr:to>
    <xdr:sp macro="" textlink="">
      <xdr:nvSpPr>
        <xdr:cNvPr id="117" name="Oval 53"/>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22</xdr:row>
      <xdr:rowOff>0</xdr:rowOff>
    </xdr:from>
    <xdr:to>
      <xdr:col>26</xdr:col>
      <xdr:colOff>276225</xdr:colOff>
      <xdr:row>23</xdr:row>
      <xdr:rowOff>142875</xdr:rowOff>
    </xdr:to>
    <xdr:sp macro="" textlink="">
      <xdr:nvSpPr>
        <xdr:cNvPr id="118" name="Oval 56"/>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24</xdr:row>
      <xdr:rowOff>0</xdr:rowOff>
    </xdr:from>
    <xdr:to>
      <xdr:col>23</xdr:col>
      <xdr:colOff>276225</xdr:colOff>
      <xdr:row>25</xdr:row>
      <xdr:rowOff>142875</xdr:rowOff>
    </xdr:to>
    <xdr:sp macro="" textlink="">
      <xdr:nvSpPr>
        <xdr:cNvPr id="119" name="Oval 58"/>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24</xdr:row>
      <xdr:rowOff>0</xdr:rowOff>
    </xdr:from>
    <xdr:to>
      <xdr:col>24</xdr:col>
      <xdr:colOff>276225</xdr:colOff>
      <xdr:row>25</xdr:row>
      <xdr:rowOff>142875</xdr:rowOff>
    </xdr:to>
    <xdr:sp macro="" textlink="">
      <xdr:nvSpPr>
        <xdr:cNvPr id="120" name="Oval 59"/>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24</xdr:row>
      <xdr:rowOff>0</xdr:rowOff>
    </xdr:from>
    <xdr:to>
      <xdr:col>25</xdr:col>
      <xdr:colOff>276225</xdr:colOff>
      <xdr:row>25</xdr:row>
      <xdr:rowOff>142875</xdr:rowOff>
    </xdr:to>
    <xdr:sp macro="" textlink="">
      <xdr:nvSpPr>
        <xdr:cNvPr id="121" name="Oval 60"/>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24</xdr:row>
      <xdr:rowOff>0</xdr:rowOff>
    </xdr:from>
    <xdr:to>
      <xdr:col>26</xdr:col>
      <xdr:colOff>276225</xdr:colOff>
      <xdr:row>25</xdr:row>
      <xdr:rowOff>142875</xdr:rowOff>
    </xdr:to>
    <xdr:sp macro="" textlink="">
      <xdr:nvSpPr>
        <xdr:cNvPr id="122" name="Oval 61"/>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20</xdr:row>
      <xdr:rowOff>0</xdr:rowOff>
    </xdr:from>
    <xdr:to>
      <xdr:col>23</xdr:col>
      <xdr:colOff>276225</xdr:colOff>
      <xdr:row>21</xdr:row>
      <xdr:rowOff>142875</xdr:rowOff>
    </xdr:to>
    <xdr:sp macro="" textlink="">
      <xdr:nvSpPr>
        <xdr:cNvPr id="123" name="Oval 128"/>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14</xdr:row>
      <xdr:rowOff>0</xdr:rowOff>
    </xdr:from>
    <xdr:to>
      <xdr:col>39</xdr:col>
      <xdr:colOff>276225</xdr:colOff>
      <xdr:row>15</xdr:row>
      <xdr:rowOff>142875</xdr:rowOff>
    </xdr:to>
    <xdr:sp macro="" textlink="">
      <xdr:nvSpPr>
        <xdr:cNvPr id="124" name="Oval 33"/>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14</xdr:row>
      <xdr:rowOff>0</xdr:rowOff>
    </xdr:from>
    <xdr:to>
      <xdr:col>40</xdr:col>
      <xdr:colOff>276225</xdr:colOff>
      <xdr:row>15</xdr:row>
      <xdr:rowOff>142875</xdr:rowOff>
    </xdr:to>
    <xdr:sp macro="" textlink="">
      <xdr:nvSpPr>
        <xdr:cNvPr id="125" name="Oval 34"/>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14</xdr:row>
      <xdr:rowOff>0</xdr:rowOff>
    </xdr:from>
    <xdr:to>
      <xdr:col>41</xdr:col>
      <xdr:colOff>276225</xdr:colOff>
      <xdr:row>15</xdr:row>
      <xdr:rowOff>142875</xdr:rowOff>
    </xdr:to>
    <xdr:sp macro="" textlink="">
      <xdr:nvSpPr>
        <xdr:cNvPr id="126" name="Oval 35"/>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14</xdr:row>
      <xdr:rowOff>0</xdr:rowOff>
    </xdr:from>
    <xdr:to>
      <xdr:col>42</xdr:col>
      <xdr:colOff>276225</xdr:colOff>
      <xdr:row>15</xdr:row>
      <xdr:rowOff>142875</xdr:rowOff>
    </xdr:to>
    <xdr:sp macro="" textlink="">
      <xdr:nvSpPr>
        <xdr:cNvPr id="127" name="Oval 36"/>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16</xdr:row>
      <xdr:rowOff>0</xdr:rowOff>
    </xdr:from>
    <xdr:to>
      <xdr:col>39</xdr:col>
      <xdr:colOff>276225</xdr:colOff>
      <xdr:row>17</xdr:row>
      <xdr:rowOff>142875</xdr:rowOff>
    </xdr:to>
    <xdr:sp macro="" textlink="">
      <xdr:nvSpPr>
        <xdr:cNvPr id="128" name="Oval 38"/>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16</xdr:row>
      <xdr:rowOff>0</xdr:rowOff>
    </xdr:from>
    <xdr:to>
      <xdr:col>40</xdr:col>
      <xdr:colOff>276225</xdr:colOff>
      <xdr:row>17</xdr:row>
      <xdr:rowOff>142875</xdr:rowOff>
    </xdr:to>
    <xdr:sp macro="" textlink="">
      <xdr:nvSpPr>
        <xdr:cNvPr id="129" name="Oval 39"/>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16</xdr:row>
      <xdr:rowOff>0</xdr:rowOff>
    </xdr:from>
    <xdr:to>
      <xdr:col>41</xdr:col>
      <xdr:colOff>276225</xdr:colOff>
      <xdr:row>17</xdr:row>
      <xdr:rowOff>142875</xdr:rowOff>
    </xdr:to>
    <xdr:sp macro="" textlink="">
      <xdr:nvSpPr>
        <xdr:cNvPr id="130" name="Oval 40"/>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16</xdr:row>
      <xdr:rowOff>0</xdr:rowOff>
    </xdr:from>
    <xdr:to>
      <xdr:col>42</xdr:col>
      <xdr:colOff>276225</xdr:colOff>
      <xdr:row>17</xdr:row>
      <xdr:rowOff>142875</xdr:rowOff>
    </xdr:to>
    <xdr:sp macro="" textlink="">
      <xdr:nvSpPr>
        <xdr:cNvPr id="131" name="Oval 41"/>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18</xdr:row>
      <xdr:rowOff>0</xdr:rowOff>
    </xdr:from>
    <xdr:to>
      <xdr:col>39</xdr:col>
      <xdr:colOff>276225</xdr:colOff>
      <xdr:row>19</xdr:row>
      <xdr:rowOff>142875</xdr:rowOff>
    </xdr:to>
    <xdr:sp macro="" textlink="">
      <xdr:nvSpPr>
        <xdr:cNvPr id="132" name="Oval 43"/>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18</xdr:row>
      <xdr:rowOff>0</xdr:rowOff>
    </xdr:from>
    <xdr:to>
      <xdr:col>40</xdr:col>
      <xdr:colOff>276225</xdr:colOff>
      <xdr:row>19</xdr:row>
      <xdr:rowOff>142875</xdr:rowOff>
    </xdr:to>
    <xdr:sp macro="" textlink="">
      <xdr:nvSpPr>
        <xdr:cNvPr id="133" name="Oval 44"/>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18</xdr:row>
      <xdr:rowOff>0</xdr:rowOff>
    </xdr:from>
    <xdr:to>
      <xdr:col>42</xdr:col>
      <xdr:colOff>276225</xdr:colOff>
      <xdr:row>19</xdr:row>
      <xdr:rowOff>142875</xdr:rowOff>
    </xdr:to>
    <xdr:sp macro="" textlink="">
      <xdr:nvSpPr>
        <xdr:cNvPr id="134" name="Oval 46"/>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22</xdr:row>
      <xdr:rowOff>0</xdr:rowOff>
    </xdr:from>
    <xdr:to>
      <xdr:col>40</xdr:col>
      <xdr:colOff>276225</xdr:colOff>
      <xdr:row>23</xdr:row>
      <xdr:rowOff>142875</xdr:rowOff>
    </xdr:to>
    <xdr:sp macro="" textlink="">
      <xdr:nvSpPr>
        <xdr:cNvPr id="135" name="Oval 49"/>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20</xdr:row>
      <xdr:rowOff>0</xdr:rowOff>
    </xdr:from>
    <xdr:to>
      <xdr:col>42</xdr:col>
      <xdr:colOff>276225</xdr:colOff>
      <xdr:row>21</xdr:row>
      <xdr:rowOff>142875</xdr:rowOff>
    </xdr:to>
    <xdr:sp macro="" textlink="">
      <xdr:nvSpPr>
        <xdr:cNvPr id="136" name="Oval 51"/>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22</xdr:row>
      <xdr:rowOff>0</xdr:rowOff>
    </xdr:from>
    <xdr:to>
      <xdr:col>39</xdr:col>
      <xdr:colOff>276225</xdr:colOff>
      <xdr:row>23</xdr:row>
      <xdr:rowOff>142875</xdr:rowOff>
    </xdr:to>
    <xdr:sp macro="" textlink="">
      <xdr:nvSpPr>
        <xdr:cNvPr id="137" name="Oval 53"/>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22</xdr:row>
      <xdr:rowOff>0</xdr:rowOff>
    </xdr:from>
    <xdr:to>
      <xdr:col>42</xdr:col>
      <xdr:colOff>276225</xdr:colOff>
      <xdr:row>23</xdr:row>
      <xdr:rowOff>142875</xdr:rowOff>
    </xdr:to>
    <xdr:sp macro="" textlink="">
      <xdr:nvSpPr>
        <xdr:cNvPr id="138" name="Oval 56"/>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24</xdr:row>
      <xdr:rowOff>0</xdr:rowOff>
    </xdr:from>
    <xdr:to>
      <xdr:col>39</xdr:col>
      <xdr:colOff>276225</xdr:colOff>
      <xdr:row>25</xdr:row>
      <xdr:rowOff>142875</xdr:rowOff>
    </xdr:to>
    <xdr:sp macro="" textlink="">
      <xdr:nvSpPr>
        <xdr:cNvPr id="139" name="Oval 58"/>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24</xdr:row>
      <xdr:rowOff>0</xdr:rowOff>
    </xdr:from>
    <xdr:to>
      <xdr:col>41</xdr:col>
      <xdr:colOff>276225</xdr:colOff>
      <xdr:row>25</xdr:row>
      <xdr:rowOff>142875</xdr:rowOff>
    </xdr:to>
    <xdr:sp macro="" textlink="">
      <xdr:nvSpPr>
        <xdr:cNvPr id="140" name="Oval 60"/>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24</xdr:row>
      <xdr:rowOff>0</xdr:rowOff>
    </xdr:from>
    <xdr:to>
      <xdr:col>42</xdr:col>
      <xdr:colOff>276225</xdr:colOff>
      <xdr:row>25</xdr:row>
      <xdr:rowOff>142875</xdr:rowOff>
    </xdr:to>
    <xdr:sp macro="" textlink="">
      <xdr:nvSpPr>
        <xdr:cNvPr id="141" name="Oval 61"/>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20</xdr:row>
      <xdr:rowOff>0</xdr:rowOff>
    </xdr:from>
    <xdr:to>
      <xdr:col>39</xdr:col>
      <xdr:colOff>276225</xdr:colOff>
      <xdr:row>21</xdr:row>
      <xdr:rowOff>142875</xdr:rowOff>
    </xdr:to>
    <xdr:sp macro="" textlink="">
      <xdr:nvSpPr>
        <xdr:cNvPr id="142" name="Oval 128"/>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22</xdr:row>
      <xdr:rowOff>0</xdr:rowOff>
    </xdr:from>
    <xdr:to>
      <xdr:col>41</xdr:col>
      <xdr:colOff>276225</xdr:colOff>
      <xdr:row>23</xdr:row>
      <xdr:rowOff>142875</xdr:rowOff>
    </xdr:to>
    <xdr:sp macro="" textlink="">
      <xdr:nvSpPr>
        <xdr:cNvPr id="143" name="Oval 50"/>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22</xdr:row>
      <xdr:rowOff>0</xdr:rowOff>
    </xdr:from>
    <xdr:to>
      <xdr:col>24</xdr:col>
      <xdr:colOff>276225</xdr:colOff>
      <xdr:row>23</xdr:row>
      <xdr:rowOff>142875</xdr:rowOff>
    </xdr:to>
    <xdr:sp macro="" textlink="">
      <xdr:nvSpPr>
        <xdr:cNvPr id="144" name="Oval 49"/>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22</xdr:row>
      <xdr:rowOff>0</xdr:rowOff>
    </xdr:from>
    <xdr:to>
      <xdr:col>25</xdr:col>
      <xdr:colOff>276225</xdr:colOff>
      <xdr:row>23</xdr:row>
      <xdr:rowOff>142875</xdr:rowOff>
    </xdr:to>
    <xdr:sp macro="" textlink="">
      <xdr:nvSpPr>
        <xdr:cNvPr id="145" name="Oval 50"/>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11</xdr:row>
      <xdr:rowOff>0</xdr:rowOff>
    </xdr:from>
    <xdr:to>
      <xdr:col>30</xdr:col>
      <xdr:colOff>276225</xdr:colOff>
      <xdr:row>12</xdr:row>
      <xdr:rowOff>142875</xdr:rowOff>
    </xdr:to>
    <xdr:sp macro="" textlink="">
      <xdr:nvSpPr>
        <xdr:cNvPr id="146" name="Oval 49"/>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11</xdr:row>
      <xdr:rowOff>0</xdr:rowOff>
    </xdr:from>
    <xdr:to>
      <xdr:col>31</xdr:col>
      <xdr:colOff>276225</xdr:colOff>
      <xdr:row>12</xdr:row>
      <xdr:rowOff>142875</xdr:rowOff>
    </xdr:to>
    <xdr:sp macro="" textlink="">
      <xdr:nvSpPr>
        <xdr:cNvPr id="147" name="Oval 50"/>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13</xdr:row>
      <xdr:rowOff>0</xdr:rowOff>
    </xdr:from>
    <xdr:to>
      <xdr:col>30</xdr:col>
      <xdr:colOff>276225</xdr:colOff>
      <xdr:row>14</xdr:row>
      <xdr:rowOff>142875</xdr:rowOff>
    </xdr:to>
    <xdr:sp macro="" textlink="">
      <xdr:nvSpPr>
        <xdr:cNvPr id="148" name="Oval 49"/>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13</xdr:row>
      <xdr:rowOff>0</xdr:rowOff>
    </xdr:from>
    <xdr:to>
      <xdr:col>31</xdr:col>
      <xdr:colOff>276225</xdr:colOff>
      <xdr:row>14</xdr:row>
      <xdr:rowOff>142875</xdr:rowOff>
    </xdr:to>
    <xdr:sp macro="" textlink="">
      <xdr:nvSpPr>
        <xdr:cNvPr id="149" name="Oval 50"/>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15</xdr:row>
      <xdr:rowOff>0</xdr:rowOff>
    </xdr:from>
    <xdr:to>
      <xdr:col>30</xdr:col>
      <xdr:colOff>276225</xdr:colOff>
      <xdr:row>16</xdr:row>
      <xdr:rowOff>142875</xdr:rowOff>
    </xdr:to>
    <xdr:sp macro="" textlink="">
      <xdr:nvSpPr>
        <xdr:cNvPr id="150" name="Oval 49"/>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15</xdr:row>
      <xdr:rowOff>0</xdr:rowOff>
    </xdr:from>
    <xdr:to>
      <xdr:col>31</xdr:col>
      <xdr:colOff>276225</xdr:colOff>
      <xdr:row>16</xdr:row>
      <xdr:rowOff>142875</xdr:rowOff>
    </xdr:to>
    <xdr:sp macro="" textlink="">
      <xdr:nvSpPr>
        <xdr:cNvPr id="151" name="Oval 50"/>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17</xdr:row>
      <xdr:rowOff>0</xdr:rowOff>
    </xdr:from>
    <xdr:to>
      <xdr:col>30</xdr:col>
      <xdr:colOff>276225</xdr:colOff>
      <xdr:row>18</xdr:row>
      <xdr:rowOff>142875</xdr:rowOff>
    </xdr:to>
    <xdr:sp macro="" textlink="">
      <xdr:nvSpPr>
        <xdr:cNvPr id="152" name="Oval 49"/>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17</xdr:row>
      <xdr:rowOff>0</xdr:rowOff>
    </xdr:from>
    <xdr:to>
      <xdr:col>31</xdr:col>
      <xdr:colOff>276225</xdr:colOff>
      <xdr:row>18</xdr:row>
      <xdr:rowOff>142875</xdr:rowOff>
    </xdr:to>
    <xdr:sp macro="" textlink="">
      <xdr:nvSpPr>
        <xdr:cNvPr id="153" name="Oval 50"/>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11</xdr:row>
      <xdr:rowOff>0</xdr:rowOff>
    </xdr:from>
    <xdr:to>
      <xdr:col>32</xdr:col>
      <xdr:colOff>276225</xdr:colOff>
      <xdr:row>12</xdr:row>
      <xdr:rowOff>142875</xdr:rowOff>
    </xdr:to>
    <xdr:sp macro="" textlink="">
      <xdr:nvSpPr>
        <xdr:cNvPr id="154" name="Oval 49"/>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11</xdr:row>
      <xdr:rowOff>0</xdr:rowOff>
    </xdr:from>
    <xdr:to>
      <xdr:col>33</xdr:col>
      <xdr:colOff>276225</xdr:colOff>
      <xdr:row>12</xdr:row>
      <xdr:rowOff>142875</xdr:rowOff>
    </xdr:to>
    <xdr:sp macro="" textlink="">
      <xdr:nvSpPr>
        <xdr:cNvPr id="155" name="Oval 50"/>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13</xdr:row>
      <xdr:rowOff>0</xdr:rowOff>
    </xdr:from>
    <xdr:to>
      <xdr:col>32</xdr:col>
      <xdr:colOff>276225</xdr:colOff>
      <xdr:row>14</xdr:row>
      <xdr:rowOff>142875</xdr:rowOff>
    </xdr:to>
    <xdr:sp macro="" textlink="">
      <xdr:nvSpPr>
        <xdr:cNvPr id="156" name="Oval 49"/>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13</xdr:row>
      <xdr:rowOff>0</xdr:rowOff>
    </xdr:from>
    <xdr:to>
      <xdr:col>33</xdr:col>
      <xdr:colOff>276225</xdr:colOff>
      <xdr:row>14</xdr:row>
      <xdr:rowOff>142875</xdr:rowOff>
    </xdr:to>
    <xdr:sp macro="" textlink="">
      <xdr:nvSpPr>
        <xdr:cNvPr id="157" name="Oval 50"/>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15</xdr:row>
      <xdr:rowOff>0</xdr:rowOff>
    </xdr:from>
    <xdr:to>
      <xdr:col>32</xdr:col>
      <xdr:colOff>276225</xdr:colOff>
      <xdr:row>16</xdr:row>
      <xdr:rowOff>142875</xdr:rowOff>
    </xdr:to>
    <xdr:sp macro="" textlink="">
      <xdr:nvSpPr>
        <xdr:cNvPr id="158" name="Oval 49"/>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15</xdr:row>
      <xdr:rowOff>0</xdr:rowOff>
    </xdr:from>
    <xdr:to>
      <xdr:col>33</xdr:col>
      <xdr:colOff>276225</xdr:colOff>
      <xdr:row>16</xdr:row>
      <xdr:rowOff>142875</xdr:rowOff>
    </xdr:to>
    <xdr:sp macro="" textlink="">
      <xdr:nvSpPr>
        <xdr:cNvPr id="159" name="Oval 50"/>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17</xdr:row>
      <xdr:rowOff>0</xdr:rowOff>
    </xdr:from>
    <xdr:to>
      <xdr:col>32</xdr:col>
      <xdr:colOff>276225</xdr:colOff>
      <xdr:row>18</xdr:row>
      <xdr:rowOff>142875</xdr:rowOff>
    </xdr:to>
    <xdr:sp macro="" textlink="">
      <xdr:nvSpPr>
        <xdr:cNvPr id="160" name="Oval 49"/>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17</xdr:row>
      <xdr:rowOff>0</xdr:rowOff>
    </xdr:from>
    <xdr:to>
      <xdr:col>33</xdr:col>
      <xdr:colOff>276225</xdr:colOff>
      <xdr:row>18</xdr:row>
      <xdr:rowOff>142875</xdr:rowOff>
    </xdr:to>
    <xdr:sp macro="" textlink="">
      <xdr:nvSpPr>
        <xdr:cNvPr id="161" name="Oval 50"/>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11</xdr:row>
      <xdr:rowOff>0</xdr:rowOff>
    </xdr:from>
    <xdr:to>
      <xdr:col>34</xdr:col>
      <xdr:colOff>276225</xdr:colOff>
      <xdr:row>12</xdr:row>
      <xdr:rowOff>142875</xdr:rowOff>
    </xdr:to>
    <xdr:sp macro="" textlink="">
      <xdr:nvSpPr>
        <xdr:cNvPr id="162" name="Oval 49"/>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11</xdr:row>
      <xdr:rowOff>0</xdr:rowOff>
    </xdr:from>
    <xdr:to>
      <xdr:col>35</xdr:col>
      <xdr:colOff>276225</xdr:colOff>
      <xdr:row>12</xdr:row>
      <xdr:rowOff>142875</xdr:rowOff>
    </xdr:to>
    <xdr:sp macro="" textlink="">
      <xdr:nvSpPr>
        <xdr:cNvPr id="163" name="Oval 50"/>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13</xdr:row>
      <xdr:rowOff>0</xdr:rowOff>
    </xdr:from>
    <xdr:to>
      <xdr:col>34</xdr:col>
      <xdr:colOff>276225</xdr:colOff>
      <xdr:row>14</xdr:row>
      <xdr:rowOff>142875</xdr:rowOff>
    </xdr:to>
    <xdr:sp macro="" textlink="">
      <xdr:nvSpPr>
        <xdr:cNvPr id="164" name="Oval 49"/>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13</xdr:row>
      <xdr:rowOff>0</xdr:rowOff>
    </xdr:from>
    <xdr:to>
      <xdr:col>35</xdr:col>
      <xdr:colOff>276225</xdr:colOff>
      <xdr:row>14</xdr:row>
      <xdr:rowOff>142875</xdr:rowOff>
    </xdr:to>
    <xdr:sp macro="" textlink="">
      <xdr:nvSpPr>
        <xdr:cNvPr id="165" name="Oval 50"/>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15</xdr:row>
      <xdr:rowOff>0</xdr:rowOff>
    </xdr:from>
    <xdr:to>
      <xdr:col>34</xdr:col>
      <xdr:colOff>276225</xdr:colOff>
      <xdr:row>16</xdr:row>
      <xdr:rowOff>142875</xdr:rowOff>
    </xdr:to>
    <xdr:sp macro="" textlink="">
      <xdr:nvSpPr>
        <xdr:cNvPr id="166" name="Oval 49"/>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15</xdr:row>
      <xdr:rowOff>0</xdr:rowOff>
    </xdr:from>
    <xdr:to>
      <xdr:col>35</xdr:col>
      <xdr:colOff>276225</xdr:colOff>
      <xdr:row>16</xdr:row>
      <xdr:rowOff>142875</xdr:rowOff>
    </xdr:to>
    <xdr:sp macro="" textlink="">
      <xdr:nvSpPr>
        <xdr:cNvPr id="167" name="Oval 50"/>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17</xdr:row>
      <xdr:rowOff>0</xdr:rowOff>
    </xdr:from>
    <xdr:to>
      <xdr:col>34</xdr:col>
      <xdr:colOff>276225</xdr:colOff>
      <xdr:row>18</xdr:row>
      <xdr:rowOff>142875</xdr:rowOff>
    </xdr:to>
    <xdr:sp macro="" textlink="">
      <xdr:nvSpPr>
        <xdr:cNvPr id="168" name="Oval 49"/>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17</xdr:row>
      <xdr:rowOff>0</xdr:rowOff>
    </xdr:from>
    <xdr:to>
      <xdr:col>35</xdr:col>
      <xdr:colOff>276225</xdr:colOff>
      <xdr:row>18</xdr:row>
      <xdr:rowOff>142875</xdr:rowOff>
    </xdr:to>
    <xdr:sp macro="" textlink="">
      <xdr:nvSpPr>
        <xdr:cNvPr id="169" name="Oval 50"/>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21</xdr:row>
      <xdr:rowOff>0</xdr:rowOff>
    </xdr:from>
    <xdr:to>
      <xdr:col>30</xdr:col>
      <xdr:colOff>276225</xdr:colOff>
      <xdr:row>22</xdr:row>
      <xdr:rowOff>142875</xdr:rowOff>
    </xdr:to>
    <xdr:sp macro="" textlink="">
      <xdr:nvSpPr>
        <xdr:cNvPr id="170" name="Oval 49"/>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21</xdr:row>
      <xdr:rowOff>0</xdr:rowOff>
    </xdr:from>
    <xdr:to>
      <xdr:col>31</xdr:col>
      <xdr:colOff>276225</xdr:colOff>
      <xdr:row>22</xdr:row>
      <xdr:rowOff>142875</xdr:rowOff>
    </xdr:to>
    <xdr:sp macro="" textlink="">
      <xdr:nvSpPr>
        <xdr:cNvPr id="171" name="Oval 50"/>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21</xdr:row>
      <xdr:rowOff>0</xdr:rowOff>
    </xdr:from>
    <xdr:to>
      <xdr:col>32</xdr:col>
      <xdr:colOff>276225</xdr:colOff>
      <xdr:row>22</xdr:row>
      <xdr:rowOff>142875</xdr:rowOff>
    </xdr:to>
    <xdr:sp macro="" textlink="">
      <xdr:nvSpPr>
        <xdr:cNvPr id="172" name="Oval 49"/>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21</xdr:row>
      <xdr:rowOff>0</xdr:rowOff>
    </xdr:from>
    <xdr:to>
      <xdr:col>33</xdr:col>
      <xdr:colOff>276225</xdr:colOff>
      <xdr:row>22</xdr:row>
      <xdr:rowOff>142875</xdr:rowOff>
    </xdr:to>
    <xdr:sp macro="" textlink="">
      <xdr:nvSpPr>
        <xdr:cNvPr id="173" name="Oval 50"/>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21</xdr:row>
      <xdr:rowOff>0</xdr:rowOff>
    </xdr:from>
    <xdr:to>
      <xdr:col>34</xdr:col>
      <xdr:colOff>276225</xdr:colOff>
      <xdr:row>22</xdr:row>
      <xdr:rowOff>142875</xdr:rowOff>
    </xdr:to>
    <xdr:sp macro="" textlink="">
      <xdr:nvSpPr>
        <xdr:cNvPr id="174" name="Oval 49"/>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21</xdr:row>
      <xdr:rowOff>0</xdr:rowOff>
    </xdr:from>
    <xdr:to>
      <xdr:col>35</xdr:col>
      <xdr:colOff>276225</xdr:colOff>
      <xdr:row>22</xdr:row>
      <xdr:rowOff>142875</xdr:rowOff>
    </xdr:to>
    <xdr:sp macro="" textlink="">
      <xdr:nvSpPr>
        <xdr:cNvPr id="175" name="Oval 50"/>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23</xdr:row>
      <xdr:rowOff>0</xdr:rowOff>
    </xdr:from>
    <xdr:to>
      <xdr:col>30</xdr:col>
      <xdr:colOff>276225</xdr:colOff>
      <xdr:row>24</xdr:row>
      <xdr:rowOff>142875</xdr:rowOff>
    </xdr:to>
    <xdr:sp macro="" textlink="">
      <xdr:nvSpPr>
        <xdr:cNvPr id="176" name="Oval 49"/>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23</xdr:row>
      <xdr:rowOff>0</xdr:rowOff>
    </xdr:from>
    <xdr:to>
      <xdr:col>31</xdr:col>
      <xdr:colOff>276225</xdr:colOff>
      <xdr:row>24</xdr:row>
      <xdr:rowOff>142875</xdr:rowOff>
    </xdr:to>
    <xdr:sp macro="" textlink="">
      <xdr:nvSpPr>
        <xdr:cNvPr id="177" name="Oval 50"/>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23</xdr:row>
      <xdr:rowOff>0</xdr:rowOff>
    </xdr:from>
    <xdr:to>
      <xdr:col>32</xdr:col>
      <xdr:colOff>276225</xdr:colOff>
      <xdr:row>24</xdr:row>
      <xdr:rowOff>142875</xdr:rowOff>
    </xdr:to>
    <xdr:sp macro="" textlink="">
      <xdr:nvSpPr>
        <xdr:cNvPr id="178" name="Oval 49"/>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23</xdr:row>
      <xdr:rowOff>0</xdr:rowOff>
    </xdr:from>
    <xdr:to>
      <xdr:col>33</xdr:col>
      <xdr:colOff>276225</xdr:colOff>
      <xdr:row>24</xdr:row>
      <xdr:rowOff>142875</xdr:rowOff>
    </xdr:to>
    <xdr:sp macro="" textlink="">
      <xdr:nvSpPr>
        <xdr:cNvPr id="179" name="Oval 50"/>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23</xdr:row>
      <xdr:rowOff>0</xdr:rowOff>
    </xdr:from>
    <xdr:to>
      <xdr:col>34</xdr:col>
      <xdr:colOff>276225</xdr:colOff>
      <xdr:row>24</xdr:row>
      <xdr:rowOff>142875</xdr:rowOff>
    </xdr:to>
    <xdr:sp macro="" textlink="">
      <xdr:nvSpPr>
        <xdr:cNvPr id="180" name="Oval 49"/>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23</xdr:row>
      <xdr:rowOff>0</xdr:rowOff>
    </xdr:from>
    <xdr:to>
      <xdr:col>35</xdr:col>
      <xdr:colOff>276225</xdr:colOff>
      <xdr:row>24</xdr:row>
      <xdr:rowOff>142875</xdr:rowOff>
    </xdr:to>
    <xdr:sp macro="" textlink="">
      <xdr:nvSpPr>
        <xdr:cNvPr id="181" name="Oval 50"/>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25</xdr:row>
      <xdr:rowOff>0</xdr:rowOff>
    </xdr:from>
    <xdr:to>
      <xdr:col>30</xdr:col>
      <xdr:colOff>276225</xdr:colOff>
      <xdr:row>26</xdr:row>
      <xdr:rowOff>142875</xdr:rowOff>
    </xdr:to>
    <xdr:sp macro="" textlink="">
      <xdr:nvSpPr>
        <xdr:cNvPr id="182" name="Oval 49"/>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25</xdr:row>
      <xdr:rowOff>0</xdr:rowOff>
    </xdr:from>
    <xdr:to>
      <xdr:col>31</xdr:col>
      <xdr:colOff>276225</xdr:colOff>
      <xdr:row>26</xdr:row>
      <xdr:rowOff>142875</xdr:rowOff>
    </xdr:to>
    <xdr:sp macro="" textlink="">
      <xdr:nvSpPr>
        <xdr:cNvPr id="183" name="Oval 50"/>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25</xdr:row>
      <xdr:rowOff>0</xdr:rowOff>
    </xdr:from>
    <xdr:to>
      <xdr:col>32</xdr:col>
      <xdr:colOff>276225</xdr:colOff>
      <xdr:row>26</xdr:row>
      <xdr:rowOff>142875</xdr:rowOff>
    </xdr:to>
    <xdr:sp macro="" textlink="">
      <xdr:nvSpPr>
        <xdr:cNvPr id="184" name="Oval 49"/>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25</xdr:row>
      <xdr:rowOff>0</xdr:rowOff>
    </xdr:from>
    <xdr:to>
      <xdr:col>33</xdr:col>
      <xdr:colOff>276225</xdr:colOff>
      <xdr:row>26</xdr:row>
      <xdr:rowOff>142875</xdr:rowOff>
    </xdr:to>
    <xdr:sp macro="" textlink="">
      <xdr:nvSpPr>
        <xdr:cNvPr id="185" name="Oval 50"/>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25</xdr:row>
      <xdr:rowOff>0</xdr:rowOff>
    </xdr:from>
    <xdr:to>
      <xdr:col>35</xdr:col>
      <xdr:colOff>276225</xdr:colOff>
      <xdr:row>26</xdr:row>
      <xdr:rowOff>142875</xdr:rowOff>
    </xdr:to>
    <xdr:sp macro="" textlink="">
      <xdr:nvSpPr>
        <xdr:cNvPr id="186" name="Oval 50"/>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27</xdr:row>
      <xdr:rowOff>0</xdr:rowOff>
    </xdr:from>
    <xdr:to>
      <xdr:col>30</xdr:col>
      <xdr:colOff>276225</xdr:colOff>
      <xdr:row>28</xdr:row>
      <xdr:rowOff>142875</xdr:rowOff>
    </xdr:to>
    <xdr:sp macro="" textlink="">
      <xdr:nvSpPr>
        <xdr:cNvPr id="187" name="Oval 49"/>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27</xdr:row>
      <xdr:rowOff>0</xdr:rowOff>
    </xdr:from>
    <xdr:to>
      <xdr:col>31</xdr:col>
      <xdr:colOff>276225</xdr:colOff>
      <xdr:row>28</xdr:row>
      <xdr:rowOff>142875</xdr:rowOff>
    </xdr:to>
    <xdr:sp macro="" textlink="">
      <xdr:nvSpPr>
        <xdr:cNvPr id="188" name="Oval 50"/>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27</xdr:row>
      <xdr:rowOff>0</xdr:rowOff>
    </xdr:from>
    <xdr:to>
      <xdr:col>32</xdr:col>
      <xdr:colOff>276225</xdr:colOff>
      <xdr:row>28</xdr:row>
      <xdr:rowOff>142875</xdr:rowOff>
    </xdr:to>
    <xdr:sp macro="" textlink="">
      <xdr:nvSpPr>
        <xdr:cNvPr id="189" name="Oval 49"/>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27</xdr:row>
      <xdr:rowOff>0</xdr:rowOff>
    </xdr:from>
    <xdr:to>
      <xdr:col>33</xdr:col>
      <xdr:colOff>276225</xdr:colOff>
      <xdr:row>28</xdr:row>
      <xdr:rowOff>142875</xdr:rowOff>
    </xdr:to>
    <xdr:sp macro="" textlink="">
      <xdr:nvSpPr>
        <xdr:cNvPr id="190" name="Oval 50"/>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27</xdr:row>
      <xdr:rowOff>0</xdr:rowOff>
    </xdr:from>
    <xdr:to>
      <xdr:col>34</xdr:col>
      <xdr:colOff>276225</xdr:colOff>
      <xdr:row>28</xdr:row>
      <xdr:rowOff>142875</xdr:rowOff>
    </xdr:to>
    <xdr:sp macro="" textlink="">
      <xdr:nvSpPr>
        <xdr:cNvPr id="191" name="Oval 49"/>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27</xdr:row>
      <xdr:rowOff>0</xdr:rowOff>
    </xdr:from>
    <xdr:to>
      <xdr:col>35</xdr:col>
      <xdr:colOff>276225</xdr:colOff>
      <xdr:row>28</xdr:row>
      <xdr:rowOff>142875</xdr:rowOff>
    </xdr:to>
    <xdr:sp macro="" textlink="">
      <xdr:nvSpPr>
        <xdr:cNvPr id="192" name="Oval 50"/>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18</xdr:row>
      <xdr:rowOff>0</xdr:rowOff>
    </xdr:from>
    <xdr:to>
      <xdr:col>25</xdr:col>
      <xdr:colOff>276225</xdr:colOff>
      <xdr:row>19</xdr:row>
      <xdr:rowOff>142875</xdr:rowOff>
    </xdr:to>
    <xdr:sp macro="" textlink="">
      <xdr:nvSpPr>
        <xdr:cNvPr id="193" name="Oval 40"/>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280989</xdr:colOff>
      <xdr:row>13</xdr:row>
      <xdr:rowOff>152398</xdr:rowOff>
    </xdr:from>
    <xdr:to>
      <xdr:col>39</xdr:col>
      <xdr:colOff>1</xdr:colOff>
      <xdr:row>18</xdr:row>
      <xdr:rowOff>152399</xdr:rowOff>
    </xdr:to>
    <xdr:sp macro="" textlink="">
      <xdr:nvSpPr>
        <xdr:cNvPr id="194" name="Line 124"/>
        <xdr:cNvSpPr>
          <a:spLocks noChangeShapeType="1"/>
        </xdr:cNvSpPr>
      </xdr:nvSpPr>
      <xdr:spPr bwMode="auto">
        <a:xfrm flipV="1">
          <a:off x="6286500" y="2133598"/>
          <a:ext cx="0"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280989</xdr:colOff>
      <xdr:row>20</xdr:row>
      <xdr:rowOff>152398</xdr:rowOff>
    </xdr:from>
    <xdr:to>
      <xdr:col>30</xdr:col>
      <xdr:colOff>1</xdr:colOff>
      <xdr:row>25</xdr:row>
      <xdr:rowOff>152399</xdr:rowOff>
    </xdr:to>
    <xdr:sp macro="" textlink="">
      <xdr:nvSpPr>
        <xdr:cNvPr id="195" name="Line 124"/>
        <xdr:cNvSpPr>
          <a:spLocks noChangeShapeType="1"/>
        </xdr:cNvSpPr>
      </xdr:nvSpPr>
      <xdr:spPr bwMode="auto">
        <a:xfrm flipV="1">
          <a:off x="6286500" y="3200398"/>
          <a:ext cx="0"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280988</xdr:colOff>
      <xdr:row>14</xdr:row>
      <xdr:rowOff>0</xdr:rowOff>
    </xdr:from>
    <xdr:to>
      <xdr:col>30</xdr:col>
      <xdr:colOff>9526</xdr:colOff>
      <xdr:row>18</xdr:row>
      <xdr:rowOff>147636</xdr:rowOff>
    </xdr:to>
    <xdr:sp macro="" textlink="">
      <xdr:nvSpPr>
        <xdr:cNvPr id="196" name="Line 124"/>
        <xdr:cNvSpPr>
          <a:spLocks noChangeShapeType="1"/>
        </xdr:cNvSpPr>
      </xdr:nvSpPr>
      <xdr:spPr bwMode="auto">
        <a:xfrm>
          <a:off x="6286500" y="2133600"/>
          <a:ext cx="0"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36</xdr:col>
      <xdr:colOff>0</xdr:colOff>
      <xdr:row>21</xdr:row>
      <xdr:rowOff>4763</xdr:rowOff>
    </xdr:from>
    <xdr:to>
      <xdr:col>39</xdr:col>
      <xdr:colOff>14288</xdr:colOff>
      <xdr:row>25</xdr:row>
      <xdr:rowOff>152399</xdr:rowOff>
    </xdr:to>
    <xdr:sp macro="" textlink="">
      <xdr:nvSpPr>
        <xdr:cNvPr id="197" name="Line 124"/>
        <xdr:cNvSpPr>
          <a:spLocks noChangeShapeType="1"/>
        </xdr:cNvSpPr>
      </xdr:nvSpPr>
      <xdr:spPr bwMode="auto">
        <a:xfrm>
          <a:off x="6286500" y="3205163"/>
          <a:ext cx="0"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0</xdr:colOff>
      <xdr:row>13</xdr:row>
      <xdr:rowOff>0</xdr:rowOff>
    </xdr:from>
    <xdr:to>
      <xdr:col>30</xdr:col>
      <xdr:colOff>276225</xdr:colOff>
      <xdr:row>14</xdr:row>
      <xdr:rowOff>142875</xdr:rowOff>
    </xdr:to>
    <xdr:sp macro="" textlink="">
      <xdr:nvSpPr>
        <xdr:cNvPr id="198" name="Oval 49"/>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15</xdr:row>
      <xdr:rowOff>0</xdr:rowOff>
    </xdr:from>
    <xdr:to>
      <xdr:col>30</xdr:col>
      <xdr:colOff>276225</xdr:colOff>
      <xdr:row>16</xdr:row>
      <xdr:rowOff>142875</xdr:rowOff>
    </xdr:to>
    <xdr:sp macro="" textlink="">
      <xdr:nvSpPr>
        <xdr:cNvPr id="199" name="Oval 49"/>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17</xdr:row>
      <xdr:rowOff>0</xdr:rowOff>
    </xdr:from>
    <xdr:to>
      <xdr:col>30</xdr:col>
      <xdr:colOff>276225</xdr:colOff>
      <xdr:row>18</xdr:row>
      <xdr:rowOff>142875</xdr:rowOff>
    </xdr:to>
    <xdr:sp macro="" textlink="">
      <xdr:nvSpPr>
        <xdr:cNvPr id="200" name="Oval 49"/>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23</xdr:row>
      <xdr:rowOff>0</xdr:rowOff>
    </xdr:from>
    <xdr:to>
      <xdr:col>30</xdr:col>
      <xdr:colOff>276225</xdr:colOff>
      <xdr:row>24</xdr:row>
      <xdr:rowOff>142875</xdr:rowOff>
    </xdr:to>
    <xdr:sp macro="" textlink="">
      <xdr:nvSpPr>
        <xdr:cNvPr id="201" name="Oval 49"/>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25</xdr:row>
      <xdr:rowOff>0</xdr:rowOff>
    </xdr:from>
    <xdr:to>
      <xdr:col>30</xdr:col>
      <xdr:colOff>276225</xdr:colOff>
      <xdr:row>26</xdr:row>
      <xdr:rowOff>142875</xdr:rowOff>
    </xdr:to>
    <xdr:sp macro="" textlink="">
      <xdr:nvSpPr>
        <xdr:cNvPr id="202" name="Oval 49"/>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25</xdr:row>
      <xdr:rowOff>0</xdr:rowOff>
    </xdr:from>
    <xdr:to>
      <xdr:col>34</xdr:col>
      <xdr:colOff>276225</xdr:colOff>
      <xdr:row>26</xdr:row>
      <xdr:rowOff>142875</xdr:rowOff>
    </xdr:to>
    <xdr:sp macro="" textlink="">
      <xdr:nvSpPr>
        <xdr:cNvPr id="203" name="Oval 49"/>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23</xdr:row>
      <xdr:rowOff>0</xdr:rowOff>
    </xdr:from>
    <xdr:to>
      <xdr:col>35</xdr:col>
      <xdr:colOff>276225</xdr:colOff>
      <xdr:row>24</xdr:row>
      <xdr:rowOff>142875</xdr:rowOff>
    </xdr:to>
    <xdr:sp macro="" textlink="">
      <xdr:nvSpPr>
        <xdr:cNvPr id="204" name="Oval 50"/>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20</xdr:row>
      <xdr:rowOff>0</xdr:rowOff>
    </xdr:from>
    <xdr:to>
      <xdr:col>24</xdr:col>
      <xdr:colOff>276225</xdr:colOff>
      <xdr:row>21</xdr:row>
      <xdr:rowOff>142875</xdr:rowOff>
    </xdr:to>
    <xdr:sp macro="" textlink="">
      <xdr:nvSpPr>
        <xdr:cNvPr id="205" name="Oval 44"/>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16</xdr:row>
      <xdr:rowOff>0</xdr:rowOff>
    </xdr:from>
    <xdr:to>
      <xdr:col>39</xdr:col>
      <xdr:colOff>276225</xdr:colOff>
      <xdr:row>17</xdr:row>
      <xdr:rowOff>142875</xdr:rowOff>
    </xdr:to>
    <xdr:sp macro="" textlink="">
      <xdr:nvSpPr>
        <xdr:cNvPr id="206" name="Oval 33"/>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18</xdr:row>
      <xdr:rowOff>0</xdr:rowOff>
    </xdr:from>
    <xdr:to>
      <xdr:col>39</xdr:col>
      <xdr:colOff>276225</xdr:colOff>
      <xdr:row>19</xdr:row>
      <xdr:rowOff>142875</xdr:rowOff>
    </xdr:to>
    <xdr:sp macro="" textlink="">
      <xdr:nvSpPr>
        <xdr:cNvPr id="207" name="Oval 33"/>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18</xdr:row>
      <xdr:rowOff>0</xdr:rowOff>
    </xdr:from>
    <xdr:to>
      <xdr:col>41</xdr:col>
      <xdr:colOff>276225</xdr:colOff>
      <xdr:row>19</xdr:row>
      <xdr:rowOff>142875</xdr:rowOff>
    </xdr:to>
    <xdr:sp macro="" textlink="">
      <xdr:nvSpPr>
        <xdr:cNvPr id="208" name="Oval 35"/>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20</xdr:row>
      <xdr:rowOff>0</xdr:rowOff>
    </xdr:from>
    <xdr:to>
      <xdr:col>40</xdr:col>
      <xdr:colOff>276225</xdr:colOff>
      <xdr:row>21</xdr:row>
      <xdr:rowOff>142875</xdr:rowOff>
    </xdr:to>
    <xdr:sp macro="" textlink="">
      <xdr:nvSpPr>
        <xdr:cNvPr id="209" name="Oval 34"/>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20</xdr:row>
      <xdr:rowOff>0</xdr:rowOff>
    </xdr:from>
    <xdr:to>
      <xdr:col>41</xdr:col>
      <xdr:colOff>276225</xdr:colOff>
      <xdr:row>21</xdr:row>
      <xdr:rowOff>142875</xdr:rowOff>
    </xdr:to>
    <xdr:sp macro="" textlink="">
      <xdr:nvSpPr>
        <xdr:cNvPr id="210" name="Oval 35"/>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24</xdr:row>
      <xdr:rowOff>0</xdr:rowOff>
    </xdr:from>
    <xdr:to>
      <xdr:col>40</xdr:col>
      <xdr:colOff>276225</xdr:colOff>
      <xdr:row>25</xdr:row>
      <xdr:rowOff>142875</xdr:rowOff>
    </xdr:to>
    <xdr:sp macro="" textlink="">
      <xdr:nvSpPr>
        <xdr:cNvPr id="211" name="Oval 34"/>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63500</xdr:colOff>
      <xdr:row>58</xdr:row>
      <xdr:rowOff>10585</xdr:rowOff>
    </xdr:from>
    <xdr:to>
      <xdr:col>15</xdr:col>
      <xdr:colOff>243417</xdr:colOff>
      <xdr:row>61</xdr:row>
      <xdr:rowOff>137585</xdr:rowOff>
    </xdr:to>
    <xdr:sp macro="" textlink="">
      <xdr:nvSpPr>
        <xdr:cNvPr id="213" name="Abgerundetes Rechteck 212"/>
        <xdr:cNvSpPr/>
      </xdr:nvSpPr>
      <xdr:spPr>
        <a:xfrm>
          <a:off x="920750" y="8752418"/>
          <a:ext cx="3608917" cy="571500"/>
        </a:xfrm>
        <a:prstGeom prst="roundRect">
          <a:avLst/>
        </a:prstGeom>
        <a:no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de-DE" sz="1100"/>
        </a:p>
      </xdr:txBody>
    </xdr:sp>
    <xdr:clientData/>
  </xdr:twoCellAnchor>
  <xdr:twoCellAnchor>
    <xdr:from>
      <xdr:col>12</xdr:col>
      <xdr:colOff>243414</xdr:colOff>
      <xdr:row>62</xdr:row>
      <xdr:rowOff>10585</xdr:rowOff>
    </xdr:from>
    <xdr:to>
      <xdr:col>15</xdr:col>
      <xdr:colOff>264581</xdr:colOff>
      <xdr:row>63</xdr:row>
      <xdr:rowOff>127001</xdr:rowOff>
    </xdr:to>
    <xdr:sp macro="" textlink="">
      <xdr:nvSpPr>
        <xdr:cNvPr id="214" name="Abgerundetes Rechteck 213"/>
        <xdr:cNvSpPr/>
      </xdr:nvSpPr>
      <xdr:spPr>
        <a:xfrm>
          <a:off x="3672414" y="9387418"/>
          <a:ext cx="878417" cy="264583"/>
        </a:xfrm>
        <a:prstGeom prst="roundRect">
          <a:avLst/>
        </a:prstGeom>
        <a:no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de-DE" sz="1100"/>
        </a:p>
      </xdr:txBody>
    </xdr:sp>
    <xdr:clientData/>
  </xdr:twoCellAnchor>
  <xdr:twoCellAnchor>
    <xdr:from>
      <xdr:col>6</xdr:col>
      <xdr:colOff>42334</xdr:colOff>
      <xdr:row>63</xdr:row>
      <xdr:rowOff>126999</xdr:rowOff>
    </xdr:from>
    <xdr:to>
      <xdr:col>16</xdr:col>
      <xdr:colOff>42334</xdr:colOff>
      <xdr:row>67</xdr:row>
      <xdr:rowOff>116416</xdr:rowOff>
    </xdr:to>
    <xdr:sp macro="" textlink="">
      <xdr:nvSpPr>
        <xdr:cNvPr id="216" name="Abgerundetes Rechteck 215"/>
        <xdr:cNvSpPr/>
      </xdr:nvSpPr>
      <xdr:spPr>
        <a:xfrm>
          <a:off x="1756834" y="9651999"/>
          <a:ext cx="2857500" cy="582084"/>
        </a:xfrm>
        <a:prstGeom prst="roundRect">
          <a:avLst/>
        </a:prstGeom>
        <a:no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de-DE" sz="1100"/>
        </a:p>
      </xdr:txBody>
    </xdr:sp>
    <xdr:clientData/>
  </xdr:twoCellAnchor>
  <xdr:twoCellAnchor>
    <xdr:from>
      <xdr:col>6</xdr:col>
      <xdr:colOff>52917</xdr:colOff>
      <xdr:row>14</xdr:row>
      <xdr:rowOff>74084</xdr:rowOff>
    </xdr:from>
    <xdr:to>
      <xdr:col>15</xdr:col>
      <xdr:colOff>42334</xdr:colOff>
      <xdr:row>25</xdr:row>
      <xdr:rowOff>31750</xdr:rowOff>
    </xdr:to>
    <xdr:sp macro="" textlink="">
      <xdr:nvSpPr>
        <xdr:cNvPr id="218" name="Abgerundetes Rechteck 217"/>
        <xdr:cNvSpPr/>
      </xdr:nvSpPr>
      <xdr:spPr>
        <a:xfrm>
          <a:off x="1767417" y="2148417"/>
          <a:ext cx="2561167" cy="1587500"/>
        </a:xfrm>
        <a:prstGeom prst="roundRect">
          <a:avLst/>
        </a:prstGeom>
        <a:solidFill>
          <a:schemeClr val="bg1">
            <a:alpha val="85000"/>
          </a:schemeClr>
        </a:solid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de-DE" sz="1600" b="0">
              <a:solidFill>
                <a:srgbClr val="FF0000"/>
              </a:solidFill>
            </a:rPr>
            <a:t>Planungsvorgabe SR: DVB </a:t>
          </a:r>
          <a:r>
            <a:rPr lang="de-DE" sz="1600" b="0">
              <a:solidFill>
                <a:srgbClr val="FF0000"/>
              </a:solidFill>
              <a:effectLst/>
              <a:latin typeface="+mn-lt"/>
              <a:ea typeface="+mn-ea"/>
              <a:cs typeface="+mn-cs"/>
            </a:rPr>
            <a:t>(Links/oben/rechts/unten)      </a:t>
          </a:r>
          <a:r>
            <a:rPr lang="de-DE" sz="1600" b="0">
              <a:solidFill>
                <a:srgbClr val="FF0000"/>
              </a:solidFill>
            </a:rPr>
            <a:t> </a:t>
          </a:r>
        </a:p>
      </xdr:txBody>
    </xdr:sp>
    <xdr:clientData/>
  </xdr:twoCellAnchor>
  <xdr:twoCellAnchor>
    <xdr:from>
      <xdr:col>0</xdr:col>
      <xdr:colOff>127000</xdr:colOff>
      <xdr:row>40</xdr:row>
      <xdr:rowOff>84666</xdr:rowOff>
    </xdr:from>
    <xdr:to>
      <xdr:col>44</xdr:col>
      <xdr:colOff>42333</xdr:colOff>
      <xdr:row>52</xdr:row>
      <xdr:rowOff>95250</xdr:rowOff>
    </xdr:to>
    <xdr:sp macro="" textlink="">
      <xdr:nvSpPr>
        <xdr:cNvPr id="219" name="Abgerundetes Rechteck 218"/>
        <xdr:cNvSpPr/>
      </xdr:nvSpPr>
      <xdr:spPr>
        <a:xfrm>
          <a:off x="127000" y="6011333"/>
          <a:ext cx="6201833" cy="1788584"/>
        </a:xfrm>
        <a:prstGeom prst="roundRect">
          <a:avLst/>
        </a:prstGeom>
        <a:no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de-DE" sz="1100"/>
        </a:p>
      </xdr:txBody>
    </xdr:sp>
    <xdr:clientData/>
  </xdr:twoCellAnchor>
  <xdr:twoCellAnchor>
    <xdr:from>
      <xdr:col>4</xdr:col>
      <xdr:colOff>243417</xdr:colOff>
      <xdr:row>30</xdr:row>
      <xdr:rowOff>42334</xdr:rowOff>
    </xdr:from>
    <xdr:to>
      <xdr:col>16</xdr:col>
      <xdr:colOff>264583</xdr:colOff>
      <xdr:row>37</xdr:row>
      <xdr:rowOff>84667</xdr:rowOff>
    </xdr:to>
    <xdr:sp macro="" textlink="">
      <xdr:nvSpPr>
        <xdr:cNvPr id="220" name="Abgerundetes Rechteck 219"/>
        <xdr:cNvSpPr/>
      </xdr:nvSpPr>
      <xdr:spPr>
        <a:xfrm>
          <a:off x="1386417" y="4487334"/>
          <a:ext cx="3450166" cy="1079500"/>
        </a:xfrm>
        <a:prstGeom prst="roundRect">
          <a:avLst/>
        </a:prstGeom>
        <a:solidFill>
          <a:schemeClr val="bg1">
            <a:alpha val="85000"/>
          </a:schemeClr>
        </a:solid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de-DE" sz="1600">
              <a:solidFill>
                <a:srgbClr val="FF0000"/>
              </a:solidFill>
            </a:rPr>
            <a:t>"Nr." und "nach"</a:t>
          </a:r>
        </a:p>
      </xdr:txBody>
    </xdr:sp>
    <xdr:clientData/>
  </xdr:twoCellAnchor>
  <xdr:twoCellAnchor>
    <xdr:from>
      <xdr:col>18</xdr:col>
      <xdr:colOff>10583</xdr:colOff>
      <xdr:row>58</xdr:row>
      <xdr:rowOff>31750</xdr:rowOff>
    </xdr:from>
    <xdr:to>
      <xdr:col>22</xdr:col>
      <xdr:colOff>0</xdr:colOff>
      <xdr:row>63</xdr:row>
      <xdr:rowOff>137583</xdr:rowOff>
    </xdr:to>
    <xdr:sp macro="" textlink="">
      <xdr:nvSpPr>
        <xdr:cNvPr id="221" name="Abgerundetes Rechteck 220"/>
        <xdr:cNvSpPr/>
      </xdr:nvSpPr>
      <xdr:spPr>
        <a:xfrm>
          <a:off x="5154083" y="8815917"/>
          <a:ext cx="1132417" cy="846666"/>
        </a:xfrm>
        <a:prstGeom prst="roundRect">
          <a:avLst/>
        </a:prstGeom>
        <a:no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de-DE" sz="1100"/>
        </a:p>
      </xdr:txBody>
    </xdr:sp>
    <xdr:clientData/>
  </xdr:twoCellAnchor>
  <xdr:twoCellAnchor>
    <xdr:from>
      <xdr:col>18</xdr:col>
      <xdr:colOff>0</xdr:colOff>
      <xdr:row>66</xdr:row>
      <xdr:rowOff>0</xdr:rowOff>
    </xdr:from>
    <xdr:to>
      <xdr:col>21</xdr:col>
      <xdr:colOff>254000</xdr:colOff>
      <xdr:row>67</xdr:row>
      <xdr:rowOff>116416</xdr:rowOff>
    </xdr:to>
    <xdr:sp macro="" textlink="">
      <xdr:nvSpPr>
        <xdr:cNvPr id="222" name="Abgerundetes Rechteck 221"/>
        <xdr:cNvSpPr/>
      </xdr:nvSpPr>
      <xdr:spPr>
        <a:xfrm>
          <a:off x="5143500" y="9969500"/>
          <a:ext cx="1111250" cy="264583"/>
        </a:xfrm>
        <a:prstGeom prst="roundRect">
          <a:avLst/>
        </a:prstGeom>
        <a:no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de-DE" sz="1100"/>
        </a:p>
      </xdr:txBody>
    </xdr:sp>
    <xdr:clientData/>
  </xdr:twoCellAnchor>
  <xdr:twoCellAnchor>
    <xdr:from>
      <xdr:col>6</xdr:col>
      <xdr:colOff>52917</xdr:colOff>
      <xdr:row>14</xdr:row>
      <xdr:rowOff>74084</xdr:rowOff>
    </xdr:from>
    <xdr:to>
      <xdr:col>16</xdr:col>
      <xdr:colOff>42334</xdr:colOff>
      <xdr:row>25</xdr:row>
      <xdr:rowOff>31750</xdr:rowOff>
    </xdr:to>
    <xdr:sp macro="" textlink="">
      <xdr:nvSpPr>
        <xdr:cNvPr id="223" name="Abgerundetes Rechteck 222"/>
        <xdr:cNvSpPr/>
      </xdr:nvSpPr>
      <xdr:spPr>
        <a:xfrm>
          <a:off x="1767417" y="2148417"/>
          <a:ext cx="2846917" cy="1587500"/>
        </a:xfrm>
        <a:prstGeom prst="roundRect">
          <a:avLst/>
        </a:prstGeom>
        <a:solidFill>
          <a:schemeClr val="bg1">
            <a:alpha val="85000"/>
          </a:schemeClr>
        </a:solid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de-DE" sz="1600" b="0">
              <a:solidFill>
                <a:srgbClr val="FF0000"/>
              </a:solidFill>
            </a:rPr>
            <a:t>Planung</a:t>
          </a:r>
          <a:r>
            <a:rPr lang="de-DE" sz="1600" b="0" baseline="0">
              <a:solidFill>
                <a:srgbClr val="FF0000"/>
              </a:solidFill>
            </a:rPr>
            <a:t> - DVB AG                          </a:t>
          </a:r>
          <a:r>
            <a:rPr lang="de-DE" sz="1600" b="0">
              <a:solidFill>
                <a:srgbClr val="FF0000"/>
              </a:solidFill>
            </a:rPr>
            <a:t>1. Nutzer</a:t>
          </a:r>
          <a:r>
            <a:rPr lang="de-DE" sz="1600" b="0" baseline="0">
              <a:solidFill>
                <a:srgbClr val="FF0000"/>
              </a:solidFill>
            </a:rPr>
            <a:t> </a:t>
          </a:r>
          <a:endParaRPr lang="de-DE" sz="1600" b="0">
            <a:solidFill>
              <a:srgbClr val="FF0000"/>
            </a:solidFill>
          </a:endParaRPr>
        </a:p>
        <a:p>
          <a:pPr algn="l"/>
          <a:r>
            <a:rPr lang="de-DE" sz="1600" b="0">
              <a:solidFill>
                <a:srgbClr val="FF0000"/>
              </a:solidFill>
            </a:rPr>
            <a:t>2. Material</a:t>
          </a:r>
        </a:p>
        <a:p>
          <a:pPr marL="0" marR="0" lvl="0" indent="0" algn="l" defTabSz="914400" eaLnBrk="1" fontAlgn="auto" latinLnBrk="0" hangingPunct="1">
            <a:lnSpc>
              <a:spcPct val="100000"/>
            </a:lnSpc>
            <a:spcBef>
              <a:spcPts val="0"/>
            </a:spcBef>
            <a:spcAft>
              <a:spcPts val="0"/>
            </a:spcAft>
            <a:buClrTx/>
            <a:buSzTx/>
            <a:buFontTx/>
            <a:buNone/>
            <a:tabLst/>
            <a:defRPr/>
          </a:pPr>
          <a:r>
            <a:rPr lang="de-DE" sz="1600" b="0">
              <a:solidFill>
                <a:srgbClr val="FF0000"/>
              </a:solidFill>
            </a:rPr>
            <a:t>3. </a:t>
          </a:r>
          <a:r>
            <a:rPr lang="de-DE" sz="1600" b="0">
              <a:solidFill>
                <a:srgbClr val="FF0000"/>
              </a:solidFill>
              <a:latin typeface="+mn-lt"/>
              <a:ea typeface="+mn-ea"/>
              <a:cs typeface="+mn-cs"/>
            </a:rPr>
            <a:t>Richtung</a:t>
          </a: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0</xdr:col>
      <xdr:colOff>142875</xdr:colOff>
      <xdr:row>55</xdr:row>
      <xdr:rowOff>28575</xdr:rowOff>
    </xdr:from>
    <xdr:ext cx="1170533" cy="402371"/>
    <xdr:pic>
      <xdr:nvPicPr>
        <xdr:cNvPr id="2" name="Grafik 1"/>
        <xdr:cNvPicPr>
          <a:picLocks noChangeAspect="1"/>
        </xdr:cNvPicPr>
      </xdr:nvPicPr>
      <xdr:blipFill>
        <a:blip xmlns:r="http://schemas.openxmlformats.org/officeDocument/2006/relationships" r:embed="rId1"/>
        <a:stretch>
          <a:fillRect/>
        </a:stretch>
      </xdr:blipFill>
      <xdr:spPr>
        <a:xfrm>
          <a:off x="142875" y="8562975"/>
          <a:ext cx="1170533" cy="402371"/>
        </a:xfrm>
        <a:prstGeom prst="rect">
          <a:avLst/>
        </a:prstGeom>
      </xdr:spPr>
    </xdr:pic>
    <xdr:clientData/>
  </xdr:oneCellAnchor>
  <xdr:twoCellAnchor>
    <xdr:from>
      <xdr:col>1</xdr:col>
      <xdr:colOff>0</xdr:colOff>
      <xdr:row>14</xdr:row>
      <xdr:rowOff>0</xdr:rowOff>
    </xdr:from>
    <xdr:to>
      <xdr:col>1</xdr:col>
      <xdr:colOff>276225</xdr:colOff>
      <xdr:row>15</xdr:row>
      <xdr:rowOff>142875</xdr:rowOff>
    </xdr:to>
    <xdr:sp macro="" textlink="">
      <xdr:nvSpPr>
        <xdr:cNvPr id="3" name="Oval 33"/>
        <xdr:cNvSpPr>
          <a:spLocks noChangeArrowheads="1"/>
        </xdr:cNvSpPr>
      </xdr:nvSpPr>
      <xdr:spPr bwMode="auto">
        <a:xfrm>
          <a:off x="2857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14</xdr:row>
      <xdr:rowOff>0</xdr:rowOff>
    </xdr:from>
    <xdr:to>
      <xdr:col>2</xdr:col>
      <xdr:colOff>276225</xdr:colOff>
      <xdr:row>15</xdr:row>
      <xdr:rowOff>142875</xdr:rowOff>
    </xdr:to>
    <xdr:sp macro="" textlink="">
      <xdr:nvSpPr>
        <xdr:cNvPr id="4" name="Oval 34"/>
        <xdr:cNvSpPr>
          <a:spLocks noChangeArrowheads="1"/>
        </xdr:cNvSpPr>
      </xdr:nvSpPr>
      <xdr:spPr bwMode="auto">
        <a:xfrm>
          <a:off x="5715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14</xdr:row>
      <xdr:rowOff>0</xdr:rowOff>
    </xdr:from>
    <xdr:to>
      <xdr:col>3</xdr:col>
      <xdr:colOff>276225</xdr:colOff>
      <xdr:row>15</xdr:row>
      <xdr:rowOff>142875</xdr:rowOff>
    </xdr:to>
    <xdr:sp macro="" textlink="">
      <xdr:nvSpPr>
        <xdr:cNvPr id="5" name="Oval 35"/>
        <xdr:cNvSpPr>
          <a:spLocks noChangeArrowheads="1"/>
        </xdr:cNvSpPr>
      </xdr:nvSpPr>
      <xdr:spPr bwMode="auto">
        <a:xfrm>
          <a:off x="8572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14</xdr:row>
      <xdr:rowOff>0</xdr:rowOff>
    </xdr:from>
    <xdr:to>
      <xdr:col>4</xdr:col>
      <xdr:colOff>276225</xdr:colOff>
      <xdr:row>15</xdr:row>
      <xdr:rowOff>142875</xdr:rowOff>
    </xdr:to>
    <xdr:sp macro="" textlink="">
      <xdr:nvSpPr>
        <xdr:cNvPr id="6" name="Oval 36"/>
        <xdr:cNvSpPr>
          <a:spLocks noChangeArrowheads="1"/>
        </xdr:cNvSpPr>
      </xdr:nvSpPr>
      <xdr:spPr bwMode="auto">
        <a:xfrm>
          <a:off x="11430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16</xdr:row>
      <xdr:rowOff>0</xdr:rowOff>
    </xdr:from>
    <xdr:to>
      <xdr:col>1</xdr:col>
      <xdr:colOff>276225</xdr:colOff>
      <xdr:row>17</xdr:row>
      <xdr:rowOff>142875</xdr:rowOff>
    </xdr:to>
    <xdr:sp macro="" textlink="">
      <xdr:nvSpPr>
        <xdr:cNvPr id="7" name="Oval 38"/>
        <xdr:cNvSpPr>
          <a:spLocks noChangeArrowheads="1"/>
        </xdr:cNvSpPr>
      </xdr:nvSpPr>
      <xdr:spPr bwMode="auto">
        <a:xfrm>
          <a:off x="2857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16</xdr:row>
      <xdr:rowOff>0</xdr:rowOff>
    </xdr:from>
    <xdr:to>
      <xdr:col>2</xdr:col>
      <xdr:colOff>276225</xdr:colOff>
      <xdr:row>17</xdr:row>
      <xdr:rowOff>142875</xdr:rowOff>
    </xdr:to>
    <xdr:sp macro="" textlink="">
      <xdr:nvSpPr>
        <xdr:cNvPr id="8" name="Oval 39"/>
        <xdr:cNvSpPr>
          <a:spLocks noChangeArrowheads="1"/>
        </xdr:cNvSpPr>
      </xdr:nvSpPr>
      <xdr:spPr bwMode="auto">
        <a:xfrm>
          <a:off x="5715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16</xdr:row>
      <xdr:rowOff>0</xdr:rowOff>
    </xdr:from>
    <xdr:to>
      <xdr:col>3</xdr:col>
      <xdr:colOff>276225</xdr:colOff>
      <xdr:row>17</xdr:row>
      <xdr:rowOff>142875</xdr:rowOff>
    </xdr:to>
    <xdr:sp macro="" textlink="">
      <xdr:nvSpPr>
        <xdr:cNvPr id="9" name="Oval 40"/>
        <xdr:cNvSpPr>
          <a:spLocks noChangeArrowheads="1"/>
        </xdr:cNvSpPr>
      </xdr:nvSpPr>
      <xdr:spPr bwMode="auto">
        <a:xfrm>
          <a:off x="8572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16</xdr:row>
      <xdr:rowOff>0</xdr:rowOff>
    </xdr:from>
    <xdr:to>
      <xdr:col>4</xdr:col>
      <xdr:colOff>276225</xdr:colOff>
      <xdr:row>17</xdr:row>
      <xdr:rowOff>142875</xdr:rowOff>
    </xdr:to>
    <xdr:sp macro="" textlink="">
      <xdr:nvSpPr>
        <xdr:cNvPr id="10" name="Oval 41"/>
        <xdr:cNvSpPr>
          <a:spLocks noChangeArrowheads="1"/>
        </xdr:cNvSpPr>
      </xdr:nvSpPr>
      <xdr:spPr bwMode="auto">
        <a:xfrm>
          <a:off x="11430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18</xdr:row>
      <xdr:rowOff>0</xdr:rowOff>
    </xdr:from>
    <xdr:to>
      <xdr:col>1</xdr:col>
      <xdr:colOff>276225</xdr:colOff>
      <xdr:row>19</xdr:row>
      <xdr:rowOff>142875</xdr:rowOff>
    </xdr:to>
    <xdr:sp macro="" textlink="">
      <xdr:nvSpPr>
        <xdr:cNvPr id="11" name="Oval 43"/>
        <xdr:cNvSpPr>
          <a:spLocks noChangeArrowheads="1"/>
        </xdr:cNvSpPr>
      </xdr:nvSpPr>
      <xdr:spPr bwMode="auto">
        <a:xfrm>
          <a:off x="2857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18</xdr:row>
      <xdr:rowOff>0</xdr:rowOff>
    </xdr:from>
    <xdr:to>
      <xdr:col>2</xdr:col>
      <xdr:colOff>276225</xdr:colOff>
      <xdr:row>19</xdr:row>
      <xdr:rowOff>142875</xdr:rowOff>
    </xdr:to>
    <xdr:sp macro="" textlink="">
      <xdr:nvSpPr>
        <xdr:cNvPr id="12" name="Oval 44"/>
        <xdr:cNvSpPr>
          <a:spLocks noChangeArrowheads="1"/>
        </xdr:cNvSpPr>
      </xdr:nvSpPr>
      <xdr:spPr bwMode="auto">
        <a:xfrm>
          <a:off x="5715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18</xdr:row>
      <xdr:rowOff>0</xdr:rowOff>
    </xdr:from>
    <xdr:to>
      <xdr:col>4</xdr:col>
      <xdr:colOff>276225</xdr:colOff>
      <xdr:row>19</xdr:row>
      <xdr:rowOff>142875</xdr:rowOff>
    </xdr:to>
    <xdr:sp macro="" textlink="">
      <xdr:nvSpPr>
        <xdr:cNvPr id="13" name="Oval 46"/>
        <xdr:cNvSpPr>
          <a:spLocks noChangeArrowheads="1"/>
        </xdr:cNvSpPr>
      </xdr:nvSpPr>
      <xdr:spPr bwMode="auto">
        <a:xfrm>
          <a:off x="11430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20</xdr:row>
      <xdr:rowOff>0</xdr:rowOff>
    </xdr:from>
    <xdr:to>
      <xdr:col>2</xdr:col>
      <xdr:colOff>276225</xdr:colOff>
      <xdr:row>21</xdr:row>
      <xdr:rowOff>142875</xdr:rowOff>
    </xdr:to>
    <xdr:sp macro="" textlink="">
      <xdr:nvSpPr>
        <xdr:cNvPr id="14" name="Oval 49"/>
        <xdr:cNvSpPr>
          <a:spLocks noChangeArrowheads="1"/>
        </xdr:cNvSpPr>
      </xdr:nvSpPr>
      <xdr:spPr bwMode="auto">
        <a:xfrm>
          <a:off x="5715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20</xdr:row>
      <xdr:rowOff>0</xdr:rowOff>
    </xdr:from>
    <xdr:to>
      <xdr:col>3</xdr:col>
      <xdr:colOff>276225</xdr:colOff>
      <xdr:row>21</xdr:row>
      <xdr:rowOff>142875</xdr:rowOff>
    </xdr:to>
    <xdr:sp macro="" textlink="">
      <xdr:nvSpPr>
        <xdr:cNvPr id="15" name="Oval 50"/>
        <xdr:cNvSpPr>
          <a:spLocks noChangeArrowheads="1"/>
        </xdr:cNvSpPr>
      </xdr:nvSpPr>
      <xdr:spPr bwMode="auto">
        <a:xfrm>
          <a:off x="8572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20</xdr:row>
      <xdr:rowOff>0</xdr:rowOff>
    </xdr:from>
    <xdr:to>
      <xdr:col>4</xdr:col>
      <xdr:colOff>276225</xdr:colOff>
      <xdr:row>21</xdr:row>
      <xdr:rowOff>142875</xdr:rowOff>
    </xdr:to>
    <xdr:sp macro="" textlink="">
      <xdr:nvSpPr>
        <xdr:cNvPr id="16" name="Oval 51"/>
        <xdr:cNvSpPr>
          <a:spLocks noChangeArrowheads="1"/>
        </xdr:cNvSpPr>
      </xdr:nvSpPr>
      <xdr:spPr bwMode="auto">
        <a:xfrm>
          <a:off x="11430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22</xdr:row>
      <xdr:rowOff>0</xdr:rowOff>
    </xdr:from>
    <xdr:to>
      <xdr:col>1</xdr:col>
      <xdr:colOff>276225</xdr:colOff>
      <xdr:row>23</xdr:row>
      <xdr:rowOff>142875</xdr:rowOff>
    </xdr:to>
    <xdr:sp macro="" textlink="">
      <xdr:nvSpPr>
        <xdr:cNvPr id="17" name="Oval 53"/>
        <xdr:cNvSpPr>
          <a:spLocks noChangeArrowheads="1"/>
        </xdr:cNvSpPr>
      </xdr:nvSpPr>
      <xdr:spPr bwMode="auto">
        <a:xfrm>
          <a:off x="2857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22</xdr:row>
      <xdr:rowOff>0</xdr:rowOff>
    </xdr:from>
    <xdr:to>
      <xdr:col>4</xdr:col>
      <xdr:colOff>276225</xdr:colOff>
      <xdr:row>23</xdr:row>
      <xdr:rowOff>142875</xdr:rowOff>
    </xdr:to>
    <xdr:sp macro="" textlink="">
      <xdr:nvSpPr>
        <xdr:cNvPr id="18" name="Oval 56"/>
        <xdr:cNvSpPr>
          <a:spLocks noChangeArrowheads="1"/>
        </xdr:cNvSpPr>
      </xdr:nvSpPr>
      <xdr:spPr bwMode="auto">
        <a:xfrm>
          <a:off x="11430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24</xdr:row>
      <xdr:rowOff>0</xdr:rowOff>
    </xdr:from>
    <xdr:to>
      <xdr:col>1</xdr:col>
      <xdr:colOff>276225</xdr:colOff>
      <xdr:row>25</xdr:row>
      <xdr:rowOff>142875</xdr:rowOff>
    </xdr:to>
    <xdr:sp macro="" textlink="">
      <xdr:nvSpPr>
        <xdr:cNvPr id="19" name="Oval 58"/>
        <xdr:cNvSpPr>
          <a:spLocks noChangeArrowheads="1"/>
        </xdr:cNvSpPr>
      </xdr:nvSpPr>
      <xdr:spPr bwMode="auto">
        <a:xfrm>
          <a:off x="2857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24</xdr:row>
      <xdr:rowOff>0</xdr:rowOff>
    </xdr:from>
    <xdr:to>
      <xdr:col>2</xdr:col>
      <xdr:colOff>276225</xdr:colOff>
      <xdr:row>25</xdr:row>
      <xdr:rowOff>142875</xdr:rowOff>
    </xdr:to>
    <xdr:sp macro="" textlink="">
      <xdr:nvSpPr>
        <xdr:cNvPr id="20" name="Oval 59"/>
        <xdr:cNvSpPr>
          <a:spLocks noChangeArrowheads="1"/>
        </xdr:cNvSpPr>
      </xdr:nvSpPr>
      <xdr:spPr bwMode="auto">
        <a:xfrm>
          <a:off x="5715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24</xdr:row>
      <xdr:rowOff>0</xdr:rowOff>
    </xdr:from>
    <xdr:to>
      <xdr:col>3</xdr:col>
      <xdr:colOff>276225</xdr:colOff>
      <xdr:row>25</xdr:row>
      <xdr:rowOff>142875</xdr:rowOff>
    </xdr:to>
    <xdr:sp macro="" textlink="">
      <xdr:nvSpPr>
        <xdr:cNvPr id="21" name="Oval 60"/>
        <xdr:cNvSpPr>
          <a:spLocks noChangeArrowheads="1"/>
        </xdr:cNvSpPr>
      </xdr:nvSpPr>
      <xdr:spPr bwMode="auto">
        <a:xfrm>
          <a:off x="8572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24</xdr:row>
      <xdr:rowOff>0</xdr:rowOff>
    </xdr:from>
    <xdr:to>
      <xdr:col>4</xdr:col>
      <xdr:colOff>276225</xdr:colOff>
      <xdr:row>25</xdr:row>
      <xdr:rowOff>142875</xdr:rowOff>
    </xdr:to>
    <xdr:sp macro="" textlink="">
      <xdr:nvSpPr>
        <xdr:cNvPr id="22" name="Oval 61"/>
        <xdr:cNvSpPr>
          <a:spLocks noChangeArrowheads="1"/>
        </xdr:cNvSpPr>
      </xdr:nvSpPr>
      <xdr:spPr bwMode="auto">
        <a:xfrm>
          <a:off x="11430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20</xdr:row>
      <xdr:rowOff>0</xdr:rowOff>
    </xdr:from>
    <xdr:to>
      <xdr:col>1</xdr:col>
      <xdr:colOff>276225</xdr:colOff>
      <xdr:row>21</xdr:row>
      <xdr:rowOff>142875</xdr:rowOff>
    </xdr:to>
    <xdr:sp macro="" textlink="">
      <xdr:nvSpPr>
        <xdr:cNvPr id="23" name="Oval 128"/>
        <xdr:cNvSpPr>
          <a:spLocks noChangeArrowheads="1"/>
        </xdr:cNvSpPr>
      </xdr:nvSpPr>
      <xdr:spPr bwMode="auto">
        <a:xfrm>
          <a:off x="2857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14</xdr:row>
      <xdr:rowOff>0</xdr:rowOff>
    </xdr:from>
    <xdr:to>
      <xdr:col>17</xdr:col>
      <xdr:colOff>276225</xdr:colOff>
      <xdr:row>15</xdr:row>
      <xdr:rowOff>142875</xdr:rowOff>
    </xdr:to>
    <xdr:sp macro="" textlink="">
      <xdr:nvSpPr>
        <xdr:cNvPr id="24" name="Oval 33"/>
        <xdr:cNvSpPr>
          <a:spLocks noChangeArrowheads="1"/>
        </xdr:cNvSpPr>
      </xdr:nvSpPr>
      <xdr:spPr bwMode="auto">
        <a:xfrm>
          <a:off x="48577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14</xdr:row>
      <xdr:rowOff>0</xdr:rowOff>
    </xdr:from>
    <xdr:to>
      <xdr:col>18</xdr:col>
      <xdr:colOff>276225</xdr:colOff>
      <xdr:row>15</xdr:row>
      <xdr:rowOff>142875</xdr:rowOff>
    </xdr:to>
    <xdr:sp macro="" textlink="">
      <xdr:nvSpPr>
        <xdr:cNvPr id="25" name="Oval 34"/>
        <xdr:cNvSpPr>
          <a:spLocks noChangeArrowheads="1"/>
        </xdr:cNvSpPr>
      </xdr:nvSpPr>
      <xdr:spPr bwMode="auto">
        <a:xfrm>
          <a:off x="51435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14</xdr:row>
      <xdr:rowOff>0</xdr:rowOff>
    </xdr:from>
    <xdr:to>
      <xdr:col>19</xdr:col>
      <xdr:colOff>276225</xdr:colOff>
      <xdr:row>15</xdr:row>
      <xdr:rowOff>142875</xdr:rowOff>
    </xdr:to>
    <xdr:sp macro="" textlink="">
      <xdr:nvSpPr>
        <xdr:cNvPr id="26" name="Oval 35"/>
        <xdr:cNvSpPr>
          <a:spLocks noChangeArrowheads="1"/>
        </xdr:cNvSpPr>
      </xdr:nvSpPr>
      <xdr:spPr bwMode="auto">
        <a:xfrm>
          <a:off x="54292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14</xdr:row>
      <xdr:rowOff>0</xdr:rowOff>
    </xdr:from>
    <xdr:to>
      <xdr:col>20</xdr:col>
      <xdr:colOff>276225</xdr:colOff>
      <xdr:row>15</xdr:row>
      <xdr:rowOff>142875</xdr:rowOff>
    </xdr:to>
    <xdr:sp macro="" textlink="">
      <xdr:nvSpPr>
        <xdr:cNvPr id="27" name="Oval 36"/>
        <xdr:cNvSpPr>
          <a:spLocks noChangeArrowheads="1"/>
        </xdr:cNvSpPr>
      </xdr:nvSpPr>
      <xdr:spPr bwMode="auto">
        <a:xfrm>
          <a:off x="57150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16</xdr:row>
      <xdr:rowOff>0</xdr:rowOff>
    </xdr:from>
    <xdr:to>
      <xdr:col>17</xdr:col>
      <xdr:colOff>276225</xdr:colOff>
      <xdr:row>17</xdr:row>
      <xdr:rowOff>142875</xdr:rowOff>
    </xdr:to>
    <xdr:sp macro="" textlink="">
      <xdr:nvSpPr>
        <xdr:cNvPr id="28" name="Oval 38"/>
        <xdr:cNvSpPr>
          <a:spLocks noChangeArrowheads="1"/>
        </xdr:cNvSpPr>
      </xdr:nvSpPr>
      <xdr:spPr bwMode="auto">
        <a:xfrm>
          <a:off x="48577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16</xdr:row>
      <xdr:rowOff>0</xdr:rowOff>
    </xdr:from>
    <xdr:to>
      <xdr:col>18</xdr:col>
      <xdr:colOff>276225</xdr:colOff>
      <xdr:row>17</xdr:row>
      <xdr:rowOff>142875</xdr:rowOff>
    </xdr:to>
    <xdr:sp macro="" textlink="">
      <xdr:nvSpPr>
        <xdr:cNvPr id="29" name="Oval 39"/>
        <xdr:cNvSpPr>
          <a:spLocks noChangeArrowheads="1"/>
        </xdr:cNvSpPr>
      </xdr:nvSpPr>
      <xdr:spPr bwMode="auto">
        <a:xfrm>
          <a:off x="51435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16</xdr:row>
      <xdr:rowOff>0</xdr:rowOff>
    </xdr:from>
    <xdr:to>
      <xdr:col>19</xdr:col>
      <xdr:colOff>276225</xdr:colOff>
      <xdr:row>17</xdr:row>
      <xdr:rowOff>142875</xdr:rowOff>
    </xdr:to>
    <xdr:sp macro="" textlink="">
      <xdr:nvSpPr>
        <xdr:cNvPr id="30" name="Oval 40"/>
        <xdr:cNvSpPr>
          <a:spLocks noChangeArrowheads="1"/>
        </xdr:cNvSpPr>
      </xdr:nvSpPr>
      <xdr:spPr bwMode="auto">
        <a:xfrm>
          <a:off x="54292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16</xdr:row>
      <xdr:rowOff>0</xdr:rowOff>
    </xdr:from>
    <xdr:to>
      <xdr:col>20</xdr:col>
      <xdr:colOff>276225</xdr:colOff>
      <xdr:row>17</xdr:row>
      <xdr:rowOff>142875</xdr:rowOff>
    </xdr:to>
    <xdr:sp macro="" textlink="">
      <xdr:nvSpPr>
        <xdr:cNvPr id="31" name="Oval 41"/>
        <xdr:cNvSpPr>
          <a:spLocks noChangeArrowheads="1"/>
        </xdr:cNvSpPr>
      </xdr:nvSpPr>
      <xdr:spPr bwMode="auto">
        <a:xfrm>
          <a:off x="57150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18</xdr:row>
      <xdr:rowOff>0</xdr:rowOff>
    </xdr:from>
    <xdr:to>
      <xdr:col>17</xdr:col>
      <xdr:colOff>276225</xdr:colOff>
      <xdr:row>19</xdr:row>
      <xdr:rowOff>142875</xdr:rowOff>
    </xdr:to>
    <xdr:sp macro="" textlink="">
      <xdr:nvSpPr>
        <xdr:cNvPr id="32" name="Oval 43"/>
        <xdr:cNvSpPr>
          <a:spLocks noChangeArrowheads="1"/>
        </xdr:cNvSpPr>
      </xdr:nvSpPr>
      <xdr:spPr bwMode="auto">
        <a:xfrm>
          <a:off x="48577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18</xdr:row>
      <xdr:rowOff>0</xdr:rowOff>
    </xdr:from>
    <xdr:to>
      <xdr:col>18</xdr:col>
      <xdr:colOff>276225</xdr:colOff>
      <xdr:row>19</xdr:row>
      <xdr:rowOff>142875</xdr:rowOff>
    </xdr:to>
    <xdr:sp macro="" textlink="">
      <xdr:nvSpPr>
        <xdr:cNvPr id="33" name="Oval 44"/>
        <xdr:cNvSpPr>
          <a:spLocks noChangeArrowheads="1"/>
        </xdr:cNvSpPr>
      </xdr:nvSpPr>
      <xdr:spPr bwMode="auto">
        <a:xfrm>
          <a:off x="51435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18</xdr:row>
      <xdr:rowOff>0</xdr:rowOff>
    </xdr:from>
    <xdr:to>
      <xdr:col>20</xdr:col>
      <xdr:colOff>276225</xdr:colOff>
      <xdr:row>19</xdr:row>
      <xdr:rowOff>142875</xdr:rowOff>
    </xdr:to>
    <xdr:sp macro="" textlink="">
      <xdr:nvSpPr>
        <xdr:cNvPr id="34" name="Oval 46"/>
        <xdr:cNvSpPr>
          <a:spLocks noChangeArrowheads="1"/>
        </xdr:cNvSpPr>
      </xdr:nvSpPr>
      <xdr:spPr bwMode="auto">
        <a:xfrm>
          <a:off x="57150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20</xdr:row>
      <xdr:rowOff>0</xdr:rowOff>
    </xdr:from>
    <xdr:to>
      <xdr:col>18</xdr:col>
      <xdr:colOff>276225</xdr:colOff>
      <xdr:row>21</xdr:row>
      <xdr:rowOff>142875</xdr:rowOff>
    </xdr:to>
    <xdr:sp macro="" textlink="">
      <xdr:nvSpPr>
        <xdr:cNvPr id="35" name="Oval 49"/>
        <xdr:cNvSpPr>
          <a:spLocks noChangeArrowheads="1"/>
        </xdr:cNvSpPr>
      </xdr:nvSpPr>
      <xdr:spPr bwMode="auto">
        <a:xfrm>
          <a:off x="51435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20</xdr:row>
      <xdr:rowOff>0</xdr:rowOff>
    </xdr:from>
    <xdr:to>
      <xdr:col>19</xdr:col>
      <xdr:colOff>276225</xdr:colOff>
      <xdr:row>21</xdr:row>
      <xdr:rowOff>142875</xdr:rowOff>
    </xdr:to>
    <xdr:sp macro="" textlink="">
      <xdr:nvSpPr>
        <xdr:cNvPr id="36" name="Oval 50"/>
        <xdr:cNvSpPr>
          <a:spLocks noChangeArrowheads="1"/>
        </xdr:cNvSpPr>
      </xdr:nvSpPr>
      <xdr:spPr bwMode="auto">
        <a:xfrm>
          <a:off x="54292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20</xdr:row>
      <xdr:rowOff>0</xdr:rowOff>
    </xdr:from>
    <xdr:to>
      <xdr:col>20</xdr:col>
      <xdr:colOff>276225</xdr:colOff>
      <xdr:row>21</xdr:row>
      <xdr:rowOff>142875</xdr:rowOff>
    </xdr:to>
    <xdr:sp macro="" textlink="">
      <xdr:nvSpPr>
        <xdr:cNvPr id="37" name="Oval 51"/>
        <xdr:cNvSpPr>
          <a:spLocks noChangeArrowheads="1"/>
        </xdr:cNvSpPr>
      </xdr:nvSpPr>
      <xdr:spPr bwMode="auto">
        <a:xfrm>
          <a:off x="57150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22</xdr:row>
      <xdr:rowOff>0</xdr:rowOff>
    </xdr:from>
    <xdr:to>
      <xdr:col>17</xdr:col>
      <xdr:colOff>276225</xdr:colOff>
      <xdr:row>23</xdr:row>
      <xdr:rowOff>142875</xdr:rowOff>
    </xdr:to>
    <xdr:sp macro="" textlink="">
      <xdr:nvSpPr>
        <xdr:cNvPr id="38" name="Oval 53"/>
        <xdr:cNvSpPr>
          <a:spLocks noChangeArrowheads="1"/>
        </xdr:cNvSpPr>
      </xdr:nvSpPr>
      <xdr:spPr bwMode="auto">
        <a:xfrm>
          <a:off x="48577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22</xdr:row>
      <xdr:rowOff>0</xdr:rowOff>
    </xdr:from>
    <xdr:to>
      <xdr:col>20</xdr:col>
      <xdr:colOff>276225</xdr:colOff>
      <xdr:row>23</xdr:row>
      <xdr:rowOff>142875</xdr:rowOff>
    </xdr:to>
    <xdr:sp macro="" textlink="">
      <xdr:nvSpPr>
        <xdr:cNvPr id="39" name="Oval 56"/>
        <xdr:cNvSpPr>
          <a:spLocks noChangeArrowheads="1"/>
        </xdr:cNvSpPr>
      </xdr:nvSpPr>
      <xdr:spPr bwMode="auto">
        <a:xfrm>
          <a:off x="57150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24</xdr:row>
      <xdr:rowOff>0</xdr:rowOff>
    </xdr:from>
    <xdr:to>
      <xdr:col>17</xdr:col>
      <xdr:colOff>276225</xdr:colOff>
      <xdr:row>25</xdr:row>
      <xdr:rowOff>142875</xdr:rowOff>
    </xdr:to>
    <xdr:sp macro="" textlink="">
      <xdr:nvSpPr>
        <xdr:cNvPr id="40" name="Oval 58"/>
        <xdr:cNvSpPr>
          <a:spLocks noChangeArrowheads="1"/>
        </xdr:cNvSpPr>
      </xdr:nvSpPr>
      <xdr:spPr bwMode="auto">
        <a:xfrm>
          <a:off x="48577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24</xdr:row>
      <xdr:rowOff>0</xdr:rowOff>
    </xdr:from>
    <xdr:to>
      <xdr:col>18</xdr:col>
      <xdr:colOff>276225</xdr:colOff>
      <xdr:row>25</xdr:row>
      <xdr:rowOff>142875</xdr:rowOff>
    </xdr:to>
    <xdr:sp macro="" textlink="">
      <xdr:nvSpPr>
        <xdr:cNvPr id="41" name="Oval 59"/>
        <xdr:cNvSpPr>
          <a:spLocks noChangeArrowheads="1"/>
        </xdr:cNvSpPr>
      </xdr:nvSpPr>
      <xdr:spPr bwMode="auto">
        <a:xfrm>
          <a:off x="51435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24</xdr:row>
      <xdr:rowOff>0</xdr:rowOff>
    </xdr:from>
    <xdr:to>
      <xdr:col>19</xdr:col>
      <xdr:colOff>276225</xdr:colOff>
      <xdr:row>25</xdr:row>
      <xdr:rowOff>142875</xdr:rowOff>
    </xdr:to>
    <xdr:sp macro="" textlink="">
      <xdr:nvSpPr>
        <xdr:cNvPr id="42" name="Oval 60"/>
        <xdr:cNvSpPr>
          <a:spLocks noChangeArrowheads="1"/>
        </xdr:cNvSpPr>
      </xdr:nvSpPr>
      <xdr:spPr bwMode="auto">
        <a:xfrm>
          <a:off x="54292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24</xdr:row>
      <xdr:rowOff>0</xdr:rowOff>
    </xdr:from>
    <xdr:to>
      <xdr:col>20</xdr:col>
      <xdr:colOff>276225</xdr:colOff>
      <xdr:row>25</xdr:row>
      <xdr:rowOff>142875</xdr:rowOff>
    </xdr:to>
    <xdr:sp macro="" textlink="">
      <xdr:nvSpPr>
        <xdr:cNvPr id="43" name="Oval 61"/>
        <xdr:cNvSpPr>
          <a:spLocks noChangeArrowheads="1"/>
        </xdr:cNvSpPr>
      </xdr:nvSpPr>
      <xdr:spPr bwMode="auto">
        <a:xfrm>
          <a:off x="57150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20</xdr:row>
      <xdr:rowOff>0</xdr:rowOff>
    </xdr:from>
    <xdr:to>
      <xdr:col>17</xdr:col>
      <xdr:colOff>276225</xdr:colOff>
      <xdr:row>21</xdr:row>
      <xdr:rowOff>142875</xdr:rowOff>
    </xdr:to>
    <xdr:sp macro="" textlink="">
      <xdr:nvSpPr>
        <xdr:cNvPr id="44" name="Oval 128"/>
        <xdr:cNvSpPr>
          <a:spLocks noChangeArrowheads="1"/>
        </xdr:cNvSpPr>
      </xdr:nvSpPr>
      <xdr:spPr bwMode="auto">
        <a:xfrm>
          <a:off x="48577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22</xdr:row>
      <xdr:rowOff>0</xdr:rowOff>
    </xdr:from>
    <xdr:to>
      <xdr:col>18</xdr:col>
      <xdr:colOff>276225</xdr:colOff>
      <xdr:row>23</xdr:row>
      <xdr:rowOff>142875</xdr:rowOff>
    </xdr:to>
    <xdr:sp macro="" textlink="">
      <xdr:nvSpPr>
        <xdr:cNvPr id="45" name="Oval 49"/>
        <xdr:cNvSpPr>
          <a:spLocks noChangeArrowheads="1"/>
        </xdr:cNvSpPr>
      </xdr:nvSpPr>
      <xdr:spPr bwMode="auto">
        <a:xfrm>
          <a:off x="51435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22</xdr:row>
      <xdr:rowOff>0</xdr:rowOff>
    </xdr:from>
    <xdr:to>
      <xdr:col>19</xdr:col>
      <xdr:colOff>276225</xdr:colOff>
      <xdr:row>23</xdr:row>
      <xdr:rowOff>142875</xdr:rowOff>
    </xdr:to>
    <xdr:sp macro="" textlink="">
      <xdr:nvSpPr>
        <xdr:cNvPr id="46" name="Oval 50"/>
        <xdr:cNvSpPr>
          <a:spLocks noChangeArrowheads="1"/>
        </xdr:cNvSpPr>
      </xdr:nvSpPr>
      <xdr:spPr bwMode="auto">
        <a:xfrm>
          <a:off x="54292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22</xdr:row>
      <xdr:rowOff>0</xdr:rowOff>
    </xdr:from>
    <xdr:to>
      <xdr:col>2</xdr:col>
      <xdr:colOff>276225</xdr:colOff>
      <xdr:row>23</xdr:row>
      <xdr:rowOff>142875</xdr:rowOff>
    </xdr:to>
    <xdr:sp macro="" textlink="">
      <xdr:nvSpPr>
        <xdr:cNvPr id="47" name="Oval 49"/>
        <xdr:cNvSpPr>
          <a:spLocks noChangeArrowheads="1"/>
        </xdr:cNvSpPr>
      </xdr:nvSpPr>
      <xdr:spPr bwMode="auto">
        <a:xfrm>
          <a:off x="5715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22</xdr:row>
      <xdr:rowOff>0</xdr:rowOff>
    </xdr:from>
    <xdr:to>
      <xdr:col>3</xdr:col>
      <xdr:colOff>276225</xdr:colOff>
      <xdr:row>23</xdr:row>
      <xdr:rowOff>142875</xdr:rowOff>
    </xdr:to>
    <xdr:sp macro="" textlink="">
      <xdr:nvSpPr>
        <xdr:cNvPr id="48" name="Oval 50"/>
        <xdr:cNvSpPr>
          <a:spLocks noChangeArrowheads="1"/>
        </xdr:cNvSpPr>
      </xdr:nvSpPr>
      <xdr:spPr bwMode="auto">
        <a:xfrm>
          <a:off x="8572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11</xdr:row>
      <xdr:rowOff>0</xdr:rowOff>
    </xdr:from>
    <xdr:to>
      <xdr:col>8</xdr:col>
      <xdr:colOff>276225</xdr:colOff>
      <xdr:row>12</xdr:row>
      <xdr:rowOff>142875</xdr:rowOff>
    </xdr:to>
    <xdr:sp macro="" textlink="">
      <xdr:nvSpPr>
        <xdr:cNvPr id="49" name="Oval 49"/>
        <xdr:cNvSpPr>
          <a:spLocks noChangeArrowheads="1"/>
        </xdr:cNvSpPr>
      </xdr:nvSpPr>
      <xdr:spPr bwMode="auto">
        <a:xfrm>
          <a:off x="228600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11</xdr:row>
      <xdr:rowOff>0</xdr:rowOff>
    </xdr:from>
    <xdr:to>
      <xdr:col>9</xdr:col>
      <xdr:colOff>276225</xdr:colOff>
      <xdr:row>12</xdr:row>
      <xdr:rowOff>142875</xdr:rowOff>
    </xdr:to>
    <xdr:sp macro="" textlink="">
      <xdr:nvSpPr>
        <xdr:cNvPr id="50" name="Oval 50"/>
        <xdr:cNvSpPr>
          <a:spLocks noChangeArrowheads="1"/>
        </xdr:cNvSpPr>
      </xdr:nvSpPr>
      <xdr:spPr bwMode="auto">
        <a:xfrm>
          <a:off x="257175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13</xdr:row>
      <xdr:rowOff>0</xdr:rowOff>
    </xdr:from>
    <xdr:to>
      <xdr:col>8</xdr:col>
      <xdr:colOff>276225</xdr:colOff>
      <xdr:row>14</xdr:row>
      <xdr:rowOff>142875</xdr:rowOff>
    </xdr:to>
    <xdr:sp macro="" textlink="">
      <xdr:nvSpPr>
        <xdr:cNvPr id="51" name="Oval 49"/>
        <xdr:cNvSpPr>
          <a:spLocks noChangeArrowheads="1"/>
        </xdr:cNvSpPr>
      </xdr:nvSpPr>
      <xdr:spPr bwMode="auto">
        <a:xfrm>
          <a:off x="228600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13</xdr:row>
      <xdr:rowOff>0</xdr:rowOff>
    </xdr:from>
    <xdr:to>
      <xdr:col>9</xdr:col>
      <xdr:colOff>276225</xdr:colOff>
      <xdr:row>14</xdr:row>
      <xdr:rowOff>142875</xdr:rowOff>
    </xdr:to>
    <xdr:sp macro="" textlink="">
      <xdr:nvSpPr>
        <xdr:cNvPr id="52" name="Oval 50"/>
        <xdr:cNvSpPr>
          <a:spLocks noChangeArrowheads="1"/>
        </xdr:cNvSpPr>
      </xdr:nvSpPr>
      <xdr:spPr bwMode="auto">
        <a:xfrm>
          <a:off x="257175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15</xdr:row>
      <xdr:rowOff>0</xdr:rowOff>
    </xdr:from>
    <xdr:to>
      <xdr:col>8</xdr:col>
      <xdr:colOff>276225</xdr:colOff>
      <xdr:row>16</xdr:row>
      <xdr:rowOff>142875</xdr:rowOff>
    </xdr:to>
    <xdr:sp macro="" textlink="">
      <xdr:nvSpPr>
        <xdr:cNvPr id="53" name="Oval 49"/>
        <xdr:cNvSpPr>
          <a:spLocks noChangeArrowheads="1"/>
        </xdr:cNvSpPr>
      </xdr:nvSpPr>
      <xdr:spPr bwMode="auto">
        <a:xfrm>
          <a:off x="228600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15</xdr:row>
      <xdr:rowOff>0</xdr:rowOff>
    </xdr:from>
    <xdr:to>
      <xdr:col>9</xdr:col>
      <xdr:colOff>276225</xdr:colOff>
      <xdr:row>16</xdr:row>
      <xdr:rowOff>142875</xdr:rowOff>
    </xdr:to>
    <xdr:sp macro="" textlink="">
      <xdr:nvSpPr>
        <xdr:cNvPr id="54" name="Oval 50"/>
        <xdr:cNvSpPr>
          <a:spLocks noChangeArrowheads="1"/>
        </xdr:cNvSpPr>
      </xdr:nvSpPr>
      <xdr:spPr bwMode="auto">
        <a:xfrm>
          <a:off x="257175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a:lstStyle/>
        <a:p>
          <a:endParaRPr lang="de-DE"/>
        </a:p>
      </xdr:txBody>
    </xdr:sp>
    <xdr:clientData/>
  </xdr:twoCellAnchor>
  <xdr:twoCellAnchor>
    <xdr:from>
      <xdr:col>8</xdr:col>
      <xdr:colOff>0</xdr:colOff>
      <xdr:row>17</xdr:row>
      <xdr:rowOff>0</xdr:rowOff>
    </xdr:from>
    <xdr:to>
      <xdr:col>8</xdr:col>
      <xdr:colOff>276225</xdr:colOff>
      <xdr:row>18</xdr:row>
      <xdr:rowOff>142875</xdr:rowOff>
    </xdr:to>
    <xdr:sp macro="" textlink="">
      <xdr:nvSpPr>
        <xdr:cNvPr id="55" name="Oval 49"/>
        <xdr:cNvSpPr>
          <a:spLocks noChangeArrowheads="1"/>
        </xdr:cNvSpPr>
      </xdr:nvSpPr>
      <xdr:spPr bwMode="auto">
        <a:xfrm>
          <a:off x="228600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17</xdr:row>
      <xdr:rowOff>0</xdr:rowOff>
    </xdr:from>
    <xdr:to>
      <xdr:col>9</xdr:col>
      <xdr:colOff>276225</xdr:colOff>
      <xdr:row>18</xdr:row>
      <xdr:rowOff>142875</xdr:rowOff>
    </xdr:to>
    <xdr:sp macro="" textlink="">
      <xdr:nvSpPr>
        <xdr:cNvPr id="56" name="Oval 50"/>
        <xdr:cNvSpPr>
          <a:spLocks noChangeArrowheads="1"/>
        </xdr:cNvSpPr>
      </xdr:nvSpPr>
      <xdr:spPr bwMode="auto">
        <a:xfrm>
          <a:off x="257175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11</xdr:row>
      <xdr:rowOff>0</xdr:rowOff>
    </xdr:from>
    <xdr:to>
      <xdr:col>10</xdr:col>
      <xdr:colOff>276225</xdr:colOff>
      <xdr:row>12</xdr:row>
      <xdr:rowOff>142875</xdr:rowOff>
    </xdr:to>
    <xdr:sp macro="" textlink="">
      <xdr:nvSpPr>
        <xdr:cNvPr id="57" name="Oval 49"/>
        <xdr:cNvSpPr>
          <a:spLocks noChangeArrowheads="1"/>
        </xdr:cNvSpPr>
      </xdr:nvSpPr>
      <xdr:spPr bwMode="auto">
        <a:xfrm>
          <a:off x="285750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11</xdr:row>
      <xdr:rowOff>0</xdr:rowOff>
    </xdr:from>
    <xdr:to>
      <xdr:col>11</xdr:col>
      <xdr:colOff>276225</xdr:colOff>
      <xdr:row>12</xdr:row>
      <xdr:rowOff>142875</xdr:rowOff>
    </xdr:to>
    <xdr:sp macro="" textlink="">
      <xdr:nvSpPr>
        <xdr:cNvPr id="58" name="Oval 50"/>
        <xdr:cNvSpPr>
          <a:spLocks noChangeArrowheads="1"/>
        </xdr:cNvSpPr>
      </xdr:nvSpPr>
      <xdr:spPr bwMode="auto">
        <a:xfrm>
          <a:off x="314325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13</xdr:row>
      <xdr:rowOff>0</xdr:rowOff>
    </xdr:from>
    <xdr:to>
      <xdr:col>10</xdr:col>
      <xdr:colOff>276225</xdr:colOff>
      <xdr:row>14</xdr:row>
      <xdr:rowOff>142875</xdr:rowOff>
    </xdr:to>
    <xdr:sp macro="" textlink="">
      <xdr:nvSpPr>
        <xdr:cNvPr id="59" name="Oval 49"/>
        <xdr:cNvSpPr>
          <a:spLocks noChangeArrowheads="1"/>
        </xdr:cNvSpPr>
      </xdr:nvSpPr>
      <xdr:spPr bwMode="auto">
        <a:xfrm>
          <a:off x="285750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13</xdr:row>
      <xdr:rowOff>0</xdr:rowOff>
    </xdr:from>
    <xdr:to>
      <xdr:col>11</xdr:col>
      <xdr:colOff>276225</xdr:colOff>
      <xdr:row>14</xdr:row>
      <xdr:rowOff>142875</xdr:rowOff>
    </xdr:to>
    <xdr:sp macro="" textlink="">
      <xdr:nvSpPr>
        <xdr:cNvPr id="60" name="Oval 50"/>
        <xdr:cNvSpPr>
          <a:spLocks noChangeArrowheads="1"/>
        </xdr:cNvSpPr>
      </xdr:nvSpPr>
      <xdr:spPr bwMode="auto">
        <a:xfrm>
          <a:off x="314325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15</xdr:row>
      <xdr:rowOff>0</xdr:rowOff>
    </xdr:from>
    <xdr:to>
      <xdr:col>10</xdr:col>
      <xdr:colOff>276225</xdr:colOff>
      <xdr:row>16</xdr:row>
      <xdr:rowOff>142875</xdr:rowOff>
    </xdr:to>
    <xdr:sp macro="" textlink="">
      <xdr:nvSpPr>
        <xdr:cNvPr id="61" name="Oval 49"/>
        <xdr:cNvSpPr>
          <a:spLocks noChangeArrowheads="1"/>
        </xdr:cNvSpPr>
      </xdr:nvSpPr>
      <xdr:spPr bwMode="auto">
        <a:xfrm>
          <a:off x="285750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15</xdr:row>
      <xdr:rowOff>0</xdr:rowOff>
    </xdr:from>
    <xdr:to>
      <xdr:col>11</xdr:col>
      <xdr:colOff>276225</xdr:colOff>
      <xdr:row>16</xdr:row>
      <xdr:rowOff>142875</xdr:rowOff>
    </xdr:to>
    <xdr:sp macro="" textlink="">
      <xdr:nvSpPr>
        <xdr:cNvPr id="62" name="Oval 50"/>
        <xdr:cNvSpPr>
          <a:spLocks noChangeArrowheads="1"/>
        </xdr:cNvSpPr>
      </xdr:nvSpPr>
      <xdr:spPr bwMode="auto">
        <a:xfrm>
          <a:off x="314325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17</xdr:row>
      <xdr:rowOff>0</xdr:rowOff>
    </xdr:from>
    <xdr:to>
      <xdr:col>10</xdr:col>
      <xdr:colOff>276225</xdr:colOff>
      <xdr:row>18</xdr:row>
      <xdr:rowOff>142875</xdr:rowOff>
    </xdr:to>
    <xdr:sp macro="" textlink="">
      <xdr:nvSpPr>
        <xdr:cNvPr id="63" name="Oval 49"/>
        <xdr:cNvSpPr>
          <a:spLocks noChangeArrowheads="1"/>
        </xdr:cNvSpPr>
      </xdr:nvSpPr>
      <xdr:spPr bwMode="auto">
        <a:xfrm>
          <a:off x="285750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17</xdr:row>
      <xdr:rowOff>0</xdr:rowOff>
    </xdr:from>
    <xdr:to>
      <xdr:col>11</xdr:col>
      <xdr:colOff>276225</xdr:colOff>
      <xdr:row>18</xdr:row>
      <xdr:rowOff>142875</xdr:rowOff>
    </xdr:to>
    <xdr:sp macro="" textlink="">
      <xdr:nvSpPr>
        <xdr:cNvPr id="64" name="Oval 50"/>
        <xdr:cNvSpPr>
          <a:spLocks noChangeArrowheads="1"/>
        </xdr:cNvSpPr>
      </xdr:nvSpPr>
      <xdr:spPr bwMode="auto">
        <a:xfrm>
          <a:off x="314325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11</xdr:row>
      <xdr:rowOff>0</xdr:rowOff>
    </xdr:from>
    <xdr:to>
      <xdr:col>12</xdr:col>
      <xdr:colOff>276225</xdr:colOff>
      <xdr:row>12</xdr:row>
      <xdr:rowOff>142875</xdr:rowOff>
    </xdr:to>
    <xdr:sp macro="" textlink="">
      <xdr:nvSpPr>
        <xdr:cNvPr id="65" name="Oval 49"/>
        <xdr:cNvSpPr>
          <a:spLocks noChangeArrowheads="1"/>
        </xdr:cNvSpPr>
      </xdr:nvSpPr>
      <xdr:spPr bwMode="auto">
        <a:xfrm>
          <a:off x="342900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11</xdr:row>
      <xdr:rowOff>0</xdr:rowOff>
    </xdr:from>
    <xdr:to>
      <xdr:col>13</xdr:col>
      <xdr:colOff>276225</xdr:colOff>
      <xdr:row>12</xdr:row>
      <xdr:rowOff>142875</xdr:rowOff>
    </xdr:to>
    <xdr:sp macro="" textlink="">
      <xdr:nvSpPr>
        <xdr:cNvPr id="66" name="Oval 50"/>
        <xdr:cNvSpPr>
          <a:spLocks noChangeArrowheads="1"/>
        </xdr:cNvSpPr>
      </xdr:nvSpPr>
      <xdr:spPr bwMode="auto">
        <a:xfrm>
          <a:off x="371475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13</xdr:row>
      <xdr:rowOff>0</xdr:rowOff>
    </xdr:from>
    <xdr:to>
      <xdr:col>12</xdr:col>
      <xdr:colOff>276225</xdr:colOff>
      <xdr:row>14</xdr:row>
      <xdr:rowOff>142875</xdr:rowOff>
    </xdr:to>
    <xdr:sp macro="" textlink="">
      <xdr:nvSpPr>
        <xdr:cNvPr id="67" name="Oval 49"/>
        <xdr:cNvSpPr>
          <a:spLocks noChangeArrowheads="1"/>
        </xdr:cNvSpPr>
      </xdr:nvSpPr>
      <xdr:spPr bwMode="auto">
        <a:xfrm>
          <a:off x="342900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13</xdr:row>
      <xdr:rowOff>0</xdr:rowOff>
    </xdr:from>
    <xdr:to>
      <xdr:col>13</xdr:col>
      <xdr:colOff>276225</xdr:colOff>
      <xdr:row>14</xdr:row>
      <xdr:rowOff>142875</xdr:rowOff>
    </xdr:to>
    <xdr:sp macro="" textlink="">
      <xdr:nvSpPr>
        <xdr:cNvPr id="68" name="Oval 50"/>
        <xdr:cNvSpPr>
          <a:spLocks noChangeArrowheads="1"/>
        </xdr:cNvSpPr>
      </xdr:nvSpPr>
      <xdr:spPr bwMode="auto">
        <a:xfrm>
          <a:off x="371475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15</xdr:row>
      <xdr:rowOff>0</xdr:rowOff>
    </xdr:from>
    <xdr:to>
      <xdr:col>12</xdr:col>
      <xdr:colOff>276225</xdr:colOff>
      <xdr:row>16</xdr:row>
      <xdr:rowOff>142875</xdr:rowOff>
    </xdr:to>
    <xdr:sp macro="" textlink="">
      <xdr:nvSpPr>
        <xdr:cNvPr id="69" name="Oval 49"/>
        <xdr:cNvSpPr>
          <a:spLocks noChangeArrowheads="1"/>
        </xdr:cNvSpPr>
      </xdr:nvSpPr>
      <xdr:spPr bwMode="auto">
        <a:xfrm>
          <a:off x="342900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15</xdr:row>
      <xdr:rowOff>0</xdr:rowOff>
    </xdr:from>
    <xdr:to>
      <xdr:col>13</xdr:col>
      <xdr:colOff>276225</xdr:colOff>
      <xdr:row>16</xdr:row>
      <xdr:rowOff>142875</xdr:rowOff>
    </xdr:to>
    <xdr:sp macro="" textlink="">
      <xdr:nvSpPr>
        <xdr:cNvPr id="70" name="Oval 50"/>
        <xdr:cNvSpPr>
          <a:spLocks noChangeArrowheads="1"/>
        </xdr:cNvSpPr>
      </xdr:nvSpPr>
      <xdr:spPr bwMode="auto">
        <a:xfrm>
          <a:off x="371475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17</xdr:row>
      <xdr:rowOff>0</xdr:rowOff>
    </xdr:from>
    <xdr:to>
      <xdr:col>12</xdr:col>
      <xdr:colOff>276225</xdr:colOff>
      <xdr:row>18</xdr:row>
      <xdr:rowOff>142875</xdr:rowOff>
    </xdr:to>
    <xdr:sp macro="" textlink="">
      <xdr:nvSpPr>
        <xdr:cNvPr id="71" name="Oval 49"/>
        <xdr:cNvSpPr>
          <a:spLocks noChangeArrowheads="1"/>
        </xdr:cNvSpPr>
      </xdr:nvSpPr>
      <xdr:spPr bwMode="auto">
        <a:xfrm>
          <a:off x="342900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17</xdr:row>
      <xdr:rowOff>0</xdr:rowOff>
    </xdr:from>
    <xdr:to>
      <xdr:col>13</xdr:col>
      <xdr:colOff>276225</xdr:colOff>
      <xdr:row>18</xdr:row>
      <xdr:rowOff>142875</xdr:rowOff>
    </xdr:to>
    <xdr:sp macro="" textlink="">
      <xdr:nvSpPr>
        <xdr:cNvPr id="72" name="Oval 50"/>
        <xdr:cNvSpPr>
          <a:spLocks noChangeArrowheads="1"/>
        </xdr:cNvSpPr>
      </xdr:nvSpPr>
      <xdr:spPr bwMode="auto">
        <a:xfrm>
          <a:off x="371475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21</xdr:row>
      <xdr:rowOff>0</xdr:rowOff>
    </xdr:from>
    <xdr:to>
      <xdr:col>8</xdr:col>
      <xdr:colOff>276225</xdr:colOff>
      <xdr:row>22</xdr:row>
      <xdr:rowOff>142875</xdr:rowOff>
    </xdr:to>
    <xdr:sp macro="" textlink="">
      <xdr:nvSpPr>
        <xdr:cNvPr id="73" name="Oval 49"/>
        <xdr:cNvSpPr>
          <a:spLocks noChangeArrowheads="1"/>
        </xdr:cNvSpPr>
      </xdr:nvSpPr>
      <xdr:spPr bwMode="auto">
        <a:xfrm>
          <a:off x="228600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21</xdr:row>
      <xdr:rowOff>0</xdr:rowOff>
    </xdr:from>
    <xdr:to>
      <xdr:col>9</xdr:col>
      <xdr:colOff>276225</xdr:colOff>
      <xdr:row>22</xdr:row>
      <xdr:rowOff>142875</xdr:rowOff>
    </xdr:to>
    <xdr:sp macro="" textlink="">
      <xdr:nvSpPr>
        <xdr:cNvPr id="74" name="Oval 50"/>
        <xdr:cNvSpPr>
          <a:spLocks noChangeArrowheads="1"/>
        </xdr:cNvSpPr>
      </xdr:nvSpPr>
      <xdr:spPr bwMode="auto">
        <a:xfrm>
          <a:off x="257175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21</xdr:row>
      <xdr:rowOff>0</xdr:rowOff>
    </xdr:from>
    <xdr:to>
      <xdr:col>10</xdr:col>
      <xdr:colOff>276225</xdr:colOff>
      <xdr:row>22</xdr:row>
      <xdr:rowOff>142875</xdr:rowOff>
    </xdr:to>
    <xdr:sp macro="" textlink="">
      <xdr:nvSpPr>
        <xdr:cNvPr id="75" name="Oval 49"/>
        <xdr:cNvSpPr>
          <a:spLocks noChangeArrowheads="1"/>
        </xdr:cNvSpPr>
      </xdr:nvSpPr>
      <xdr:spPr bwMode="auto">
        <a:xfrm>
          <a:off x="285750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21</xdr:row>
      <xdr:rowOff>0</xdr:rowOff>
    </xdr:from>
    <xdr:to>
      <xdr:col>11</xdr:col>
      <xdr:colOff>276225</xdr:colOff>
      <xdr:row>22</xdr:row>
      <xdr:rowOff>142875</xdr:rowOff>
    </xdr:to>
    <xdr:sp macro="" textlink="">
      <xdr:nvSpPr>
        <xdr:cNvPr id="76" name="Oval 50"/>
        <xdr:cNvSpPr>
          <a:spLocks noChangeArrowheads="1"/>
        </xdr:cNvSpPr>
      </xdr:nvSpPr>
      <xdr:spPr bwMode="auto">
        <a:xfrm>
          <a:off x="314325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21</xdr:row>
      <xdr:rowOff>0</xdr:rowOff>
    </xdr:from>
    <xdr:to>
      <xdr:col>12</xdr:col>
      <xdr:colOff>276225</xdr:colOff>
      <xdr:row>22</xdr:row>
      <xdr:rowOff>142875</xdr:rowOff>
    </xdr:to>
    <xdr:sp macro="" textlink="">
      <xdr:nvSpPr>
        <xdr:cNvPr id="77" name="Oval 49"/>
        <xdr:cNvSpPr>
          <a:spLocks noChangeArrowheads="1"/>
        </xdr:cNvSpPr>
      </xdr:nvSpPr>
      <xdr:spPr bwMode="auto">
        <a:xfrm>
          <a:off x="342900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21</xdr:row>
      <xdr:rowOff>0</xdr:rowOff>
    </xdr:from>
    <xdr:to>
      <xdr:col>13</xdr:col>
      <xdr:colOff>276225</xdr:colOff>
      <xdr:row>22</xdr:row>
      <xdr:rowOff>142875</xdr:rowOff>
    </xdr:to>
    <xdr:sp macro="" textlink="">
      <xdr:nvSpPr>
        <xdr:cNvPr id="78" name="Oval 50"/>
        <xdr:cNvSpPr>
          <a:spLocks noChangeArrowheads="1"/>
        </xdr:cNvSpPr>
      </xdr:nvSpPr>
      <xdr:spPr bwMode="auto">
        <a:xfrm>
          <a:off x="371475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23</xdr:row>
      <xdr:rowOff>0</xdr:rowOff>
    </xdr:from>
    <xdr:to>
      <xdr:col>8</xdr:col>
      <xdr:colOff>276225</xdr:colOff>
      <xdr:row>24</xdr:row>
      <xdr:rowOff>142875</xdr:rowOff>
    </xdr:to>
    <xdr:sp macro="" textlink="">
      <xdr:nvSpPr>
        <xdr:cNvPr id="79" name="Oval 49"/>
        <xdr:cNvSpPr>
          <a:spLocks noChangeArrowheads="1"/>
        </xdr:cNvSpPr>
      </xdr:nvSpPr>
      <xdr:spPr bwMode="auto">
        <a:xfrm>
          <a:off x="228600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23</xdr:row>
      <xdr:rowOff>0</xdr:rowOff>
    </xdr:from>
    <xdr:to>
      <xdr:col>9</xdr:col>
      <xdr:colOff>276225</xdr:colOff>
      <xdr:row>24</xdr:row>
      <xdr:rowOff>142875</xdr:rowOff>
    </xdr:to>
    <xdr:sp macro="" textlink="">
      <xdr:nvSpPr>
        <xdr:cNvPr id="80" name="Oval 50"/>
        <xdr:cNvSpPr>
          <a:spLocks noChangeArrowheads="1"/>
        </xdr:cNvSpPr>
      </xdr:nvSpPr>
      <xdr:spPr bwMode="auto">
        <a:xfrm>
          <a:off x="257175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23</xdr:row>
      <xdr:rowOff>0</xdr:rowOff>
    </xdr:from>
    <xdr:to>
      <xdr:col>10</xdr:col>
      <xdr:colOff>276225</xdr:colOff>
      <xdr:row>24</xdr:row>
      <xdr:rowOff>142875</xdr:rowOff>
    </xdr:to>
    <xdr:sp macro="" textlink="">
      <xdr:nvSpPr>
        <xdr:cNvPr id="81" name="Oval 49"/>
        <xdr:cNvSpPr>
          <a:spLocks noChangeArrowheads="1"/>
        </xdr:cNvSpPr>
      </xdr:nvSpPr>
      <xdr:spPr bwMode="auto">
        <a:xfrm>
          <a:off x="285750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23</xdr:row>
      <xdr:rowOff>0</xdr:rowOff>
    </xdr:from>
    <xdr:to>
      <xdr:col>11</xdr:col>
      <xdr:colOff>276225</xdr:colOff>
      <xdr:row>24</xdr:row>
      <xdr:rowOff>142875</xdr:rowOff>
    </xdr:to>
    <xdr:sp macro="" textlink="">
      <xdr:nvSpPr>
        <xdr:cNvPr id="82" name="Oval 50"/>
        <xdr:cNvSpPr>
          <a:spLocks noChangeArrowheads="1"/>
        </xdr:cNvSpPr>
      </xdr:nvSpPr>
      <xdr:spPr bwMode="auto">
        <a:xfrm>
          <a:off x="314325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23</xdr:row>
      <xdr:rowOff>0</xdr:rowOff>
    </xdr:from>
    <xdr:to>
      <xdr:col>12</xdr:col>
      <xdr:colOff>276225</xdr:colOff>
      <xdr:row>24</xdr:row>
      <xdr:rowOff>142875</xdr:rowOff>
    </xdr:to>
    <xdr:sp macro="" textlink="">
      <xdr:nvSpPr>
        <xdr:cNvPr id="83" name="Oval 49"/>
        <xdr:cNvSpPr>
          <a:spLocks noChangeArrowheads="1"/>
        </xdr:cNvSpPr>
      </xdr:nvSpPr>
      <xdr:spPr bwMode="auto">
        <a:xfrm>
          <a:off x="342900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23</xdr:row>
      <xdr:rowOff>0</xdr:rowOff>
    </xdr:from>
    <xdr:to>
      <xdr:col>13</xdr:col>
      <xdr:colOff>276225</xdr:colOff>
      <xdr:row>24</xdr:row>
      <xdr:rowOff>142875</xdr:rowOff>
    </xdr:to>
    <xdr:sp macro="" textlink="">
      <xdr:nvSpPr>
        <xdr:cNvPr id="84" name="Oval 50"/>
        <xdr:cNvSpPr>
          <a:spLocks noChangeArrowheads="1"/>
        </xdr:cNvSpPr>
      </xdr:nvSpPr>
      <xdr:spPr bwMode="auto">
        <a:xfrm>
          <a:off x="371475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25</xdr:row>
      <xdr:rowOff>0</xdr:rowOff>
    </xdr:from>
    <xdr:to>
      <xdr:col>8</xdr:col>
      <xdr:colOff>276225</xdr:colOff>
      <xdr:row>26</xdr:row>
      <xdr:rowOff>142875</xdr:rowOff>
    </xdr:to>
    <xdr:sp macro="" textlink="">
      <xdr:nvSpPr>
        <xdr:cNvPr id="85" name="Oval 49"/>
        <xdr:cNvSpPr>
          <a:spLocks noChangeArrowheads="1"/>
        </xdr:cNvSpPr>
      </xdr:nvSpPr>
      <xdr:spPr bwMode="auto">
        <a:xfrm>
          <a:off x="228600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25</xdr:row>
      <xdr:rowOff>0</xdr:rowOff>
    </xdr:from>
    <xdr:to>
      <xdr:col>9</xdr:col>
      <xdr:colOff>276225</xdr:colOff>
      <xdr:row>26</xdr:row>
      <xdr:rowOff>142875</xdr:rowOff>
    </xdr:to>
    <xdr:sp macro="" textlink="">
      <xdr:nvSpPr>
        <xdr:cNvPr id="86" name="Oval 50"/>
        <xdr:cNvSpPr>
          <a:spLocks noChangeArrowheads="1"/>
        </xdr:cNvSpPr>
      </xdr:nvSpPr>
      <xdr:spPr bwMode="auto">
        <a:xfrm>
          <a:off x="257175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25</xdr:row>
      <xdr:rowOff>0</xdr:rowOff>
    </xdr:from>
    <xdr:to>
      <xdr:col>10</xdr:col>
      <xdr:colOff>276225</xdr:colOff>
      <xdr:row>26</xdr:row>
      <xdr:rowOff>142875</xdr:rowOff>
    </xdr:to>
    <xdr:sp macro="" textlink="">
      <xdr:nvSpPr>
        <xdr:cNvPr id="87" name="Oval 49"/>
        <xdr:cNvSpPr>
          <a:spLocks noChangeArrowheads="1"/>
        </xdr:cNvSpPr>
      </xdr:nvSpPr>
      <xdr:spPr bwMode="auto">
        <a:xfrm>
          <a:off x="285750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25</xdr:row>
      <xdr:rowOff>0</xdr:rowOff>
    </xdr:from>
    <xdr:to>
      <xdr:col>11</xdr:col>
      <xdr:colOff>276225</xdr:colOff>
      <xdr:row>26</xdr:row>
      <xdr:rowOff>142875</xdr:rowOff>
    </xdr:to>
    <xdr:sp macro="" textlink="">
      <xdr:nvSpPr>
        <xdr:cNvPr id="88" name="Oval 50"/>
        <xdr:cNvSpPr>
          <a:spLocks noChangeArrowheads="1"/>
        </xdr:cNvSpPr>
      </xdr:nvSpPr>
      <xdr:spPr bwMode="auto">
        <a:xfrm>
          <a:off x="314325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25</xdr:row>
      <xdr:rowOff>0</xdr:rowOff>
    </xdr:from>
    <xdr:to>
      <xdr:col>12</xdr:col>
      <xdr:colOff>276225</xdr:colOff>
      <xdr:row>26</xdr:row>
      <xdr:rowOff>142875</xdr:rowOff>
    </xdr:to>
    <xdr:sp macro="" textlink="">
      <xdr:nvSpPr>
        <xdr:cNvPr id="89" name="Oval 49"/>
        <xdr:cNvSpPr>
          <a:spLocks noChangeArrowheads="1"/>
        </xdr:cNvSpPr>
      </xdr:nvSpPr>
      <xdr:spPr bwMode="auto">
        <a:xfrm>
          <a:off x="342900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25</xdr:row>
      <xdr:rowOff>0</xdr:rowOff>
    </xdr:from>
    <xdr:to>
      <xdr:col>13</xdr:col>
      <xdr:colOff>276225</xdr:colOff>
      <xdr:row>26</xdr:row>
      <xdr:rowOff>142875</xdr:rowOff>
    </xdr:to>
    <xdr:sp macro="" textlink="">
      <xdr:nvSpPr>
        <xdr:cNvPr id="90" name="Oval 50"/>
        <xdr:cNvSpPr>
          <a:spLocks noChangeArrowheads="1"/>
        </xdr:cNvSpPr>
      </xdr:nvSpPr>
      <xdr:spPr bwMode="auto">
        <a:xfrm>
          <a:off x="371475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27</xdr:row>
      <xdr:rowOff>0</xdr:rowOff>
    </xdr:from>
    <xdr:to>
      <xdr:col>8</xdr:col>
      <xdr:colOff>276225</xdr:colOff>
      <xdr:row>28</xdr:row>
      <xdr:rowOff>142875</xdr:rowOff>
    </xdr:to>
    <xdr:sp macro="" textlink="">
      <xdr:nvSpPr>
        <xdr:cNvPr id="91" name="Oval 49"/>
        <xdr:cNvSpPr>
          <a:spLocks noChangeArrowheads="1"/>
        </xdr:cNvSpPr>
      </xdr:nvSpPr>
      <xdr:spPr bwMode="auto">
        <a:xfrm>
          <a:off x="228600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27</xdr:row>
      <xdr:rowOff>0</xdr:rowOff>
    </xdr:from>
    <xdr:to>
      <xdr:col>9</xdr:col>
      <xdr:colOff>276225</xdr:colOff>
      <xdr:row>28</xdr:row>
      <xdr:rowOff>142875</xdr:rowOff>
    </xdr:to>
    <xdr:sp macro="" textlink="">
      <xdr:nvSpPr>
        <xdr:cNvPr id="92" name="Oval 50"/>
        <xdr:cNvSpPr>
          <a:spLocks noChangeArrowheads="1"/>
        </xdr:cNvSpPr>
      </xdr:nvSpPr>
      <xdr:spPr bwMode="auto">
        <a:xfrm>
          <a:off x="257175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27</xdr:row>
      <xdr:rowOff>0</xdr:rowOff>
    </xdr:from>
    <xdr:to>
      <xdr:col>10</xdr:col>
      <xdr:colOff>276225</xdr:colOff>
      <xdr:row>28</xdr:row>
      <xdr:rowOff>142875</xdr:rowOff>
    </xdr:to>
    <xdr:sp macro="" textlink="">
      <xdr:nvSpPr>
        <xdr:cNvPr id="93" name="Oval 49"/>
        <xdr:cNvSpPr>
          <a:spLocks noChangeArrowheads="1"/>
        </xdr:cNvSpPr>
      </xdr:nvSpPr>
      <xdr:spPr bwMode="auto">
        <a:xfrm>
          <a:off x="285750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27</xdr:row>
      <xdr:rowOff>0</xdr:rowOff>
    </xdr:from>
    <xdr:to>
      <xdr:col>11</xdr:col>
      <xdr:colOff>276225</xdr:colOff>
      <xdr:row>28</xdr:row>
      <xdr:rowOff>142875</xdr:rowOff>
    </xdr:to>
    <xdr:sp macro="" textlink="">
      <xdr:nvSpPr>
        <xdr:cNvPr id="94" name="Oval 50"/>
        <xdr:cNvSpPr>
          <a:spLocks noChangeArrowheads="1"/>
        </xdr:cNvSpPr>
      </xdr:nvSpPr>
      <xdr:spPr bwMode="auto">
        <a:xfrm>
          <a:off x="314325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27</xdr:row>
      <xdr:rowOff>0</xdr:rowOff>
    </xdr:from>
    <xdr:to>
      <xdr:col>12</xdr:col>
      <xdr:colOff>276225</xdr:colOff>
      <xdr:row>28</xdr:row>
      <xdr:rowOff>142875</xdr:rowOff>
    </xdr:to>
    <xdr:sp macro="" textlink="">
      <xdr:nvSpPr>
        <xdr:cNvPr id="95" name="Oval 49"/>
        <xdr:cNvSpPr>
          <a:spLocks noChangeArrowheads="1"/>
        </xdr:cNvSpPr>
      </xdr:nvSpPr>
      <xdr:spPr bwMode="auto">
        <a:xfrm>
          <a:off x="342900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27</xdr:row>
      <xdr:rowOff>0</xdr:rowOff>
    </xdr:from>
    <xdr:to>
      <xdr:col>13</xdr:col>
      <xdr:colOff>276225</xdr:colOff>
      <xdr:row>28</xdr:row>
      <xdr:rowOff>142875</xdr:rowOff>
    </xdr:to>
    <xdr:sp macro="" textlink="">
      <xdr:nvSpPr>
        <xdr:cNvPr id="96" name="Oval 50"/>
        <xdr:cNvSpPr>
          <a:spLocks noChangeArrowheads="1"/>
        </xdr:cNvSpPr>
      </xdr:nvSpPr>
      <xdr:spPr bwMode="auto">
        <a:xfrm>
          <a:off x="371475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18</xdr:row>
      <xdr:rowOff>0</xdr:rowOff>
    </xdr:from>
    <xdr:to>
      <xdr:col>3</xdr:col>
      <xdr:colOff>276225</xdr:colOff>
      <xdr:row>19</xdr:row>
      <xdr:rowOff>142875</xdr:rowOff>
    </xdr:to>
    <xdr:sp macro="" textlink="">
      <xdr:nvSpPr>
        <xdr:cNvPr id="97" name="Oval 40"/>
        <xdr:cNvSpPr>
          <a:spLocks noChangeArrowheads="1"/>
        </xdr:cNvSpPr>
      </xdr:nvSpPr>
      <xdr:spPr bwMode="auto">
        <a:xfrm>
          <a:off x="8572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18</xdr:row>
      <xdr:rowOff>0</xdr:rowOff>
    </xdr:from>
    <xdr:to>
      <xdr:col>19</xdr:col>
      <xdr:colOff>276225</xdr:colOff>
      <xdr:row>19</xdr:row>
      <xdr:rowOff>142875</xdr:rowOff>
    </xdr:to>
    <xdr:sp macro="" textlink="">
      <xdr:nvSpPr>
        <xdr:cNvPr id="98" name="Oval 40"/>
        <xdr:cNvSpPr>
          <a:spLocks noChangeArrowheads="1"/>
        </xdr:cNvSpPr>
      </xdr:nvSpPr>
      <xdr:spPr bwMode="auto">
        <a:xfrm>
          <a:off x="54292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280989</xdr:colOff>
      <xdr:row>13</xdr:row>
      <xdr:rowOff>152398</xdr:rowOff>
    </xdr:from>
    <xdr:to>
      <xdr:col>17</xdr:col>
      <xdr:colOff>1</xdr:colOff>
      <xdr:row>18</xdr:row>
      <xdr:rowOff>152399</xdr:rowOff>
    </xdr:to>
    <xdr:sp macro="" textlink="">
      <xdr:nvSpPr>
        <xdr:cNvPr id="99" name="Line 124"/>
        <xdr:cNvSpPr>
          <a:spLocks noChangeShapeType="1"/>
        </xdr:cNvSpPr>
      </xdr:nvSpPr>
      <xdr:spPr bwMode="auto">
        <a:xfrm flipV="1">
          <a:off x="3995739" y="2133598"/>
          <a:ext cx="862012"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280989</xdr:colOff>
      <xdr:row>20</xdr:row>
      <xdr:rowOff>152398</xdr:rowOff>
    </xdr:from>
    <xdr:to>
      <xdr:col>8</xdr:col>
      <xdr:colOff>1</xdr:colOff>
      <xdr:row>25</xdr:row>
      <xdr:rowOff>152399</xdr:rowOff>
    </xdr:to>
    <xdr:sp macro="" textlink="">
      <xdr:nvSpPr>
        <xdr:cNvPr id="100" name="Line 124"/>
        <xdr:cNvSpPr>
          <a:spLocks noChangeShapeType="1"/>
        </xdr:cNvSpPr>
      </xdr:nvSpPr>
      <xdr:spPr bwMode="auto">
        <a:xfrm flipV="1">
          <a:off x="1423989" y="3200398"/>
          <a:ext cx="862012"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280988</xdr:colOff>
      <xdr:row>14</xdr:row>
      <xdr:rowOff>0</xdr:rowOff>
    </xdr:from>
    <xdr:to>
      <xdr:col>8</xdr:col>
      <xdr:colOff>9526</xdr:colOff>
      <xdr:row>18</xdr:row>
      <xdr:rowOff>147636</xdr:rowOff>
    </xdr:to>
    <xdr:sp macro="" textlink="">
      <xdr:nvSpPr>
        <xdr:cNvPr id="101" name="Line 124"/>
        <xdr:cNvSpPr>
          <a:spLocks noChangeShapeType="1"/>
        </xdr:cNvSpPr>
      </xdr:nvSpPr>
      <xdr:spPr bwMode="auto">
        <a:xfrm>
          <a:off x="1423988" y="2133600"/>
          <a:ext cx="871538"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21</xdr:row>
      <xdr:rowOff>4763</xdr:rowOff>
    </xdr:from>
    <xdr:to>
      <xdr:col>17</xdr:col>
      <xdr:colOff>14288</xdr:colOff>
      <xdr:row>25</xdr:row>
      <xdr:rowOff>152399</xdr:rowOff>
    </xdr:to>
    <xdr:sp macro="" textlink="">
      <xdr:nvSpPr>
        <xdr:cNvPr id="102" name="Line 124"/>
        <xdr:cNvSpPr>
          <a:spLocks noChangeShapeType="1"/>
        </xdr:cNvSpPr>
      </xdr:nvSpPr>
      <xdr:spPr bwMode="auto">
        <a:xfrm>
          <a:off x="4000500" y="3205163"/>
          <a:ext cx="871538"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23</xdr:col>
      <xdr:colOff>0</xdr:colOff>
      <xdr:row>14</xdr:row>
      <xdr:rowOff>0</xdr:rowOff>
    </xdr:from>
    <xdr:to>
      <xdr:col>23</xdr:col>
      <xdr:colOff>276225</xdr:colOff>
      <xdr:row>15</xdr:row>
      <xdr:rowOff>142875</xdr:rowOff>
    </xdr:to>
    <xdr:sp macro="" textlink="">
      <xdr:nvSpPr>
        <xdr:cNvPr id="103" name="Oval 33"/>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14</xdr:row>
      <xdr:rowOff>0</xdr:rowOff>
    </xdr:from>
    <xdr:to>
      <xdr:col>24</xdr:col>
      <xdr:colOff>276225</xdr:colOff>
      <xdr:row>15</xdr:row>
      <xdr:rowOff>142875</xdr:rowOff>
    </xdr:to>
    <xdr:sp macro="" textlink="">
      <xdr:nvSpPr>
        <xdr:cNvPr id="104" name="Oval 34"/>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14</xdr:row>
      <xdr:rowOff>0</xdr:rowOff>
    </xdr:from>
    <xdr:to>
      <xdr:col>25</xdr:col>
      <xdr:colOff>276225</xdr:colOff>
      <xdr:row>15</xdr:row>
      <xdr:rowOff>142875</xdr:rowOff>
    </xdr:to>
    <xdr:sp macro="" textlink="">
      <xdr:nvSpPr>
        <xdr:cNvPr id="105" name="Oval 35"/>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14</xdr:row>
      <xdr:rowOff>0</xdr:rowOff>
    </xdr:from>
    <xdr:to>
      <xdr:col>26</xdr:col>
      <xdr:colOff>276225</xdr:colOff>
      <xdr:row>15</xdr:row>
      <xdr:rowOff>142875</xdr:rowOff>
    </xdr:to>
    <xdr:sp macro="" textlink="">
      <xdr:nvSpPr>
        <xdr:cNvPr id="106" name="Oval 36"/>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16</xdr:row>
      <xdr:rowOff>0</xdr:rowOff>
    </xdr:from>
    <xdr:to>
      <xdr:col>23</xdr:col>
      <xdr:colOff>276225</xdr:colOff>
      <xdr:row>17</xdr:row>
      <xdr:rowOff>142875</xdr:rowOff>
    </xdr:to>
    <xdr:sp macro="" textlink="">
      <xdr:nvSpPr>
        <xdr:cNvPr id="107" name="Oval 38"/>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16</xdr:row>
      <xdr:rowOff>0</xdr:rowOff>
    </xdr:from>
    <xdr:to>
      <xdr:col>24</xdr:col>
      <xdr:colOff>276225</xdr:colOff>
      <xdr:row>17</xdr:row>
      <xdr:rowOff>142875</xdr:rowOff>
    </xdr:to>
    <xdr:sp macro="" textlink="">
      <xdr:nvSpPr>
        <xdr:cNvPr id="108" name="Oval 39"/>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16</xdr:row>
      <xdr:rowOff>0</xdr:rowOff>
    </xdr:from>
    <xdr:to>
      <xdr:col>25</xdr:col>
      <xdr:colOff>276225</xdr:colOff>
      <xdr:row>17</xdr:row>
      <xdr:rowOff>142875</xdr:rowOff>
    </xdr:to>
    <xdr:sp macro="" textlink="">
      <xdr:nvSpPr>
        <xdr:cNvPr id="109" name="Oval 40"/>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16</xdr:row>
      <xdr:rowOff>0</xdr:rowOff>
    </xdr:from>
    <xdr:to>
      <xdr:col>26</xdr:col>
      <xdr:colOff>276225</xdr:colOff>
      <xdr:row>17</xdr:row>
      <xdr:rowOff>142875</xdr:rowOff>
    </xdr:to>
    <xdr:sp macro="" textlink="">
      <xdr:nvSpPr>
        <xdr:cNvPr id="110" name="Oval 41"/>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18</xdr:row>
      <xdr:rowOff>0</xdr:rowOff>
    </xdr:from>
    <xdr:to>
      <xdr:col>23</xdr:col>
      <xdr:colOff>276225</xdr:colOff>
      <xdr:row>19</xdr:row>
      <xdr:rowOff>142875</xdr:rowOff>
    </xdr:to>
    <xdr:sp macro="" textlink="">
      <xdr:nvSpPr>
        <xdr:cNvPr id="111" name="Oval 43"/>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18</xdr:row>
      <xdr:rowOff>0</xdr:rowOff>
    </xdr:from>
    <xdr:to>
      <xdr:col>24</xdr:col>
      <xdr:colOff>276225</xdr:colOff>
      <xdr:row>19</xdr:row>
      <xdr:rowOff>142875</xdr:rowOff>
    </xdr:to>
    <xdr:sp macro="" textlink="">
      <xdr:nvSpPr>
        <xdr:cNvPr id="112" name="Oval 44"/>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18</xdr:row>
      <xdr:rowOff>0</xdr:rowOff>
    </xdr:from>
    <xdr:to>
      <xdr:col>26</xdr:col>
      <xdr:colOff>276225</xdr:colOff>
      <xdr:row>19</xdr:row>
      <xdr:rowOff>142875</xdr:rowOff>
    </xdr:to>
    <xdr:sp macro="" textlink="">
      <xdr:nvSpPr>
        <xdr:cNvPr id="113" name="Oval 46"/>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20</xdr:row>
      <xdr:rowOff>0</xdr:rowOff>
    </xdr:from>
    <xdr:to>
      <xdr:col>24</xdr:col>
      <xdr:colOff>276225</xdr:colOff>
      <xdr:row>21</xdr:row>
      <xdr:rowOff>142875</xdr:rowOff>
    </xdr:to>
    <xdr:sp macro="" textlink="">
      <xdr:nvSpPr>
        <xdr:cNvPr id="114" name="Oval 49"/>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20</xdr:row>
      <xdr:rowOff>0</xdr:rowOff>
    </xdr:from>
    <xdr:to>
      <xdr:col>25</xdr:col>
      <xdr:colOff>276225</xdr:colOff>
      <xdr:row>21</xdr:row>
      <xdr:rowOff>142875</xdr:rowOff>
    </xdr:to>
    <xdr:sp macro="" textlink="">
      <xdr:nvSpPr>
        <xdr:cNvPr id="115" name="Oval 50"/>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20</xdr:row>
      <xdr:rowOff>0</xdr:rowOff>
    </xdr:from>
    <xdr:to>
      <xdr:col>26</xdr:col>
      <xdr:colOff>276225</xdr:colOff>
      <xdr:row>21</xdr:row>
      <xdr:rowOff>142875</xdr:rowOff>
    </xdr:to>
    <xdr:sp macro="" textlink="">
      <xdr:nvSpPr>
        <xdr:cNvPr id="116" name="Oval 51"/>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22</xdr:row>
      <xdr:rowOff>0</xdr:rowOff>
    </xdr:from>
    <xdr:to>
      <xdr:col>23</xdr:col>
      <xdr:colOff>276225</xdr:colOff>
      <xdr:row>23</xdr:row>
      <xdr:rowOff>142875</xdr:rowOff>
    </xdr:to>
    <xdr:sp macro="" textlink="">
      <xdr:nvSpPr>
        <xdr:cNvPr id="117" name="Oval 53"/>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22</xdr:row>
      <xdr:rowOff>0</xdr:rowOff>
    </xdr:from>
    <xdr:to>
      <xdr:col>26</xdr:col>
      <xdr:colOff>276225</xdr:colOff>
      <xdr:row>23</xdr:row>
      <xdr:rowOff>142875</xdr:rowOff>
    </xdr:to>
    <xdr:sp macro="" textlink="">
      <xdr:nvSpPr>
        <xdr:cNvPr id="118" name="Oval 56"/>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24</xdr:row>
      <xdr:rowOff>0</xdr:rowOff>
    </xdr:from>
    <xdr:to>
      <xdr:col>23</xdr:col>
      <xdr:colOff>276225</xdr:colOff>
      <xdr:row>25</xdr:row>
      <xdr:rowOff>142875</xdr:rowOff>
    </xdr:to>
    <xdr:sp macro="" textlink="">
      <xdr:nvSpPr>
        <xdr:cNvPr id="119" name="Oval 58"/>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24</xdr:row>
      <xdr:rowOff>0</xdr:rowOff>
    </xdr:from>
    <xdr:to>
      <xdr:col>24</xdr:col>
      <xdr:colOff>276225</xdr:colOff>
      <xdr:row>25</xdr:row>
      <xdr:rowOff>142875</xdr:rowOff>
    </xdr:to>
    <xdr:sp macro="" textlink="">
      <xdr:nvSpPr>
        <xdr:cNvPr id="120" name="Oval 59"/>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24</xdr:row>
      <xdr:rowOff>0</xdr:rowOff>
    </xdr:from>
    <xdr:to>
      <xdr:col>25</xdr:col>
      <xdr:colOff>276225</xdr:colOff>
      <xdr:row>25</xdr:row>
      <xdr:rowOff>142875</xdr:rowOff>
    </xdr:to>
    <xdr:sp macro="" textlink="">
      <xdr:nvSpPr>
        <xdr:cNvPr id="121" name="Oval 60"/>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24</xdr:row>
      <xdr:rowOff>0</xdr:rowOff>
    </xdr:from>
    <xdr:to>
      <xdr:col>26</xdr:col>
      <xdr:colOff>276225</xdr:colOff>
      <xdr:row>25</xdr:row>
      <xdr:rowOff>142875</xdr:rowOff>
    </xdr:to>
    <xdr:sp macro="" textlink="">
      <xdr:nvSpPr>
        <xdr:cNvPr id="122" name="Oval 61"/>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20</xdr:row>
      <xdr:rowOff>0</xdr:rowOff>
    </xdr:from>
    <xdr:to>
      <xdr:col>23</xdr:col>
      <xdr:colOff>276225</xdr:colOff>
      <xdr:row>21</xdr:row>
      <xdr:rowOff>142875</xdr:rowOff>
    </xdr:to>
    <xdr:sp macro="" textlink="">
      <xdr:nvSpPr>
        <xdr:cNvPr id="123" name="Oval 128"/>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14</xdr:row>
      <xdr:rowOff>0</xdr:rowOff>
    </xdr:from>
    <xdr:to>
      <xdr:col>39</xdr:col>
      <xdr:colOff>276225</xdr:colOff>
      <xdr:row>15</xdr:row>
      <xdr:rowOff>142875</xdr:rowOff>
    </xdr:to>
    <xdr:sp macro="" textlink="">
      <xdr:nvSpPr>
        <xdr:cNvPr id="124" name="Oval 33"/>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14</xdr:row>
      <xdr:rowOff>0</xdr:rowOff>
    </xdr:from>
    <xdr:to>
      <xdr:col>40</xdr:col>
      <xdr:colOff>276225</xdr:colOff>
      <xdr:row>15</xdr:row>
      <xdr:rowOff>142875</xdr:rowOff>
    </xdr:to>
    <xdr:sp macro="" textlink="">
      <xdr:nvSpPr>
        <xdr:cNvPr id="125" name="Oval 34"/>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14</xdr:row>
      <xdr:rowOff>0</xdr:rowOff>
    </xdr:from>
    <xdr:to>
      <xdr:col>41</xdr:col>
      <xdr:colOff>276225</xdr:colOff>
      <xdr:row>15</xdr:row>
      <xdr:rowOff>142875</xdr:rowOff>
    </xdr:to>
    <xdr:sp macro="" textlink="">
      <xdr:nvSpPr>
        <xdr:cNvPr id="126" name="Oval 35"/>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14</xdr:row>
      <xdr:rowOff>0</xdr:rowOff>
    </xdr:from>
    <xdr:to>
      <xdr:col>42</xdr:col>
      <xdr:colOff>276225</xdr:colOff>
      <xdr:row>15</xdr:row>
      <xdr:rowOff>142875</xdr:rowOff>
    </xdr:to>
    <xdr:sp macro="" textlink="">
      <xdr:nvSpPr>
        <xdr:cNvPr id="127" name="Oval 36"/>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16</xdr:row>
      <xdr:rowOff>0</xdr:rowOff>
    </xdr:from>
    <xdr:to>
      <xdr:col>39</xdr:col>
      <xdr:colOff>276225</xdr:colOff>
      <xdr:row>17</xdr:row>
      <xdr:rowOff>142875</xdr:rowOff>
    </xdr:to>
    <xdr:sp macro="" textlink="">
      <xdr:nvSpPr>
        <xdr:cNvPr id="128" name="Oval 38"/>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16</xdr:row>
      <xdr:rowOff>0</xdr:rowOff>
    </xdr:from>
    <xdr:to>
      <xdr:col>40</xdr:col>
      <xdr:colOff>276225</xdr:colOff>
      <xdr:row>17</xdr:row>
      <xdr:rowOff>142875</xdr:rowOff>
    </xdr:to>
    <xdr:sp macro="" textlink="">
      <xdr:nvSpPr>
        <xdr:cNvPr id="129" name="Oval 39"/>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16</xdr:row>
      <xdr:rowOff>0</xdr:rowOff>
    </xdr:from>
    <xdr:to>
      <xdr:col>41</xdr:col>
      <xdr:colOff>276225</xdr:colOff>
      <xdr:row>17</xdr:row>
      <xdr:rowOff>142875</xdr:rowOff>
    </xdr:to>
    <xdr:sp macro="" textlink="">
      <xdr:nvSpPr>
        <xdr:cNvPr id="130" name="Oval 40"/>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16</xdr:row>
      <xdr:rowOff>0</xdr:rowOff>
    </xdr:from>
    <xdr:to>
      <xdr:col>42</xdr:col>
      <xdr:colOff>276225</xdr:colOff>
      <xdr:row>17</xdr:row>
      <xdr:rowOff>142875</xdr:rowOff>
    </xdr:to>
    <xdr:sp macro="" textlink="">
      <xdr:nvSpPr>
        <xdr:cNvPr id="131" name="Oval 41"/>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18</xdr:row>
      <xdr:rowOff>0</xdr:rowOff>
    </xdr:from>
    <xdr:to>
      <xdr:col>39</xdr:col>
      <xdr:colOff>276225</xdr:colOff>
      <xdr:row>19</xdr:row>
      <xdr:rowOff>142875</xdr:rowOff>
    </xdr:to>
    <xdr:sp macro="" textlink="">
      <xdr:nvSpPr>
        <xdr:cNvPr id="132" name="Oval 43"/>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18</xdr:row>
      <xdr:rowOff>0</xdr:rowOff>
    </xdr:from>
    <xdr:to>
      <xdr:col>40</xdr:col>
      <xdr:colOff>276225</xdr:colOff>
      <xdr:row>19</xdr:row>
      <xdr:rowOff>142875</xdr:rowOff>
    </xdr:to>
    <xdr:sp macro="" textlink="">
      <xdr:nvSpPr>
        <xdr:cNvPr id="133" name="Oval 44"/>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18</xdr:row>
      <xdr:rowOff>0</xdr:rowOff>
    </xdr:from>
    <xdr:to>
      <xdr:col>42</xdr:col>
      <xdr:colOff>276225</xdr:colOff>
      <xdr:row>19</xdr:row>
      <xdr:rowOff>142875</xdr:rowOff>
    </xdr:to>
    <xdr:sp macro="" textlink="">
      <xdr:nvSpPr>
        <xdr:cNvPr id="134" name="Oval 46"/>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22</xdr:row>
      <xdr:rowOff>0</xdr:rowOff>
    </xdr:from>
    <xdr:to>
      <xdr:col>40</xdr:col>
      <xdr:colOff>276225</xdr:colOff>
      <xdr:row>23</xdr:row>
      <xdr:rowOff>142875</xdr:rowOff>
    </xdr:to>
    <xdr:sp macro="" textlink="">
      <xdr:nvSpPr>
        <xdr:cNvPr id="135" name="Oval 49"/>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20</xdr:row>
      <xdr:rowOff>0</xdr:rowOff>
    </xdr:from>
    <xdr:to>
      <xdr:col>42</xdr:col>
      <xdr:colOff>276225</xdr:colOff>
      <xdr:row>21</xdr:row>
      <xdr:rowOff>142875</xdr:rowOff>
    </xdr:to>
    <xdr:sp macro="" textlink="">
      <xdr:nvSpPr>
        <xdr:cNvPr id="136" name="Oval 51"/>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22</xdr:row>
      <xdr:rowOff>0</xdr:rowOff>
    </xdr:from>
    <xdr:to>
      <xdr:col>39</xdr:col>
      <xdr:colOff>276225</xdr:colOff>
      <xdr:row>23</xdr:row>
      <xdr:rowOff>142875</xdr:rowOff>
    </xdr:to>
    <xdr:sp macro="" textlink="">
      <xdr:nvSpPr>
        <xdr:cNvPr id="137" name="Oval 53"/>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22</xdr:row>
      <xdr:rowOff>0</xdr:rowOff>
    </xdr:from>
    <xdr:to>
      <xdr:col>42</xdr:col>
      <xdr:colOff>276225</xdr:colOff>
      <xdr:row>23</xdr:row>
      <xdr:rowOff>142875</xdr:rowOff>
    </xdr:to>
    <xdr:sp macro="" textlink="">
      <xdr:nvSpPr>
        <xdr:cNvPr id="138" name="Oval 56"/>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24</xdr:row>
      <xdr:rowOff>0</xdr:rowOff>
    </xdr:from>
    <xdr:to>
      <xdr:col>39</xdr:col>
      <xdr:colOff>276225</xdr:colOff>
      <xdr:row>25</xdr:row>
      <xdr:rowOff>142875</xdr:rowOff>
    </xdr:to>
    <xdr:sp macro="" textlink="">
      <xdr:nvSpPr>
        <xdr:cNvPr id="139" name="Oval 58"/>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24</xdr:row>
      <xdr:rowOff>0</xdr:rowOff>
    </xdr:from>
    <xdr:to>
      <xdr:col>41</xdr:col>
      <xdr:colOff>276225</xdr:colOff>
      <xdr:row>25</xdr:row>
      <xdr:rowOff>142875</xdr:rowOff>
    </xdr:to>
    <xdr:sp macro="" textlink="">
      <xdr:nvSpPr>
        <xdr:cNvPr id="140" name="Oval 60"/>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24</xdr:row>
      <xdr:rowOff>0</xdr:rowOff>
    </xdr:from>
    <xdr:to>
      <xdr:col>42</xdr:col>
      <xdr:colOff>276225</xdr:colOff>
      <xdr:row>25</xdr:row>
      <xdr:rowOff>142875</xdr:rowOff>
    </xdr:to>
    <xdr:sp macro="" textlink="">
      <xdr:nvSpPr>
        <xdr:cNvPr id="141" name="Oval 61"/>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20</xdr:row>
      <xdr:rowOff>0</xdr:rowOff>
    </xdr:from>
    <xdr:to>
      <xdr:col>39</xdr:col>
      <xdr:colOff>276225</xdr:colOff>
      <xdr:row>21</xdr:row>
      <xdr:rowOff>142875</xdr:rowOff>
    </xdr:to>
    <xdr:sp macro="" textlink="">
      <xdr:nvSpPr>
        <xdr:cNvPr id="142" name="Oval 128"/>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22</xdr:row>
      <xdr:rowOff>0</xdr:rowOff>
    </xdr:from>
    <xdr:to>
      <xdr:col>41</xdr:col>
      <xdr:colOff>276225</xdr:colOff>
      <xdr:row>23</xdr:row>
      <xdr:rowOff>142875</xdr:rowOff>
    </xdr:to>
    <xdr:sp macro="" textlink="">
      <xdr:nvSpPr>
        <xdr:cNvPr id="143" name="Oval 50"/>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22</xdr:row>
      <xdr:rowOff>0</xdr:rowOff>
    </xdr:from>
    <xdr:to>
      <xdr:col>24</xdr:col>
      <xdr:colOff>276225</xdr:colOff>
      <xdr:row>23</xdr:row>
      <xdr:rowOff>142875</xdr:rowOff>
    </xdr:to>
    <xdr:sp macro="" textlink="">
      <xdr:nvSpPr>
        <xdr:cNvPr id="144" name="Oval 49"/>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22</xdr:row>
      <xdr:rowOff>0</xdr:rowOff>
    </xdr:from>
    <xdr:to>
      <xdr:col>25</xdr:col>
      <xdr:colOff>276225</xdr:colOff>
      <xdr:row>23</xdr:row>
      <xdr:rowOff>142875</xdr:rowOff>
    </xdr:to>
    <xdr:sp macro="" textlink="">
      <xdr:nvSpPr>
        <xdr:cNvPr id="145" name="Oval 50"/>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11</xdr:row>
      <xdr:rowOff>0</xdr:rowOff>
    </xdr:from>
    <xdr:to>
      <xdr:col>30</xdr:col>
      <xdr:colOff>276225</xdr:colOff>
      <xdr:row>12</xdr:row>
      <xdr:rowOff>142875</xdr:rowOff>
    </xdr:to>
    <xdr:sp macro="" textlink="">
      <xdr:nvSpPr>
        <xdr:cNvPr id="146" name="Oval 49"/>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11</xdr:row>
      <xdr:rowOff>0</xdr:rowOff>
    </xdr:from>
    <xdr:to>
      <xdr:col>31</xdr:col>
      <xdr:colOff>276225</xdr:colOff>
      <xdr:row>12</xdr:row>
      <xdr:rowOff>142875</xdr:rowOff>
    </xdr:to>
    <xdr:sp macro="" textlink="">
      <xdr:nvSpPr>
        <xdr:cNvPr id="147" name="Oval 50"/>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13</xdr:row>
      <xdr:rowOff>0</xdr:rowOff>
    </xdr:from>
    <xdr:to>
      <xdr:col>30</xdr:col>
      <xdr:colOff>276225</xdr:colOff>
      <xdr:row>14</xdr:row>
      <xdr:rowOff>142875</xdr:rowOff>
    </xdr:to>
    <xdr:sp macro="" textlink="">
      <xdr:nvSpPr>
        <xdr:cNvPr id="148" name="Oval 49"/>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13</xdr:row>
      <xdr:rowOff>0</xdr:rowOff>
    </xdr:from>
    <xdr:to>
      <xdr:col>31</xdr:col>
      <xdr:colOff>276225</xdr:colOff>
      <xdr:row>14</xdr:row>
      <xdr:rowOff>142875</xdr:rowOff>
    </xdr:to>
    <xdr:sp macro="" textlink="">
      <xdr:nvSpPr>
        <xdr:cNvPr id="149" name="Oval 50"/>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15</xdr:row>
      <xdr:rowOff>0</xdr:rowOff>
    </xdr:from>
    <xdr:to>
      <xdr:col>30</xdr:col>
      <xdr:colOff>276225</xdr:colOff>
      <xdr:row>16</xdr:row>
      <xdr:rowOff>142875</xdr:rowOff>
    </xdr:to>
    <xdr:sp macro="" textlink="">
      <xdr:nvSpPr>
        <xdr:cNvPr id="150" name="Oval 49"/>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15</xdr:row>
      <xdr:rowOff>0</xdr:rowOff>
    </xdr:from>
    <xdr:to>
      <xdr:col>31</xdr:col>
      <xdr:colOff>276225</xdr:colOff>
      <xdr:row>16</xdr:row>
      <xdr:rowOff>142875</xdr:rowOff>
    </xdr:to>
    <xdr:sp macro="" textlink="">
      <xdr:nvSpPr>
        <xdr:cNvPr id="151" name="Oval 50"/>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17</xdr:row>
      <xdr:rowOff>0</xdr:rowOff>
    </xdr:from>
    <xdr:to>
      <xdr:col>30</xdr:col>
      <xdr:colOff>276225</xdr:colOff>
      <xdr:row>18</xdr:row>
      <xdr:rowOff>142875</xdr:rowOff>
    </xdr:to>
    <xdr:sp macro="" textlink="">
      <xdr:nvSpPr>
        <xdr:cNvPr id="152" name="Oval 49"/>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17</xdr:row>
      <xdr:rowOff>0</xdr:rowOff>
    </xdr:from>
    <xdr:to>
      <xdr:col>31</xdr:col>
      <xdr:colOff>276225</xdr:colOff>
      <xdr:row>18</xdr:row>
      <xdr:rowOff>142875</xdr:rowOff>
    </xdr:to>
    <xdr:sp macro="" textlink="">
      <xdr:nvSpPr>
        <xdr:cNvPr id="153" name="Oval 50"/>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11</xdr:row>
      <xdr:rowOff>0</xdr:rowOff>
    </xdr:from>
    <xdr:to>
      <xdr:col>32</xdr:col>
      <xdr:colOff>276225</xdr:colOff>
      <xdr:row>12</xdr:row>
      <xdr:rowOff>142875</xdr:rowOff>
    </xdr:to>
    <xdr:sp macro="" textlink="">
      <xdr:nvSpPr>
        <xdr:cNvPr id="154" name="Oval 49"/>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11</xdr:row>
      <xdr:rowOff>0</xdr:rowOff>
    </xdr:from>
    <xdr:to>
      <xdr:col>33</xdr:col>
      <xdr:colOff>276225</xdr:colOff>
      <xdr:row>12</xdr:row>
      <xdr:rowOff>142875</xdr:rowOff>
    </xdr:to>
    <xdr:sp macro="" textlink="">
      <xdr:nvSpPr>
        <xdr:cNvPr id="155" name="Oval 50"/>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13</xdr:row>
      <xdr:rowOff>0</xdr:rowOff>
    </xdr:from>
    <xdr:to>
      <xdr:col>32</xdr:col>
      <xdr:colOff>276225</xdr:colOff>
      <xdr:row>14</xdr:row>
      <xdr:rowOff>142875</xdr:rowOff>
    </xdr:to>
    <xdr:sp macro="" textlink="">
      <xdr:nvSpPr>
        <xdr:cNvPr id="156" name="Oval 49"/>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13</xdr:row>
      <xdr:rowOff>0</xdr:rowOff>
    </xdr:from>
    <xdr:to>
      <xdr:col>33</xdr:col>
      <xdr:colOff>276225</xdr:colOff>
      <xdr:row>14</xdr:row>
      <xdr:rowOff>142875</xdr:rowOff>
    </xdr:to>
    <xdr:sp macro="" textlink="">
      <xdr:nvSpPr>
        <xdr:cNvPr id="157" name="Oval 50"/>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15</xdr:row>
      <xdr:rowOff>0</xdr:rowOff>
    </xdr:from>
    <xdr:to>
      <xdr:col>32</xdr:col>
      <xdr:colOff>276225</xdr:colOff>
      <xdr:row>16</xdr:row>
      <xdr:rowOff>142875</xdr:rowOff>
    </xdr:to>
    <xdr:sp macro="" textlink="">
      <xdr:nvSpPr>
        <xdr:cNvPr id="158" name="Oval 49"/>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15</xdr:row>
      <xdr:rowOff>0</xdr:rowOff>
    </xdr:from>
    <xdr:to>
      <xdr:col>33</xdr:col>
      <xdr:colOff>276225</xdr:colOff>
      <xdr:row>16</xdr:row>
      <xdr:rowOff>142875</xdr:rowOff>
    </xdr:to>
    <xdr:sp macro="" textlink="">
      <xdr:nvSpPr>
        <xdr:cNvPr id="159" name="Oval 50"/>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17</xdr:row>
      <xdr:rowOff>0</xdr:rowOff>
    </xdr:from>
    <xdr:to>
      <xdr:col>32</xdr:col>
      <xdr:colOff>276225</xdr:colOff>
      <xdr:row>18</xdr:row>
      <xdr:rowOff>142875</xdr:rowOff>
    </xdr:to>
    <xdr:sp macro="" textlink="">
      <xdr:nvSpPr>
        <xdr:cNvPr id="160" name="Oval 49"/>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17</xdr:row>
      <xdr:rowOff>0</xdr:rowOff>
    </xdr:from>
    <xdr:to>
      <xdr:col>33</xdr:col>
      <xdr:colOff>276225</xdr:colOff>
      <xdr:row>18</xdr:row>
      <xdr:rowOff>142875</xdr:rowOff>
    </xdr:to>
    <xdr:sp macro="" textlink="">
      <xdr:nvSpPr>
        <xdr:cNvPr id="161" name="Oval 50"/>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11</xdr:row>
      <xdr:rowOff>0</xdr:rowOff>
    </xdr:from>
    <xdr:to>
      <xdr:col>34</xdr:col>
      <xdr:colOff>276225</xdr:colOff>
      <xdr:row>12</xdr:row>
      <xdr:rowOff>142875</xdr:rowOff>
    </xdr:to>
    <xdr:sp macro="" textlink="">
      <xdr:nvSpPr>
        <xdr:cNvPr id="162" name="Oval 49"/>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11</xdr:row>
      <xdr:rowOff>0</xdr:rowOff>
    </xdr:from>
    <xdr:to>
      <xdr:col>35</xdr:col>
      <xdr:colOff>276225</xdr:colOff>
      <xdr:row>12</xdr:row>
      <xdr:rowOff>142875</xdr:rowOff>
    </xdr:to>
    <xdr:sp macro="" textlink="">
      <xdr:nvSpPr>
        <xdr:cNvPr id="163" name="Oval 50"/>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13</xdr:row>
      <xdr:rowOff>0</xdr:rowOff>
    </xdr:from>
    <xdr:to>
      <xdr:col>34</xdr:col>
      <xdr:colOff>276225</xdr:colOff>
      <xdr:row>14</xdr:row>
      <xdr:rowOff>142875</xdr:rowOff>
    </xdr:to>
    <xdr:sp macro="" textlink="">
      <xdr:nvSpPr>
        <xdr:cNvPr id="164" name="Oval 49"/>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13</xdr:row>
      <xdr:rowOff>0</xdr:rowOff>
    </xdr:from>
    <xdr:to>
      <xdr:col>35</xdr:col>
      <xdr:colOff>276225</xdr:colOff>
      <xdr:row>14</xdr:row>
      <xdr:rowOff>142875</xdr:rowOff>
    </xdr:to>
    <xdr:sp macro="" textlink="">
      <xdr:nvSpPr>
        <xdr:cNvPr id="165" name="Oval 50"/>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15</xdr:row>
      <xdr:rowOff>0</xdr:rowOff>
    </xdr:from>
    <xdr:to>
      <xdr:col>34</xdr:col>
      <xdr:colOff>276225</xdr:colOff>
      <xdr:row>16</xdr:row>
      <xdr:rowOff>142875</xdr:rowOff>
    </xdr:to>
    <xdr:sp macro="" textlink="">
      <xdr:nvSpPr>
        <xdr:cNvPr id="166" name="Oval 49"/>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15</xdr:row>
      <xdr:rowOff>0</xdr:rowOff>
    </xdr:from>
    <xdr:to>
      <xdr:col>35</xdr:col>
      <xdr:colOff>276225</xdr:colOff>
      <xdr:row>16</xdr:row>
      <xdr:rowOff>142875</xdr:rowOff>
    </xdr:to>
    <xdr:sp macro="" textlink="">
      <xdr:nvSpPr>
        <xdr:cNvPr id="167" name="Oval 50"/>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17</xdr:row>
      <xdr:rowOff>0</xdr:rowOff>
    </xdr:from>
    <xdr:to>
      <xdr:col>34</xdr:col>
      <xdr:colOff>276225</xdr:colOff>
      <xdr:row>18</xdr:row>
      <xdr:rowOff>142875</xdr:rowOff>
    </xdr:to>
    <xdr:sp macro="" textlink="">
      <xdr:nvSpPr>
        <xdr:cNvPr id="168" name="Oval 49"/>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17</xdr:row>
      <xdr:rowOff>0</xdr:rowOff>
    </xdr:from>
    <xdr:to>
      <xdr:col>35</xdr:col>
      <xdr:colOff>276225</xdr:colOff>
      <xdr:row>18</xdr:row>
      <xdr:rowOff>142875</xdr:rowOff>
    </xdr:to>
    <xdr:sp macro="" textlink="">
      <xdr:nvSpPr>
        <xdr:cNvPr id="169" name="Oval 50"/>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21</xdr:row>
      <xdr:rowOff>0</xdr:rowOff>
    </xdr:from>
    <xdr:to>
      <xdr:col>30</xdr:col>
      <xdr:colOff>276225</xdr:colOff>
      <xdr:row>22</xdr:row>
      <xdr:rowOff>142875</xdr:rowOff>
    </xdr:to>
    <xdr:sp macro="" textlink="">
      <xdr:nvSpPr>
        <xdr:cNvPr id="170" name="Oval 49"/>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21</xdr:row>
      <xdr:rowOff>0</xdr:rowOff>
    </xdr:from>
    <xdr:to>
      <xdr:col>31</xdr:col>
      <xdr:colOff>276225</xdr:colOff>
      <xdr:row>22</xdr:row>
      <xdr:rowOff>142875</xdr:rowOff>
    </xdr:to>
    <xdr:sp macro="" textlink="">
      <xdr:nvSpPr>
        <xdr:cNvPr id="171" name="Oval 50"/>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21</xdr:row>
      <xdr:rowOff>0</xdr:rowOff>
    </xdr:from>
    <xdr:to>
      <xdr:col>32</xdr:col>
      <xdr:colOff>276225</xdr:colOff>
      <xdr:row>22</xdr:row>
      <xdr:rowOff>142875</xdr:rowOff>
    </xdr:to>
    <xdr:sp macro="" textlink="">
      <xdr:nvSpPr>
        <xdr:cNvPr id="172" name="Oval 49"/>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21</xdr:row>
      <xdr:rowOff>0</xdr:rowOff>
    </xdr:from>
    <xdr:to>
      <xdr:col>33</xdr:col>
      <xdr:colOff>276225</xdr:colOff>
      <xdr:row>22</xdr:row>
      <xdr:rowOff>142875</xdr:rowOff>
    </xdr:to>
    <xdr:sp macro="" textlink="">
      <xdr:nvSpPr>
        <xdr:cNvPr id="173" name="Oval 50"/>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21</xdr:row>
      <xdr:rowOff>0</xdr:rowOff>
    </xdr:from>
    <xdr:to>
      <xdr:col>34</xdr:col>
      <xdr:colOff>276225</xdr:colOff>
      <xdr:row>22</xdr:row>
      <xdr:rowOff>142875</xdr:rowOff>
    </xdr:to>
    <xdr:sp macro="" textlink="">
      <xdr:nvSpPr>
        <xdr:cNvPr id="174" name="Oval 49"/>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21</xdr:row>
      <xdr:rowOff>0</xdr:rowOff>
    </xdr:from>
    <xdr:to>
      <xdr:col>35</xdr:col>
      <xdr:colOff>276225</xdr:colOff>
      <xdr:row>22</xdr:row>
      <xdr:rowOff>142875</xdr:rowOff>
    </xdr:to>
    <xdr:sp macro="" textlink="">
      <xdr:nvSpPr>
        <xdr:cNvPr id="175" name="Oval 50"/>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23</xdr:row>
      <xdr:rowOff>0</xdr:rowOff>
    </xdr:from>
    <xdr:to>
      <xdr:col>30</xdr:col>
      <xdr:colOff>276225</xdr:colOff>
      <xdr:row>24</xdr:row>
      <xdr:rowOff>142875</xdr:rowOff>
    </xdr:to>
    <xdr:sp macro="" textlink="">
      <xdr:nvSpPr>
        <xdr:cNvPr id="176" name="Oval 49"/>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23</xdr:row>
      <xdr:rowOff>0</xdr:rowOff>
    </xdr:from>
    <xdr:to>
      <xdr:col>31</xdr:col>
      <xdr:colOff>276225</xdr:colOff>
      <xdr:row>24</xdr:row>
      <xdr:rowOff>142875</xdr:rowOff>
    </xdr:to>
    <xdr:sp macro="" textlink="">
      <xdr:nvSpPr>
        <xdr:cNvPr id="177" name="Oval 50"/>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23</xdr:row>
      <xdr:rowOff>0</xdr:rowOff>
    </xdr:from>
    <xdr:to>
      <xdr:col>32</xdr:col>
      <xdr:colOff>276225</xdr:colOff>
      <xdr:row>24</xdr:row>
      <xdr:rowOff>142875</xdr:rowOff>
    </xdr:to>
    <xdr:sp macro="" textlink="">
      <xdr:nvSpPr>
        <xdr:cNvPr id="178" name="Oval 49"/>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23</xdr:row>
      <xdr:rowOff>0</xdr:rowOff>
    </xdr:from>
    <xdr:to>
      <xdr:col>33</xdr:col>
      <xdr:colOff>276225</xdr:colOff>
      <xdr:row>24</xdr:row>
      <xdr:rowOff>142875</xdr:rowOff>
    </xdr:to>
    <xdr:sp macro="" textlink="">
      <xdr:nvSpPr>
        <xdr:cNvPr id="179" name="Oval 50"/>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23</xdr:row>
      <xdr:rowOff>0</xdr:rowOff>
    </xdr:from>
    <xdr:to>
      <xdr:col>34</xdr:col>
      <xdr:colOff>276225</xdr:colOff>
      <xdr:row>24</xdr:row>
      <xdr:rowOff>142875</xdr:rowOff>
    </xdr:to>
    <xdr:sp macro="" textlink="">
      <xdr:nvSpPr>
        <xdr:cNvPr id="180" name="Oval 49"/>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23</xdr:row>
      <xdr:rowOff>0</xdr:rowOff>
    </xdr:from>
    <xdr:to>
      <xdr:col>35</xdr:col>
      <xdr:colOff>276225</xdr:colOff>
      <xdr:row>24</xdr:row>
      <xdr:rowOff>142875</xdr:rowOff>
    </xdr:to>
    <xdr:sp macro="" textlink="">
      <xdr:nvSpPr>
        <xdr:cNvPr id="181" name="Oval 50"/>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25</xdr:row>
      <xdr:rowOff>0</xdr:rowOff>
    </xdr:from>
    <xdr:to>
      <xdr:col>30</xdr:col>
      <xdr:colOff>276225</xdr:colOff>
      <xdr:row>26</xdr:row>
      <xdr:rowOff>142875</xdr:rowOff>
    </xdr:to>
    <xdr:sp macro="" textlink="">
      <xdr:nvSpPr>
        <xdr:cNvPr id="182" name="Oval 49"/>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25</xdr:row>
      <xdr:rowOff>0</xdr:rowOff>
    </xdr:from>
    <xdr:to>
      <xdr:col>31</xdr:col>
      <xdr:colOff>276225</xdr:colOff>
      <xdr:row>26</xdr:row>
      <xdr:rowOff>142875</xdr:rowOff>
    </xdr:to>
    <xdr:sp macro="" textlink="">
      <xdr:nvSpPr>
        <xdr:cNvPr id="183" name="Oval 50"/>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25</xdr:row>
      <xdr:rowOff>0</xdr:rowOff>
    </xdr:from>
    <xdr:to>
      <xdr:col>32</xdr:col>
      <xdr:colOff>276225</xdr:colOff>
      <xdr:row>26</xdr:row>
      <xdr:rowOff>142875</xdr:rowOff>
    </xdr:to>
    <xdr:sp macro="" textlink="">
      <xdr:nvSpPr>
        <xdr:cNvPr id="184" name="Oval 49"/>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25</xdr:row>
      <xdr:rowOff>0</xdr:rowOff>
    </xdr:from>
    <xdr:to>
      <xdr:col>33</xdr:col>
      <xdr:colOff>276225</xdr:colOff>
      <xdr:row>26</xdr:row>
      <xdr:rowOff>142875</xdr:rowOff>
    </xdr:to>
    <xdr:sp macro="" textlink="">
      <xdr:nvSpPr>
        <xdr:cNvPr id="185" name="Oval 50"/>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25</xdr:row>
      <xdr:rowOff>0</xdr:rowOff>
    </xdr:from>
    <xdr:to>
      <xdr:col>35</xdr:col>
      <xdr:colOff>276225</xdr:colOff>
      <xdr:row>26</xdr:row>
      <xdr:rowOff>142875</xdr:rowOff>
    </xdr:to>
    <xdr:sp macro="" textlink="">
      <xdr:nvSpPr>
        <xdr:cNvPr id="186" name="Oval 50"/>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27</xdr:row>
      <xdr:rowOff>0</xdr:rowOff>
    </xdr:from>
    <xdr:to>
      <xdr:col>30</xdr:col>
      <xdr:colOff>276225</xdr:colOff>
      <xdr:row>28</xdr:row>
      <xdr:rowOff>142875</xdr:rowOff>
    </xdr:to>
    <xdr:sp macro="" textlink="">
      <xdr:nvSpPr>
        <xdr:cNvPr id="187" name="Oval 49"/>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27</xdr:row>
      <xdr:rowOff>0</xdr:rowOff>
    </xdr:from>
    <xdr:to>
      <xdr:col>31</xdr:col>
      <xdr:colOff>276225</xdr:colOff>
      <xdr:row>28</xdr:row>
      <xdr:rowOff>142875</xdr:rowOff>
    </xdr:to>
    <xdr:sp macro="" textlink="">
      <xdr:nvSpPr>
        <xdr:cNvPr id="188" name="Oval 50"/>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27</xdr:row>
      <xdr:rowOff>0</xdr:rowOff>
    </xdr:from>
    <xdr:to>
      <xdr:col>32</xdr:col>
      <xdr:colOff>276225</xdr:colOff>
      <xdr:row>28</xdr:row>
      <xdr:rowOff>142875</xdr:rowOff>
    </xdr:to>
    <xdr:sp macro="" textlink="">
      <xdr:nvSpPr>
        <xdr:cNvPr id="189" name="Oval 49"/>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27</xdr:row>
      <xdr:rowOff>0</xdr:rowOff>
    </xdr:from>
    <xdr:to>
      <xdr:col>33</xdr:col>
      <xdr:colOff>276225</xdr:colOff>
      <xdr:row>28</xdr:row>
      <xdr:rowOff>142875</xdr:rowOff>
    </xdr:to>
    <xdr:sp macro="" textlink="">
      <xdr:nvSpPr>
        <xdr:cNvPr id="190" name="Oval 50"/>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27</xdr:row>
      <xdr:rowOff>0</xdr:rowOff>
    </xdr:from>
    <xdr:to>
      <xdr:col>34</xdr:col>
      <xdr:colOff>276225</xdr:colOff>
      <xdr:row>28</xdr:row>
      <xdr:rowOff>142875</xdr:rowOff>
    </xdr:to>
    <xdr:sp macro="" textlink="">
      <xdr:nvSpPr>
        <xdr:cNvPr id="191" name="Oval 49"/>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27</xdr:row>
      <xdr:rowOff>0</xdr:rowOff>
    </xdr:from>
    <xdr:to>
      <xdr:col>35</xdr:col>
      <xdr:colOff>276225</xdr:colOff>
      <xdr:row>28</xdr:row>
      <xdr:rowOff>142875</xdr:rowOff>
    </xdr:to>
    <xdr:sp macro="" textlink="">
      <xdr:nvSpPr>
        <xdr:cNvPr id="192" name="Oval 50"/>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18</xdr:row>
      <xdr:rowOff>0</xdr:rowOff>
    </xdr:from>
    <xdr:to>
      <xdr:col>25</xdr:col>
      <xdr:colOff>276225</xdr:colOff>
      <xdr:row>19</xdr:row>
      <xdr:rowOff>142875</xdr:rowOff>
    </xdr:to>
    <xdr:sp macro="" textlink="">
      <xdr:nvSpPr>
        <xdr:cNvPr id="193" name="Oval 40"/>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280989</xdr:colOff>
      <xdr:row>13</xdr:row>
      <xdr:rowOff>152398</xdr:rowOff>
    </xdr:from>
    <xdr:to>
      <xdr:col>39</xdr:col>
      <xdr:colOff>1</xdr:colOff>
      <xdr:row>18</xdr:row>
      <xdr:rowOff>152399</xdr:rowOff>
    </xdr:to>
    <xdr:sp macro="" textlink="">
      <xdr:nvSpPr>
        <xdr:cNvPr id="194" name="Line 124"/>
        <xdr:cNvSpPr>
          <a:spLocks noChangeShapeType="1"/>
        </xdr:cNvSpPr>
      </xdr:nvSpPr>
      <xdr:spPr bwMode="auto">
        <a:xfrm flipV="1">
          <a:off x="6286500" y="2133598"/>
          <a:ext cx="0"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280989</xdr:colOff>
      <xdr:row>20</xdr:row>
      <xdr:rowOff>152398</xdr:rowOff>
    </xdr:from>
    <xdr:to>
      <xdr:col>30</xdr:col>
      <xdr:colOff>1</xdr:colOff>
      <xdr:row>25</xdr:row>
      <xdr:rowOff>152399</xdr:rowOff>
    </xdr:to>
    <xdr:sp macro="" textlink="">
      <xdr:nvSpPr>
        <xdr:cNvPr id="195" name="Line 124"/>
        <xdr:cNvSpPr>
          <a:spLocks noChangeShapeType="1"/>
        </xdr:cNvSpPr>
      </xdr:nvSpPr>
      <xdr:spPr bwMode="auto">
        <a:xfrm flipV="1">
          <a:off x="6286500" y="3200398"/>
          <a:ext cx="0"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280988</xdr:colOff>
      <xdr:row>14</xdr:row>
      <xdr:rowOff>0</xdr:rowOff>
    </xdr:from>
    <xdr:to>
      <xdr:col>30</xdr:col>
      <xdr:colOff>9526</xdr:colOff>
      <xdr:row>18</xdr:row>
      <xdr:rowOff>147636</xdr:rowOff>
    </xdr:to>
    <xdr:sp macro="" textlink="">
      <xdr:nvSpPr>
        <xdr:cNvPr id="196" name="Line 124"/>
        <xdr:cNvSpPr>
          <a:spLocks noChangeShapeType="1"/>
        </xdr:cNvSpPr>
      </xdr:nvSpPr>
      <xdr:spPr bwMode="auto">
        <a:xfrm>
          <a:off x="6286500" y="2133600"/>
          <a:ext cx="0"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36</xdr:col>
      <xdr:colOff>0</xdr:colOff>
      <xdr:row>21</xdr:row>
      <xdr:rowOff>4763</xdr:rowOff>
    </xdr:from>
    <xdr:to>
      <xdr:col>39</xdr:col>
      <xdr:colOff>14288</xdr:colOff>
      <xdr:row>25</xdr:row>
      <xdr:rowOff>152399</xdr:rowOff>
    </xdr:to>
    <xdr:sp macro="" textlink="">
      <xdr:nvSpPr>
        <xdr:cNvPr id="197" name="Line 124"/>
        <xdr:cNvSpPr>
          <a:spLocks noChangeShapeType="1"/>
        </xdr:cNvSpPr>
      </xdr:nvSpPr>
      <xdr:spPr bwMode="auto">
        <a:xfrm>
          <a:off x="6286500" y="3205163"/>
          <a:ext cx="0"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0</xdr:colOff>
      <xdr:row>13</xdr:row>
      <xdr:rowOff>0</xdr:rowOff>
    </xdr:from>
    <xdr:to>
      <xdr:col>30</xdr:col>
      <xdr:colOff>276225</xdr:colOff>
      <xdr:row>14</xdr:row>
      <xdr:rowOff>142875</xdr:rowOff>
    </xdr:to>
    <xdr:sp macro="" textlink="">
      <xdr:nvSpPr>
        <xdr:cNvPr id="198" name="Oval 49"/>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15</xdr:row>
      <xdr:rowOff>0</xdr:rowOff>
    </xdr:from>
    <xdr:to>
      <xdr:col>30</xdr:col>
      <xdr:colOff>276225</xdr:colOff>
      <xdr:row>16</xdr:row>
      <xdr:rowOff>142875</xdr:rowOff>
    </xdr:to>
    <xdr:sp macro="" textlink="">
      <xdr:nvSpPr>
        <xdr:cNvPr id="199" name="Oval 49"/>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17</xdr:row>
      <xdr:rowOff>0</xdr:rowOff>
    </xdr:from>
    <xdr:to>
      <xdr:col>30</xdr:col>
      <xdr:colOff>276225</xdr:colOff>
      <xdr:row>18</xdr:row>
      <xdr:rowOff>142875</xdr:rowOff>
    </xdr:to>
    <xdr:sp macro="" textlink="">
      <xdr:nvSpPr>
        <xdr:cNvPr id="200" name="Oval 49"/>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23</xdr:row>
      <xdr:rowOff>0</xdr:rowOff>
    </xdr:from>
    <xdr:to>
      <xdr:col>30</xdr:col>
      <xdr:colOff>276225</xdr:colOff>
      <xdr:row>24</xdr:row>
      <xdr:rowOff>142875</xdr:rowOff>
    </xdr:to>
    <xdr:sp macro="" textlink="">
      <xdr:nvSpPr>
        <xdr:cNvPr id="201" name="Oval 49"/>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25</xdr:row>
      <xdr:rowOff>0</xdr:rowOff>
    </xdr:from>
    <xdr:to>
      <xdr:col>30</xdr:col>
      <xdr:colOff>276225</xdr:colOff>
      <xdr:row>26</xdr:row>
      <xdr:rowOff>142875</xdr:rowOff>
    </xdr:to>
    <xdr:sp macro="" textlink="">
      <xdr:nvSpPr>
        <xdr:cNvPr id="202" name="Oval 49"/>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25</xdr:row>
      <xdr:rowOff>0</xdr:rowOff>
    </xdr:from>
    <xdr:to>
      <xdr:col>34</xdr:col>
      <xdr:colOff>276225</xdr:colOff>
      <xdr:row>26</xdr:row>
      <xdr:rowOff>142875</xdr:rowOff>
    </xdr:to>
    <xdr:sp macro="" textlink="">
      <xdr:nvSpPr>
        <xdr:cNvPr id="203" name="Oval 49"/>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23</xdr:row>
      <xdr:rowOff>0</xdr:rowOff>
    </xdr:from>
    <xdr:to>
      <xdr:col>35</xdr:col>
      <xdr:colOff>276225</xdr:colOff>
      <xdr:row>24</xdr:row>
      <xdr:rowOff>142875</xdr:rowOff>
    </xdr:to>
    <xdr:sp macro="" textlink="">
      <xdr:nvSpPr>
        <xdr:cNvPr id="204" name="Oval 50"/>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20</xdr:row>
      <xdr:rowOff>0</xdr:rowOff>
    </xdr:from>
    <xdr:to>
      <xdr:col>24</xdr:col>
      <xdr:colOff>276225</xdr:colOff>
      <xdr:row>21</xdr:row>
      <xdr:rowOff>142875</xdr:rowOff>
    </xdr:to>
    <xdr:sp macro="" textlink="">
      <xdr:nvSpPr>
        <xdr:cNvPr id="205" name="Oval 44"/>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16</xdr:row>
      <xdr:rowOff>0</xdr:rowOff>
    </xdr:from>
    <xdr:to>
      <xdr:col>39</xdr:col>
      <xdr:colOff>276225</xdr:colOff>
      <xdr:row>17</xdr:row>
      <xdr:rowOff>142875</xdr:rowOff>
    </xdr:to>
    <xdr:sp macro="" textlink="">
      <xdr:nvSpPr>
        <xdr:cNvPr id="206" name="Oval 33"/>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18</xdr:row>
      <xdr:rowOff>0</xdr:rowOff>
    </xdr:from>
    <xdr:to>
      <xdr:col>39</xdr:col>
      <xdr:colOff>276225</xdr:colOff>
      <xdr:row>19</xdr:row>
      <xdr:rowOff>142875</xdr:rowOff>
    </xdr:to>
    <xdr:sp macro="" textlink="">
      <xdr:nvSpPr>
        <xdr:cNvPr id="207" name="Oval 33"/>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18</xdr:row>
      <xdr:rowOff>0</xdr:rowOff>
    </xdr:from>
    <xdr:to>
      <xdr:col>41</xdr:col>
      <xdr:colOff>276225</xdr:colOff>
      <xdr:row>19</xdr:row>
      <xdr:rowOff>142875</xdr:rowOff>
    </xdr:to>
    <xdr:sp macro="" textlink="">
      <xdr:nvSpPr>
        <xdr:cNvPr id="208" name="Oval 35"/>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20</xdr:row>
      <xdr:rowOff>0</xdr:rowOff>
    </xdr:from>
    <xdr:to>
      <xdr:col>40</xdr:col>
      <xdr:colOff>276225</xdr:colOff>
      <xdr:row>21</xdr:row>
      <xdr:rowOff>142875</xdr:rowOff>
    </xdr:to>
    <xdr:sp macro="" textlink="">
      <xdr:nvSpPr>
        <xdr:cNvPr id="209" name="Oval 34"/>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20</xdr:row>
      <xdr:rowOff>0</xdr:rowOff>
    </xdr:from>
    <xdr:to>
      <xdr:col>41</xdr:col>
      <xdr:colOff>276225</xdr:colOff>
      <xdr:row>21</xdr:row>
      <xdr:rowOff>142875</xdr:rowOff>
    </xdr:to>
    <xdr:sp macro="" textlink="">
      <xdr:nvSpPr>
        <xdr:cNvPr id="210" name="Oval 35"/>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24</xdr:row>
      <xdr:rowOff>0</xdr:rowOff>
    </xdr:from>
    <xdr:to>
      <xdr:col>40</xdr:col>
      <xdr:colOff>276225</xdr:colOff>
      <xdr:row>25</xdr:row>
      <xdr:rowOff>142875</xdr:rowOff>
    </xdr:to>
    <xdr:sp macro="" textlink="">
      <xdr:nvSpPr>
        <xdr:cNvPr id="211" name="Oval 34"/>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52917</xdr:colOff>
      <xdr:row>14</xdr:row>
      <xdr:rowOff>84669</xdr:rowOff>
    </xdr:from>
    <xdr:to>
      <xdr:col>16</xdr:col>
      <xdr:colOff>42334</xdr:colOff>
      <xdr:row>25</xdr:row>
      <xdr:rowOff>42335</xdr:rowOff>
    </xdr:to>
    <xdr:sp macro="" textlink="">
      <xdr:nvSpPr>
        <xdr:cNvPr id="212" name="Abgerundetes Rechteck 211"/>
        <xdr:cNvSpPr/>
      </xdr:nvSpPr>
      <xdr:spPr>
        <a:xfrm>
          <a:off x="1767417" y="2159002"/>
          <a:ext cx="2846917" cy="1587500"/>
        </a:xfrm>
        <a:prstGeom prst="roundRect">
          <a:avLst/>
        </a:prstGeom>
        <a:solidFill>
          <a:schemeClr val="bg1">
            <a:alpha val="85000"/>
          </a:schemeClr>
        </a:solid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de-DE" sz="1600" b="0">
              <a:solidFill>
                <a:srgbClr val="FF0000"/>
              </a:solidFill>
            </a:rPr>
            <a:t>Revision - Tiefbau                                     1. Nutzer</a:t>
          </a:r>
          <a:r>
            <a:rPr lang="de-DE" sz="1600" b="0" baseline="0">
              <a:solidFill>
                <a:srgbClr val="FF0000"/>
              </a:solidFill>
            </a:rPr>
            <a:t> </a:t>
          </a:r>
          <a:r>
            <a:rPr lang="de-DE" sz="1600" b="0">
              <a:solidFill>
                <a:srgbClr val="FF0000"/>
              </a:solidFill>
            </a:rPr>
            <a:t>(sofern möglich)</a:t>
          </a:r>
        </a:p>
        <a:p>
          <a:pPr algn="l"/>
          <a:r>
            <a:rPr lang="de-DE" sz="1600" b="0">
              <a:solidFill>
                <a:srgbClr val="FF0000"/>
              </a:solidFill>
            </a:rPr>
            <a:t>2. Material</a:t>
          </a:r>
        </a:p>
        <a:p>
          <a:pPr marL="0" marR="0" lvl="0" indent="0" algn="l" defTabSz="914400" eaLnBrk="1" fontAlgn="auto" latinLnBrk="0" hangingPunct="1">
            <a:lnSpc>
              <a:spcPct val="100000"/>
            </a:lnSpc>
            <a:spcBef>
              <a:spcPts val="0"/>
            </a:spcBef>
            <a:spcAft>
              <a:spcPts val="0"/>
            </a:spcAft>
            <a:buClrTx/>
            <a:buSzTx/>
            <a:buFontTx/>
            <a:buNone/>
            <a:tabLst/>
            <a:defRPr/>
          </a:pPr>
          <a:r>
            <a:rPr lang="de-DE" sz="1600" b="0">
              <a:solidFill>
                <a:srgbClr val="FF0000"/>
              </a:solidFill>
            </a:rPr>
            <a:t>3. </a:t>
          </a:r>
          <a:r>
            <a:rPr lang="de-DE" sz="1600" b="0">
              <a:solidFill>
                <a:srgbClr val="FF0000"/>
              </a:solidFill>
              <a:latin typeface="+mn-lt"/>
              <a:ea typeface="+mn-ea"/>
              <a:cs typeface="+mn-cs"/>
            </a:rPr>
            <a:t>Richtung</a:t>
          </a:r>
        </a:p>
      </xdr:txBody>
    </xdr:sp>
    <xdr:clientData/>
  </xdr:twoCellAnchor>
  <xdr:twoCellAnchor>
    <xdr:from>
      <xdr:col>18</xdr:col>
      <xdr:colOff>21167</xdr:colOff>
      <xdr:row>58</xdr:row>
      <xdr:rowOff>10584</xdr:rowOff>
    </xdr:from>
    <xdr:to>
      <xdr:col>44</xdr:col>
      <xdr:colOff>21166</xdr:colOff>
      <xdr:row>67</xdr:row>
      <xdr:rowOff>137584</xdr:rowOff>
    </xdr:to>
    <xdr:sp macro="" textlink="">
      <xdr:nvSpPr>
        <xdr:cNvPr id="213" name="Abgerundetes Rechteck 212"/>
        <xdr:cNvSpPr/>
      </xdr:nvSpPr>
      <xdr:spPr>
        <a:xfrm>
          <a:off x="5164667" y="8752417"/>
          <a:ext cx="1142999" cy="1460500"/>
        </a:xfrm>
        <a:prstGeom prst="roundRect">
          <a:avLst/>
        </a:prstGeom>
        <a:no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de-DE" sz="1100"/>
        </a:p>
      </xdr:txBody>
    </xdr:sp>
    <xdr:clientData/>
  </xdr:twoCellAnchor>
  <xdr:twoCellAnchor>
    <xdr:from>
      <xdr:col>5</xdr:col>
      <xdr:colOff>2</xdr:colOff>
      <xdr:row>32</xdr:row>
      <xdr:rowOff>74084</xdr:rowOff>
    </xdr:from>
    <xdr:to>
      <xdr:col>17</xdr:col>
      <xdr:colOff>21168</xdr:colOff>
      <xdr:row>39</xdr:row>
      <xdr:rowOff>116417</xdr:rowOff>
    </xdr:to>
    <xdr:sp macro="" textlink="">
      <xdr:nvSpPr>
        <xdr:cNvPr id="214" name="Abgerundetes Rechteck 213"/>
        <xdr:cNvSpPr/>
      </xdr:nvSpPr>
      <xdr:spPr>
        <a:xfrm>
          <a:off x="1428752" y="4815417"/>
          <a:ext cx="3450166" cy="1079500"/>
        </a:xfrm>
        <a:prstGeom prst="roundRect">
          <a:avLst/>
        </a:prstGeom>
        <a:solidFill>
          <a:schemeClr val="bg1">
            <a:alpha val="85000"/>
          </a:schemeClr>
        </a:solid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de-DE" sz="1600">
              <a:solidFill>
                <a:srgbClr val="FF0000"/>
              </a:solidFill>
            </a:rPr>
            <a:t>"Nr." und "nach"</a:t>
          </a:r>
        </a:p>
      </xdr:txBody>
    </xdr:sp>
    <xdr:clientData/>
  </xdr:twoCellAnchor>
  <xdr:twoCellAnchor>
    <xdr:from>
      <xdr:col>7</xdr:col>
      <xdr:colOff>254002</xdr:colOff>
      <xdr:row>52</xdr:row>
      <xdr:rowOff>137584</xdr:rowOff>
    </xdr:from>
    <xdr:to>
      <xdr:col>15</xdr:col>
      <xdr:colOff>63502</xdr:colOff>
      <xdr:row>54</xdr:row>
      <xdr:rowOff>42335</xdr:rowOff>
    </xdr:to>
    <xdr:sp macro="" textlink="">
      <xdr:nvSpPr>
        <xdr:cNvPr id="215" name="Abgerundetes Rechteck 214"/>
        <xdr:cNvSpPr/>
      </xdr:nvSpPr>
      <xdr:spPr>
        <a:xfrm>
          <a:off x="2254252" y="7842251"/>
          <a:ext cx="2095500" cy="296334"/>
        </a:xfrm>
        <a:prstGeom prst="roundRect">
          <a:avLst/>
        </a:prstGeom>
        <a:no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de-DE" sz="1100"/>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0</xdr:col>
      <xdr:colOff>142875</xdr:colOff>
      <xdr:row>55</xdr:row>
      <xdr:rowOff>28575</xdr:rowOff>
    </xdr:from>
    <xdr:ext cx="1170533" cy="402371"/>
    <xdr:pic>
      <xdr:nvPicPr>
        <xdr:cNvPr id="2" name="Grafik 1"/>
        <xdr:cNvPicPr>
          <a:picLocks noChangeAspect="1"/>
        </xdr:cNvPicPr>
      </xdr:nvPicPr>
      <xdr:blipFill>
        <a:blip xmlns:r="http://schemas.openxmlformats.org/officeDocument/2006/relationships" r:embed="rId1"/>
        <a:stretch>
          <a:fillRect/>
        </a:stretch>
      </xdr:blipFill>
      <xdr:spPr>
        <a:xfrm>
          <a:off x="142875" y="8562975"/>
          <a:ext cx="1170533" cy="402371"/>
        </a:xfrm>
        <a:prstGeom prst="rect">
          <a:avLst/>
        </a:prstGeom>
      </xdr:spPr>
    </xdr:pic>
    <xdr:clientData/>
  </xdr:oneCellAnchor>
  <xdr:twoCellAnchor>
    <xdr:from>
      <xdr:col>1</xdr:col>
      <xdr:colOff>0</xdr:colOff>
      <xdr:row>14</xdr:row>
      <xdr:rowOff>0</xdr:rowOff>
    </xdr:from>
    <xdr:to>
      <xdr:col>1</xdr:col>
      <xdr:colOff>276225</xdr:colOff>
      <xdr:row>15</xdr:row>
      <xdr:rowOff>142875</xdr:rowOff>
    </xdr:to>
    <xdr:sp macro="" textlink="">
      <xdr:nvSpPr>
        <xdr:cNvPr id="3" name="Oval 33"/>
        <xdr:cNvSpPr>
          <a:spLocks noChangeArrowheads="1"/>
        </xdr:cNvSpPr>
      </xdr:nvSpPr>
      <xdr:spPr bwMode="auto">
        <a:xfrm>
          <a:off x="2857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14</xdr:row>
      <xdr:rowOff>0</xdr:rowOff>
    </xdr:from>
    <xdr:to>
      <xdr:col>2</xdr:col>
      <xdr:colOff>276225</xdr:colOff>
      <xdr:row>15</xdr:row>
      <xdr:rowOff>142875</xdr:rowOff>
    </xdr:to>
    <xdr:sp macro="" textlink="">
      <xdr:nvSpPr>
        <xdr:cNvPr id="4" name="Oval 34"/>
        <xdr:cNvSpPr>
          <a:spLocks noChangeArrowheads="1"/>
        </xdr:cNvSpPr>
      </xdr:nvSpPr>
      <xdr:spPr bwMode="auto">
        <a:xfrm>
          <a:off x="5715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14</xdr:row>
      <xdr:rowOff>0</xdr:rowOff>
    </xdr:from>
    <xdr:to>
      <xdr:col>3</xdr:col>
      <xdr:colOff>276225</xdr:colOff>
      <xdr:row>15</xdr:row>
      <xdr:rowOff>142875</xdr:rowOff>
    </xdr:to>
    <xdr:sp macro="" textlink="">
      <xdr:nvSpPr>
        <xdr:cNvPr id="5" name="Oval 35"/>
        <xdr:cNvSpPr>
          <a:spLocks noChangeArrowheads="1"/>
        </xdr:cNvSpPr>
      </xdr:nvSpPr>
      <xdr:spPr bwMode="auto">
        <a:xfrm>
          <a:off x="8572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14</xdr:row>
      <xdr:rowOff>0</xdr:rowOff>
    </xdr:from>
    <xdr:to>
      <xdr:col>4</xdr:col>
      <xdr:colOff>276225</xdr:colOff>
      <xdr:row>15</xdr:row>
      <xdr:rowOff>142875</xdr:rowOff>
    </xdr:to>
    <xdr:sp macro="" textlink="">
      <xdr:nvSpPr>
        <xdr:cNvPr id="6" name="Oval 36"/>
        <xdr:cNvSpPr>
          <a:spLocks noChangeArrowheads="1"/>
        </xdr:cNvSpPr>
      </xdr:nvSpPr>
      <xdr:spPr bwMode="auto">
        <a:xfrm>
          <a:off x="11430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16</xdr:row>
      <xdr:rowOff>0</xdr:rowOff>
    </xdr:from>
    <xdr:to>
      <xdr:col>1</xdr:col>
      <xdr:colOff>276225</xdr:colOff>
      <xdr:row>17</xdr:row>
      <xdr:rowOff>142875</xdr:rowOff>
    </xdr:to>
    <xdr:sp macro="" textlink="">
      <xdr:nvSpPr>
        <xdr:cNvPr id="7" name="Oval 38"/>
        <xdr:cNvSpPr>
          <a:spLocks noChangeArrowheads="1"/>
        </xdr:cNvSpPr>
      </xdr:nvSpPr>
      <xdr:spPr bwMode="auto">
        <a:xfrm>
          <a:off x="2857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16</xdr:row>
      <xdr:rowOff>0</xdr:rowOff>
    </xdr:from>
    <xdr:to>
      <xdr:col>2</xdr:col>
      <xdr:colOff>276225</xdr:colOff>
      <xdr:row>17</xdr:row>
      <xdr:rowOff>142875</xdr:rowOff>
    </xdr:to>
    <xdr:sp macro="" textlink="">
      <xdr:nvSpPr>
        <xdr:cNvPr id="8" name="Oval 39"/>
        <xdr:cNvSpPr>
          <a:spLocks noChangeArrowheads="1"/>
        </xdr:cNvSpPr>
      </xdr:nvSpPr>
      <xdr:spPr bwMode="auto">
        <a:xfrm>
          <a:off x="5715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16</xdr:row>
      <xdr:rowOff>0</xdr:rowOff>
    </xdr:from>
    <xdr:to>
      <xdr:col>3</xdr:col>
      <xdr:colOff>276225</xdr:colOff>
      <xdr:row>17</xdr:row>
      <xdr:rowOff>142875</xdr:rowOff>
    </xdr:to>
    <xdr:sp macro="" textlink="">
      <xdr:nvSpPr>
        <xdr:cNvPr id="9" name="Oval 40"/>
        <xdr:cNvSpPr>
          <a:spLocks noChangeArrowheads="1"/>
        </xdr:cNvSpPr>
      </xdr:nvSpPr>
      <xdr:spPr bwMode="auto">
        <a:xfrm>
          <a:off x="8572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16</xdr:row>
      <xdr:rowOff>0</xdr:rowOff>
    </xdr:from>
    <xdr:to>
      <xdr:col>4</xdr:col>
      <xdr:colOff>276225</xdr:colOff>
      <xdr:row>17</xdr:row>
      <xdr:rowOff>142875</xdr:rowOff>
    </xdr:to>
    <xdr:sp macro="" textlink="">
      <xdr:nvSpPr>
        <xdr:cNvPr id="10" name="Oval 41"/>
        <xdr:cNvSpPr>
          <a:spLocks noChangeArrowheads="1"/>
        </xdr:cNvSpPr>
      </xdr:nvSpPr>
      <xdr:spPr bwMode="auto">
        <a:xfrm>
          <a:off x="11430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18</xdr:row>
      <xdr:rowOff>0</xdr:rowOff>
    </xdr:from>
    <xdr:to>
      <xdr:col>1</xdr:col>
      <xdr:colOff>276225</xdr:colOff>
      <xdr:row>19</xdr:row>
      <xdr:rowOff>142875</xdr:rowOff>
    </xdr:to>
    <xdr:sp macro="" textlink="">
      <xdr:nvSpPr>
        <xdr:cNvPr id="11" name="Oval 43"/>
        <xdr:cNvSpPr>
          <a:spLocks noChangeArrowheads="1"/>
        </xdr:cNvSpPr>
      </xdr:nvSpPr>
      <xdr:spPr bwMode="auto">
        <a:xfrm>
          <a:off x="2857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18</xdr:row>
      <xdr:rowOff>0</xdr:rowOff>
    </xdr:from>
    <xdr:to>
      <xdr:col>2</xdr:col>
      <xdr:colOff>276225</xdr:colOff>
      <xdr:row>19</xdr:row>
      <xdr:rowOff>142875</xdr:rowOff>
    </xdr:to>
    <xdr:sp macro="" textlink="">
      <xdr:nvSpPr>
        <xdr:cNvPr id="12" name="Oval 44"/>
        <xdr:cNvSpPr>
          <a:spLocks noChangeArrowheads="1"/>
        </xdr:cNvSpPr>
      </xdr:nvSpPr>
      <xdr:spPr bwMode="auto">
        <a:xfrm>
          <a:off x="5715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18</xdr:row>
      <xdr:rowOff>0</xdr:rowOff>
    </xdr:from>
    <xdr:to>
      <xdr:col>4</xdr:col>
      <xdr:colOff>276225</xdr:colOff>
      <xdr:row>19</xdr:row>
      <xdr:rowOff>142875</xdr:rowOff>
    </xdr:to>
    <xdr:sp macro="" textlink="">
      <xdr:nvSpPr>
        <xdr:cNvPr id="13" name="Oval 46"/>
        <xdr:cNvSpPr>
          <a:spLocks noChangeArrowheads="1"/>
        </xdr:cNvSpPr>
      </xdr:nvSpPr>
      <xdr:spPr bwMode="auto">
        <a:xfrm>
          <a:off x="11430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20</xdr:row>
      <xdr:rowOff>0</xdr:rowOff>
    </xdr:from>
    <xdr:to>
      <xdr:col>2</xdr:col>
      <xdr:colOff>276225</xdr:colOff>
      <xdr:row>21</xdr:row>
      <xdr:rowOff>142875</xdr:rowOff>
    </xdr:to>
    <xdr:sp macro="" textlink="">
      <xdr:nvSpPr>
        <xdr:cNvPr id="14" name="Oval 49"/>
        <xdr:cNvSpPr>
          <a:spLocks noChangeArrowheads="1"/>
        </xdr:cNvSpPr>
      </xdr:nvSpPr>
      <xdr:spPr bwMode="auto">
        <a:xfrm>
          <a:off x="5715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20</xdr:row>
      <xdr:rowOff>0</xdr:rowOff>
    </xdr:from>
    <xdr:to>
      <xdr:col>3</xdr:col>
      <xdr:colOff>276225</xdr:colOff>
      <xdr:row>21</xdr:row>
      <xdr:rowOff>142875</xdr:rowOff>
    </xdr:to>
    <xdr:sp macro="" textlink="">
      <xdr:nvSpPr>
        <xdr:cNvPr id="15" name="Oval 50"/>
        <xdr:cNvSpPr>
          <a:spLocks noChangeArrowheads="1"/>
        </xdr:cNvSpPr>
      </xdr:nvSpPr>
      <xdr:spPr bwMode="auto">
        <a:xfrm>
          <a:off x="8572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20</xdr:row>
      <xdr:rowOff>0</xdr:rowOff>
    </xdr:from>
    <xdr:to>
      <xdr:col>4</xdr:col>
      <xdr:colOff>276225</xdr:colOff>
      <xdr:row>21</xdr:row>
      <xdr:rowOff>142875</xdr:rowOff>
    </xdr:to>
    <xdr:sp macro="" textlink="">
      <xdr:nvSpPr>
        <xdr:cNvPr id="16" name="Oval 51"/>
        <xdr:cNvSpPr>
          <a:spLocks noChangeArrowheads="1"/>
        </xdr:cNvSpPr>
      </xdr:nvSpPr>
      <xdr:spPr bwMode="auto">
        <a:xfrm>
          <a:off x="11430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22</xdr:row>
      <xdr:rowOff>0</xdr:rowOff>
    </xdr:from>
    <xdr:to>
      <xdr:col>1</xdr:col>
      <xdr:colOff>276225</xdr:colOff>
      <xdr:row>23</xdr:row>
      <xdr:rowOff>142875</xdr:rowOff>
    </xdr:to>
    <xdr:sp macro="" textlink="">
      <xdr:nvSpPr>
        <xdr:cNvPr id="17" name="Oval 53"/>
        <xdr:cNvSpPr>
          <a:spLocks noChangeArrowheads="1"/>
        </xdr:cNvSpPr>
      </xdr:nvSpPr>
      <xdr:spPr bwMode="auto">
        <a:xfrm>
          <a:off x="2857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22</xdr:row>
      <xdr:rowOff>0</xdr:rowOff>
    </xdr:from>
    <xdr:to>
      <xdr:col>4</xdr:col>
      <xdr:colOff>276225</xdr:colOff>
      <xdr:row>23</xdr:row>
      <xdr:rowOff>142875</xdr:rowOff>
    </xdr:to>
    <xdr:sp macro="" textlink="">
      <xdr:nvSpPr>
        <xdr:cNvPr id="18" name="Oval 56"/>
        <xdr:cNvSpPr>
          <a:spLocks noChangeArrowheads="1"/>
        </xdr:cNvSpPr>
      </xdr:nvSpPr>
      <xdr:spPr bwMode="auto">
        <a:xfrm>
          <a:off x="11430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24</xdr:row>
      <xdr:rowOff>0</xdr:rowOff>
    </xdr:from>
    <xdr:to>
      <xdr:col>1</xdr:col>
      <xdr:colOff>276225</xdr:colOff>
      <xdr:row>25</xdr:row>
      <xdr:rowOff>142875</xdr:rowOff>
    </xdr:to>
    <xdr:sp macro="" textlink="">
      <xdr:nvSpPr>
        <xdr:cNvPr id="19" name="Oval 58"/>
        <xdr:cNvSpPr>
          <a:spLocks noChangeArrowheads="1"/>
        </xdr:cNvSpPr>
      </xdr:nvSpPr>
      <xdr:spPr bwMode="auto">
        <a:xfrm>
          <a:off x="2857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24</xdr:row>
      <xdr:rowOff>0</xdr:rowOff>
    </xdr:from>
    <xdr:to>
      <xdr:col>2</xdr:col>
      <xdr:colOff>276225</xdr:colOff>
      <xdr:row>25</xdr:row>
      <xdr:rowOff>142875</xdr:rowOff>
    </xdr:to>
    <xdr:sp macro="" textlink="">
      <xdr:nvSpPr>
        <xdr:cNvPr id="20" name="Oval 59"/>
        <xdr:cNvSpPr>
          <a:spLocks noChangeArrowheads="1"/>
        </xdr:cNvSpPr>
      </xdr:nvSpPr>
      <xdr:spPr bwMode="auto">
        <a:xfrm>
          <a:off x="5715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24</xdr:row>
      <xdr:rowOff>0</xdr:rowOff>
    </xdr:from>
    <xdr:to>
      <xdr:col>3</xdr:col>
      <xdr:colOff>276225</xdr:colOff>
      <xdr:row>25</xdr:row>
      <xdr:rowOff>142875</xdr:rowOff>
    </xdr:to>
    <xdr:sp macro="" textlink="">
      <xdr:nvSpPr>
        <xdr:cNvPr id="21" name="Oval 60"/>
        <xdr:cNvSpPr>
          <a:spLocks noChangeArrowheads="1"/>
        </xdr:cNvSpPr>
      </xdr:nvSpPr>
      <xdr:spPr bwMode="auto">
        <a:xfrm>
          <a:off x="8572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24</xdr:row>
      <xdr:rowOff>0</xdr:rowOff>
    </xdr:from>
    <xdr:to>
      <xdr:col>4</xdr:col>
      <xdr:colOff>276225</xdr:colOff>
      <xdr:row>25</xdr:row>
      <xdr:rowOff>142875</xdr:rowOff>
    </xdr:to>
    <xdr:sp macro="" textlink="">
      <xdr:nvSpPr>
        <xdr:cNvPr id="22" name="Oval 61"/>
        <xdr:cNvSpPr>
          <a:spLocks noChangeArrowheads="1"/>
        </xdr:cNvSpPr>
      </xdr:nvSpPr>
      <xdr:spPr bwMode="auto">
        <a:xfrm>
          <a:off x="11430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20</xdr:row>
      <xdr:rowOff>0</xdr:rowOff>
    </xdr:from>
    <xdr:to>
      <xdr:col>1</xdr:col>
      <xdr:colOff>276225</xdr:colOff>
      <xdr:row>21</xdr:row>
      <xdr:rowOff>142875</xdr:rowOff>
    </xdr:to>
    <xdr:sp macro="" textlink="">
      <xdr:nvSpPr>
        <xdr:cNvPr id="23" name="Oval 128"/>
        <xdr:cNvSpPr>
          <a:spLocks noChangeArrowheads="1"/>
        </xdr:cNvSpPr>
      </xdr:nvSpPr>
      <xdr:spPr bwMode="auto">
        <a:xfrm>
          <a:off x="2857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14</xdr:row>
      <xdr:rowOff>0</xdr:rowOff>
    </xdr:from>
    <xdr:to>
      <xdr:col>17</xdr:col>
      <xdr:colOff>276225</xdr:colOff>
      <xdr:row>15</xdr:row>
      <xdr:rowOff>142875</xdr:rowOff>
    </xdr:to>
    <xdr:sp macro="" textlink="">
      <xdr:nvSpPr>
        <xdr:cNvPr id="24" name="Oval 33"/>
        <xdr:cNvSpPr>
          <a:spLocks noChangeArrowheads="1"/>
        </xdr:cNvSpPr>
      </xdr:nvSpPr>
      <xdr:spPr bwMode="auto">
        <a:xfrm>
          <a:off x="48577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14</xdr:row>
      <xdr:rowOff>0</xdr:rowOff>
    </xdr:from>
    <xdr:to>
      <xdr:col>18</xdr:col>
      <xdr:colOff>276225</xdr:colOff>
      <xdr:row>15</xdr:row>
      <xdr:rowOff>142875</xdr:rowOff>
    </xdr:to>
    <xdr:sp macro="" textlink="">
      <xdr:nvSpPr>
        <xdr:cNvPr id="25" name="Oval 34"/>
        <xdr:cNvSpPr>
          <a:spLocks noChangeArrowheads="1"/>
        </xdr:cNvSpPr>
      </xdr:nvSpPr>
      <xdr:spPr bwMode="auto">
        <a:xfrm>
          <a:off x="51435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14</xdr:row>
      <xdr:rowOff>0</xdr:rowOff>
    </xdr:from>
    <xdr:to>
      <xdr:col>19</xdr:col>
      <xdr:colOff>276225</xdr:colOff>
      <xdr:row>15</xdr:row>
      <xdr:rowOff>142875</xdr:rowOff>
    </xdr:to>
    <xdr:sp macro="" textlink="">
      <xdr:nvSpPr>
        <xdr:cNvPr id="26" name="Oval 35"/>
        <xdr:cNvSpPr>
          <a:spLocks noChangeArrowheads="1"/>
        </xdr:cNvSpPr>
      </xdr:nvSpPr>
      <xdr:spPr bwMode="auto">
        <a:xfrm>
          <a:off x="54292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14</xdr:row>
      <xdr:rowOff>0</xdr:rowOff>
    </xdr:from>
    <xdr:to>
      <xdr:col>20</xdr:col>
      <xdr:colOff>276225</xdr:colOff>
      <xdr:row>15</xdr:row>
      <xdr:rowOff>142875</xdr:rowOff>
    </xdr:to>
    <xdr:sp macro="" textlink="">
      <xdr:nvSpPr>
        <xdr:cNvPr id="27" name="Oval 36"/>
        <xdr:cNvSpPr>
          <a:spLocks noChangeArrowheads="1"/>
        </xdr:cNvSpPr>
      </xdr:nvSpPr>
      <xdr:spPr bwMode="auto">
        <a:xfrm>
          <a:off x="57150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16</xdr:row>
      <xdr:rowOff>0</xdr:rowOff>
    </xdr:from>
    <xdr:to>
      <xdr:col>17</xdr:col>
      <xdr:colOff>276225</xdr:colOff>
      <xdr:row>17</xdr:row>
      <xdr:rowOff>142875</xdr:rowOff>
    </xdr:to>
    <xdr:sp macro="" textlink="">
      <xdr:nvSpPr>
        <xdr:cNvPr id="28" name="Oval 38"/>
        <xdr:cNvSpPr>
          <a:spLocks noChangeArrowheads="1"/>
        </xdr:cNvSpPr>
      </xdr:nvSpPr>
      <xdr:spPr bwMode="auto">
        <a:xfrm>
          <a:off x="48577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16</xdr:row>
      <xdr:rowOff>0</xdr:rowOff>
    </xdr:from>
    <xdr:to>
      <xdr:col>18</xdr:col>
      <xdr:colOff>276225</xdr:colOff>
      <xdr:row>17</xdr:row>
      <xdr:rowOff>142875</xdr:rowOff>
    </xdr:to>
    <xdr:sp macro="" textlink="">
      <xdr:nvSpPr>
        <xdr:cNvPr id="29" name="Oval 39"/>
        <xdr:cNvSpPr>
          <a:spLocks noChangeArrowheads="1"/>
        </xdr:cNvSpPr>
      </xdr:nvSpPr>
      <xdr:spPr bwMode="auto">
        <a:xfrm>
          <a:off x="51435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16</xdr:row>
      <xdr:rowOff>0</xdr:rowOff>
    </xdr:from>
    <xdr:to>
      <xdr:col>19</xdr:col>
      <xdr:colOff>276225</xdr:colOff>
      <xdr:row>17</xdr:row>
      <xdr:rowOff>142875</xdr:rowOff>
    </xdr:to>
    <xdr:sp macro="" textlink="">
      <xdr:nvSpPr>
        <xdr:cNvPr id="30" name="Oval 40"/>
        <xdr:cNvSpPr>
          <a:spLocks noChangeArrowheads="1"/>
        </xdr:cNvSpPr>
      </xdr:nvSpPr>
      <xdr:spPr bwMode="auto">
        <a:xfrm>
          <a:off x="54292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16</xdr:row>
      <xdr:rowOff>0</xdr:rowOff>
    </xdr:from>
    <xdr:to>
      <xdr:col>20</xdr:col>
      <xdr:colOff>276225</xdr:colOff>
      <xdr:row>17</xdr:row>
      <xdr:rowOff>142875</xdr:rowOff>
    </xdr:to>
    <xdr:sp macro="" textlink="">
      <xdr:nvSpPr>
        <xdr:cNvPr id="31" name="Oval 41"/>
        <xdr:cNvSpPr>
          <a:spLocks noChangeArrowheads="1"/>
        </xdr:cNvSpPr>
      </xdr:nvSpPr>
      <xdr:spPr bwMode="auto">
        <a:xfrm>
          <a:off x="57150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18</xdr:row>
      <xdr:rowOff>0</xdr:rowOff>
    </xdr:from>
    <xdr:to>
      <xdr:col>17</xdr:col>
      <xdr:colOff>276225</xdr:colOff>
      <xdr:row>19</xdr:row>
      <xdr:rowOff>142875</xdr:rowOff>
    </xdr:to>
    <xdr:sp macro="" textlink="">
      <xdr:nvSpPr>
        <xdr:cNvPr id="32" name="Oval 43"/>
        <xdr:cNvSpPr>
          <a:spLocks noChangeArrowheads="1"/>
        </xdr:cNvSpPr>
      </xdr:nvSpPr>
      <xdr:spPr bwMode="auto">
        <a:xfrm>
          <a:off x="48577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18</xdr:row>
      <xdr:rowOff>0</xdr:rowOff>
    </xdr:from>
    <xdr:to>
      <xdr:col>18</xdr:col>
      <xdr:colOff>276225</xdr:colOff>
      <xdr:row>19</xdr:row>
      <xdr:rowOff>142875</xdr:rowOff>
    </xdr:to>
    <xdr:sp macro="" textlink="">
      <xdr:nvSpPr>
        <xdr:cNvPr id="33" name="Oval 44"/>
        <xdr:cNvSpPr>
          <a:spLocks noChangeArrowheads="1"/>
        </xdr:cNvSpPr>
      </xdr:nvSpPr>
      <xdr:spPr bwMode="auto">
        <a:xfrm>
          <a:off x="51435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18</xdr:row>
      <xdr:rowOff>0</xdr:rowOff>
    </xdr:from>
    <xdr:to>
      <xdr:col>20</xdr:col>
      <xdr:colOff>276225</xdr:colOff>
      <xdr:row>19</xdr:row>
      <xdr:rowOff>142875</xdr:rowOff>
    </xdr:to>
    <xdr:sp macro="" textlink="">
      <xdr:nvSpPr>
        <xdr:cNvPr id="34" name="Oval 46"/>
        <xdr:cNvSpPr>
          <a:spLocks noChangeArrowheads="1"/>
        </xdr:cNvSpPr>
      </xdr:nvSpPr>
      <xdr:spPr bwMode="auto">
        <a:xfrm>
          <a:off x="57150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20</xdr:row>
      <xdr:rowOff>0</xdr:rowOff>
    </xdr:from>
    <xdr:to>
      <xdr:col>18</xdr:col>
      <xdr:colOff>276225</xdr:colOff>
      <xdr:row>21</xdr:row>
      <xdr:rowOff>142875</xdr:rowOff>
    </xdr:to>
    <xdr:sp macro="" textlink="">
      <xdr:nvSpPr>
        <xdr:cNvPr id="35" name="Oval 49"/>
        <xdr:cNvSpPr>
          <a:spLocks noChangeArrowheads="1"/>
        </xdr:cNvSpPr>
      </xdr:nvSpPr>
      <xdr:spPr bwMode="auto">
        <a:xfrm>
          <a:off x="51435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20</xdr:row>
      <xdr:rowOff>0</xdr:rowOff>
    </xdr:from>
    <xdr:to>
      <xdr:col>19</xdr:col>
      <xdr:colOff>276225</xdr:colOff>
      <xdr:row>21</xdr:row>
      <xdr:rowOff>142875</xdr:rowOff>
    </xdr:to>
    <xdr:sp macro="" textlink="">
      <xdr:nvSpPr>
        <xdr:cNvPr id="36" name="Oval 50"/>
        <xdr:cNvSpPr>
          <a:spLocks noChangeArrowheads="1"/>
        </xdr:cNvSpPr>
      </xdr:nvSpPr>
      <xdr:spPr bwMode="auto">
        <a:xfrm>
          <a:off x="54292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20</xdr:row>
      <xdr:rowOff>0</xdr:rowOff>
    </xdr:from>
    <xdr:to>
      <xdr:col>20</xdr:col>
      <xdr:colOff>276225</xdr:colOff>
      <xdr:row>21</xdr:row>
      <xdr:rowOff>142875</xdr:rowOff>
    </xdr:to>
    <xdr:sp macro="" textlink="">
      <xdr:nvSpPr>
        <xdr:cNvPr id="37" name="Oval 51"/>
        <xdr:cNvSpPr>
          <a:spLocks noChangeArrowheads="1"/>
        </xdr:cNvSpPr>
      </xdr:nvSpPr>
      <xdr:spPr bwMode="auto">
        <a:xfrm>
          <a:off x="57150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22</xdr:row>
      <xdr:rowOff>0</xdr:rowOff>
    </xdr:from>
    <xdr:to>
      <xdr:col>17</xdr:col>
      <xdr:colOff>276225</xdr:colOff>
      <xdr:row>23</xdr:row>
      <xdr:rowOff>142875</xdr:rowOff>
    </xdr:to>
    <xdr:sp macro="" textlink="">
      <xdr:nvSpPr>
        <xdr:cNvPr id="38" name="Oval 53"/>
        <xdr:cNvSpPr>
          <a:spLocks noChangeArrowheads="1"/>
        </xdr:cNvSpPr>
      </xdr:nvSpPr>
      <xdr:spPr bwMode="auto">
        <a:xfrm>
          <a:off x="48577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22</xdr:row>
      <xdr:rowOff>0</xdr:rowOff>
    </xdr:from>
    <xdr:to>
      <xdr:col>20</xdr:col>
      <xdr:colOff>276225</xdr:colOff>
      <xdr:row>23</xdr:row>
      <xdr:rowOff>142875</xdr:rowOff>
    </xdr:to>
    <xdr:sp macro="" textlink="">
      <xdr:nvSpPr>
        <xdr:cNvPr id="39" name="Oval 56"/>
        <xdr:cNvSpPr>
          <a:spLocks noChangeArrowheads="1"/>
        </xdr:cNvSpPr>
      </xdr:nvSpPr>
      <xdr:spPr bwMode="auto">
        <a:xfrm>
          <a:off x="57150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24</xdr:row>
      <xdr:rowOff>0</xdr:rowOff>
    </xdr:from>
    <xdr:to>
      <xdr:col>17</xdr:col>
      <xdr:colOff>276225</xdr:colOff>
      <xdr:row>25</xdr:row>
      <xdr:rowOff>142875</xdr:rowOff>
    </xdr:to>
    <xdr:sp macro="" textlink="">
      <xdr:nvSpPr>
        <xdr:cNvPr id="40" name="Oval 58"/>
        <xdr:cNvSpPr>
          <a:spLocks noChangeArrowheads="1"/>
        </xdr:cNvSpPr>
      </xdr:nvSpPr>
      <xdr:spPr bwMode="auto">
        <a:xfrm>
          <a:off x="48577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24</xdr:row>
      <xdr:rowOff>0</xdr:rowOff>
    </xdr:from>
    <xdr:to>
      <xdr:col>18</xdr:col>
      <xdr:colOff>276225</xdr:colOff>
      <xdr:row>25</xdr:row>
      <xdr:rowOff>142875</xdr:rowOff>
    </xdr:to>
    <xdr:sp macro="" textlink="">
      <xdr:nvSpPr>
        <xdr:cNvPr id="41" name="Oval 59"/>
        <xdr:cNvSpPr>
          <a:spLocks noChangeArrowheads="1"/>
        </xdr:cNvSpPr>
      </xdr:nvSpPr>
      <xdr:spPr bwMode="auto">
        <a:xfrm>
          <a:off x="51435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24</xdr:row>
      <xdr:rowOff>0</xdr:rowOff>
    </xdr:from>
    <xdr:to>
      <xdr:col>19</xdr:col>
      <xdr:colOff>276225</xdr:colOff>
      <xdr:row>25</xdr:row>
      <xdr:rowOff>142875</xdr:rowOff>
    </xdr:to>
    <xdr:sp macro="" textlink="">
      <xdr:nvSpPr>
        <xdr:cNvPr id="42" name="Oval 60"/>
        <xdr:cNvSpPr>
          <a:spLocks noChangeArrowheads="1"/>
        </xdr:cNvSpPr>
      </xdr:nvSpPr>
      <xdr:spPr bwMode="auto">
        <a:xfrm>
          <a:off x="54292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24</xdr:row>
      <xdr:rowOff>0</xdr:rowOff>
    </xdr:from>
    <xdr:to>
      <xdr:col>20</xdr:col>
      <xdr:colOff>276225</xdr:colOff>
      <xdr:row>25</xdr:row>
      <xdr:rowOff>142875</xdr:rowOff>
    </xdr:to>
    <xdr:sp macro="" textlink="">
      <xdr:nvSpPr>
        <xdr:cNvPr id="43" name="Oval 61"/>
        <xdr:cNvSpPr>
          <a:spLocks noChangeArrowheads="1"/>
        </xdr:cNvSpPr>
      </xdr:nvSpPr>
      <xdr:spPr bwMode="auto">
        <a:xfrm>
          <a:off x="57150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20</xdr:row>
      <xdr:rowOff>0</xdr:rowOff>
    </xdr:from>
    <xdr:to>
      <xdr:col>17</xdr:col>
      <xdr:colOff>276225</xdr:colOff>
      <xdr:row>21</xdr:row>
      <xdr:rowOff>142875</xdr:rowOff>
    </xdr:to>
    <xdr:sp macro="" textlink="">
      <xdr:nvSpPr>
        <xdr:cNvPr id="44" name="Oval 128"/>
        <xdr:cNvSpPr>
          <a:spLocks noChangeArrowheads="1"/>
        </xdr:cNvSpPr>
      </xdr:nvSpPr>
      <xdr:spPr bwMode="auto">
        <a:xfrm>
          <a:off x="48577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22</xdr:row>
      <xdr:rowOff>0</xdr:rowOff>
    </xdr:from>
    <xdr:to>
      <xdr:col>18</xdr:col>
      <xdr:colOff>276225</xdr:colOff>
      <xdr:row>23</xdr:row>
      <xdr:rowOff>142875</xdr:rowOff>
    </xdr:to>
    <xdr:sp macro="" textlink="">
      <xdr:nvSpPr>
        <xdr:cNvPr id="45" name="Oval 49"/>
        <xdr:cNvSpPr>
          <a:spLocks noChangeArrowheads="1"/>
        </xdr:cNvSpPr>
      </xdr:nvSpPr>
      <xdr:spPr bwMode="auto">
        <a:xfrm>
          <a:off x="51435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22</xdr:row>
      <xdr:rowOff>0</xdr:rowOff>
    </xdr:from>
    <xdr:to>
      <xdr:col>19</xdr:col>
      <xdr:colOff>276225</xdr:colOff>
      <xdr:row>23</xdr:row>
      <xdr:rowOff>142875</xdr:rowOff>
    </xdr:to>
    <xdr:sp macro="" textlink="">
      <xdr:nvSpPr>
        <xdr:cNvPr id="46" name="Oval 50"/>
        <xdr:cNvSpPr>
          <a:spLocks noChangeArrowheads="1"/>
        </xdr:cNvSpPr>
      </xdr:nvSpPr>
      <xdr:spPr bwMode="auto">
        <a:xfrm>
          <a:off x="54292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22</xdr:row>
      <xdr:rowOff>0</xdr:rowOff>
    </xdr:from>
    <xdr:to>
      <xdr:col>2</xdr:col>
      <xdr:colOff>276225</xdr:colOff>
      <xdr:row>23</xdr:row>
      <xdr:rowOff>142875</xdr:rowOff>
    </xdr:to>
    <xdr:sp macro="" textlink="">
      <xdr:nvSpPr>
        <xdr:cNvPr id="47" name="Oval 49"/>
        <xdr:cNvSpPr>
          <a:spLocks noChangeArrowheads="1"/>
        </xdr:cNvSpPr>
      </xdr:nvSpPr>
      <xdr:spPr bwMode="auto">
        <a:xfrm>
          <a:off x="5715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22</xdr:row>
      <xdr:rowOff>0</xdr:rowOff>
    </xdr:from>
    <xdr:to>
      <xdr:col>3</xdr:col>
      <xdr:colOff>276225</xdr:colOff>
      <xdr:row>23</xdr:row>
      <xdr:rowOff>142875</xdr:rowOff>
    </xdr:to>
    <xdr:sp macro="" textlink="">
      <xdr:nvSpPr>
        <xdr:cNvPr id="48" name="Oval 50"/>
        <xdr:cNvSpPr>
          <a:spLocks noChangeArrowheads="1"/>
        </xdr:cNvSpPr>
      </xdr:nvSpPr>
      <xdr:spPr bwMode="auto">
        <a:xfrm>
          <a:off x="8572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11</xdr:row>
      <xdr:rowOff>0</xdr:rowOff>
    </xdr:from>
    <xdr:to>
      <xdr:col>8</xdr:col>
      <xdr:colOff>276225</xdr:colOff>
      <xdr:row>12</xdr:row>
      <xdr:rowOff>142875</xdr:rowOff>
    </xdr:to>
    <xdr:sp macro="" textlink="">
      <xdr:nvSpPr>
        <xdr:cNvPr id="49" name="Oval 49"/>
        <xdr:cNvSpPr>
          <a:spLocks noChangeArrowheads="1"/>
        </xdr:cNvSpPr>
      </xdr:nvSpPr>
      <xdr:spPr bwMode="auto">
        <a:xfrm>
          <a:off x="228600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11</xdr:row>
      <xdr:rowOff>0</xdr:rowOff>
    </xdr:from>
    <xdr:to>
      <xdr:col>9</xdr:col>
      <xdr:colOff>276225</xdr:colOff>
      <xdr:row>12</xdr:row>
      <xdr:rowOff>142875</xdr:rowOff>
    </xdr:to>
    <xdr:sp macro="" textlink="">
      <xdr:nvSpPr>
        <xdr:cNvPr id="50" name="Oval 50"/>
        <xdr:cNvSpPr>
          <a:spLocks noChangeArrowheads="1"/>
        </xdr:cNvSpPr>
      </xdr:nvSpPr>
      <xdr:spPr bwMode="auto">
        <a:xfrm>
          <a:off x="257175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13</xdr:row>
      <xdr:rowOff>0</xdr:rowOff>
    </xdr:from>
    <xdr:to>
      <xdr:col>8</xdr:col>
      <xdr:colOff>276225</xdr:colOff>
      <xdr:row>14</xdr:row>
      <xdr:rowOff>142875</xdr:rowOff>
    </xdr:to>
    <xdr:sp macro="" textlink="">
      <xdr:nvSpPr>
        <xdr:cNvPr id="51" name="Oval 49"/>
        <xdr:cNvSpPr>
          <a:spLocks noChangeArrowheads="1"/>
        </xdr:cNvSpPr>
      </xdr:nvSpPr>
      <xdr:spPr bwMode="auto">
        <a:xfrm>
          <a:off x="228600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13</xdr:row>
      <xdr:rowOff>0</xdr:rowOff>
    </xdr:from>
    <xdr:to>
      <xdr:col>9</xdr:col>
      <xdr:colOff>276225</xdr:colOff>
      <xdr:row>14</xdr:row>
      <xdr:rowOff>142875</xdr:rowOff>
    </xdr:to>
    <xdr:sp macro="" textlink="">
      <xdr:nvSpPr>
        <xdr:cNvPr id="52" name="Oval 50"/>
        <xdr:cNvSpPr>
          <a:spLocks noChangeArrowheads="1"/>
        </xdr:cNvSpPr>
      </xdr:nvSpPr>
      <xdr:spPr bwMode="auto">
        <a:xfrm>
          <a:off x="257175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15</xdr:row>
      <xdr:rowOff>0</xdr:rowOff>
    </xdr:from>
    <xdr:to>
      <xdr:col>8</xdr:col>
      <xdr:colOff>276225</xdr:colOff>
      <xdr:row>16</xdr:row>
      <xdr:rowOff>142875</xdr:rowOff>
    </xdr:to>
    <xdr:sp macro="" textlink="">
      <xdr:nvSpPr>
        <xdr:cNvPr id="53" name="Oval 49"/>
        <xdr:cNvSpPr>
          <a:spLocks noChangeArrowheads="1"/>
        </xdr:cNvSpPr>
      </xdr:nvSpPr>
      <xdr:spPr bwMode="auto">
        <a:xfrm>
          <a:off x="228600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15</xdr:row>
      <xdr:rowOff>0</xdr:rowOff>
    </xdr:from>
    <xdr:to>
      <xdr:col>9</xdr:col>
      <xdr:colOff>276225</xdr:colOff>
      <xdr:row>16</xdr:row>
      <xdr:rowOff>142875</xdr:rowOff>
    </xdr:to>
    <xdr:sp macro="" textlink="">
      <xdr:nvSpPr>
        <xdr:cNvPr id="54" name="Oval 50"/>
        <xdr:cNvSpPr>
          <a:spLocks noChangeArrowheads="1"/>
        </xdr:cNvSpPr>
      </xdr:nvSpPr>
      <xdr:spPr bwMode="auto">
        <a:xfrm>
          <a:off x="257175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a:lstStyle/>
        <a:p>
          <a:endParaRPr lang="de-DE"/>
        </a:p>
      </xdr:txBody>
    </xdr:sp>
    <xdr:clientData/>
  </xdr:twoCellAnchor>
  <xdr:twoCellAnchor>
    <xdr:from>
      <xdr:col>8</xdr:col>
      <xdr:colOff>0</xdr:colOff>
      <xdr:row>17</xdr:row>
      <xdr:rowOff>0</xdr:rowOff>
    </xdr:from>
    <xdr:to>
      <xdr:col>8</xdr:col>
      <xdr:colOff>276225</xdr:colOff>
      <xdr:row>18</xdr:row>
      <xdr:rowOff>142875</xdr:rowOff>
    </xdr:to>
    <xdr:sp macro="" textlink="">
      <xdr:nvSpPr>
        <xdr:cNvPr id="55" name="Oval 49"/>
        <xdr:cNvSpPr>
          <a:spLocks noChangeArrowheads="1"/>
        </xdr:cNvSpPr>
      </xdr:nvSpPr>
      <xdr:spPr bwMode="auto">
        <a:xfrm>
          <a:off x="228600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17</xdr:row>
      <xdr:rowOff>0</xdr:rowOff>
    </xdr:from>
    <xdr:to>
      <xdr:col>9</xdr:col>
      <xdr:colOff>276225</xdr:colOff>
      <xdr:row>18</xdr:row>
      <xdr:rowOff>142875</xdr:rowOff>
    </xdr:to>
    <xdr:sp macro="" textlink="">
      <xdr:nvSpPr>
        <xdr:cNvPr id="56" name="Oval 50"/>
        <xdr:cNvSpPr>
          <a:spLocks noChangeArrowheads="1"/>
        </xdr:cNvSpPr>
      </xdr:nvSpPr>
      <xdr:spPr bwMode="auto">
        <a:xfrm>
          <a:off x="257175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11</xdr:row>
      <xdr:rowOff>0</xdr:rowOff>
    </xdr:from>
    <xdr:to>
      <xdr:col>10</xdr:col>
      <xdr:colOff>276225</xdr:colOff>
      <xdr:row>12</xdr:row>
      <xdr:rowOff>142875</xdr:rowOff>
    </xdr:to>
    <xdr:sp macro="" textlink="">
      <xdr:nvSpPr>
        <xdr:cNvPr id="57" name="Oval 49"/>
        <xdr:cNvSpPr>
          <a:spLocks noChangeArrowheads="1"/>
        </xdr:cNvSpPr>
      </xdr:nvSpPr>
      <xdr:spPr bwMode="auto">
        <a:xfrm>
          <a:off x="285750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11</xdr:row>
      <xdr:rowOff>0</xdr:rowOff>
    </xdr:from>
    <xdr:to>
      <xdr:col>11</xdr:col>
      <xdr:colOff>276225</xdr:colOff>
      <xdr:row>12</xdr:row>
      <xdr:rowOff>142875</xdr:rowOff>
    </xdr:to>
    <xdr:sp macro="" textlink="">
      <xdr:nvSpPr>
        <xdr:cNvPr id="58" name="Oval 50"/>
        <xdr:cNvSpPr>
          <a:spLocks noChangeArrowheads="1"/>
        </xdr:cNvSpPr>
      </xdr:nvSpPr>
      <xdr:spPr bwMode="auto">
        <a:xfrm>
          <a:off x="314325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13</xdr:row>
      <xdr:rowOff>0</xdr:rowOff>
    </xdr:from>
    <xdr:to>
      <xdr:col>10</xdr:col>
      <xdr:colOff>276225</xdr:colOff>
      <xdr:row>14</xdr:row>
      <xdr:rowOff>142875</xdr:rowOff>
    </xdr:to>
    <xdr:sp macro="" textlink="">
      <xdr:nvSpPr>
        <xdr:cNvPr id="59" name="Oval 49"/>
        <xdr:cNvSpPr>
          <a:spLocks noChangeArrowheads="1"/>
        </xdr:cNvSpPr>
      </xdr:nvSpPr>
      <xdr:spPr bwMode="auto">
        <a:xfrm>
          <a:off x="285750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13</xdr:row>
      <xdr:rowOff>0</xdr:rowOff>
    </xdr:from>
    <xdr:to>
      <xdr:col>11</xdr:col>
      <xdr:colOff>276225</xdr:colOff>
      <xdr:row>14</xdr:row>
      <xdr:rowOff>142875</xdr:rowOff>
    </xdr:to>
    <xdr:sp macro="" textlink="">
      <xdr:nvSpPr>
        <xdr:cNvPr id="60" name="Oval 50"/>
        <xdr:cNvSpPr>
          <a:spLocks noChangeArrowheads="1"/>
        </xdr:cNvSpPr>
      </xdr:nvSpPr>
      <xdr:spPr bwMode="auto">
        <a:xfrm>
          <a:off x="314325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15</xdr:row>
      <xdr:rowOff>0</xdr:rowOff>
    </xdr:from>
    <xdr:to>
      <xdr:col>10</xdr:col>
      <xdr:colOff>276225</xdr:colOff>
      <xdr:row>16</xdr:row>
      <xdr:rowOff>142875</xdr:rowOff>
    </xdr:to>
    <xdr:sp macro="" textlink="">
      <xdr:nvSpPr>
        <xdr:cNvPr id="61" name="Oval 49"/>
        <xdr:cNvSpPr>
          <a:spLocks noChangeArrowheads="1"/>
        </xdr:cNvSpPr>
      </xdr:nvSpPr>
      <xdr:spPr bwMode="auto">
        <a:xfrm>
          <a:off x="285750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15</xdr:row>
      <xdr:rowOff>0</xdr:rowOff>
    </xdr:from>
    <xdr:to>
      <xdr:col>11</xdr:col>
      <xdr:colOff>276225</xdr:colOff>
      <xdr:row>16</xdr:row>
      <xdr:rowOff>142875</xdr:rowOff>
    </xdr:to>
    <xdr:sp macro="" textlink="">
      <xdr:nvSpPr>
        <xdr:cNvPr id="62" name="Oval 50"/>
        <xdr:cNvSpPr>
          <a:spLocks noChangeArrowheads="1"/>
        </xdr:cNvSpPr>
      </xdr:nvSpPr>
      <xdr:spPr bwMode="auto">
        <a:xfrm>
          <a:off x="314325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17</xdr:row>
      <xdr:rowOff>0</xdr:rowOff>
    </xdr:from>
    <xdr:to>
      <xdr:col>10</xdr:col>
      <xdr:colOff>276225</xdr:colOff>
      <xdr:row>18</xdr:row>
      <xdr:rowOff>142875</xdr:rowOff>
    </xdr:to>
    <xdr:sp macro="" textlink="">
      <xdr:nvSpPr>
        <xdr:cNvPr id="63" name="Oval 49"/>
        <xdr:cNvSpPr>
          <a:spLocks noChangeArrowheads="1"/>
        </xdr:cNvSpPr>
      </xdr:nvSpPr>
      <xdr:spPr bwMode="auto">
        <a:xfrm>
          <a:off x="285750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17</xdr:row>
      <xdr:rowOff>0</xdr:rowOff>
    </xdr:from>
    <xdr:to>
      <xdr:col>11</xdr:col>
      <xdr:colOff>276225</xdr:colOff>
      <xdr:row>18</xdr:row>
      <xdr:rowOff>142875</xdr:rowOff>
    </xdr:to>
    <xdr:sp macro="" textlink="">
      <xdr:nvSpPr>
        <xdr:cNvPr id="64" name="Oval 50"/>
        <xdr:cNvSpPr>
          <a:spLocks noChangeArrowheads="1"/>
        </xdr:cNvSpPr>
      </xdr:nvSpPr>
      <xdr:spPr bwMode="auto">
        <a:xfrm>
          <a:off x="314325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11</xdr:row>
      <xdr:rowOff>0</xdr:rowOff>
    </xdr:from>
    <xdr:to>
      <xdr:col>12</xdr:col>
      <xdr:colOff>276225</xdr:colOff>
      <xdr:row>12</xdr:row>
      <xdr:rowOff>142875</xdr:rowOff>
    </xdr:to>
    <xdr:sp macro="" textlink="">
      <xdr:nvSpPr>
        <xdr:cNvPr id="65" name="Oval 49"/>
        <xdr:cNvSpPr>
          <a:spLocks noChangeArrowheads="1"/>
        </xdr:cNvSpPr>
      </xdr:nvSpPr>
      <xdr:spPr bwMode="auto">
        <a:xfrm>
          <a:off x="342900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11</xdr:row>
      <xdr:rowOff>0</xdr:rowOff>
    </xdr:from>
    <xdr:to>
      <xdr:col>13</xdr:col>
      <xdr:colOff>276225</xdr:colOff>
      <xdr:row>12</xdr:row>
      <xdr:rowOff>142875</xdr:rowOff>
    </xdr:to>
    <xdr:sp macro="" textlink="">
      <xdr:nvSpPr>
        <xdr:cNvPr id="66" name="Oval 50"/>
        <xdr:cNvSpPr>
          <a:spLocks noChangeArrowheads="1"/>
        </xdr:cNvSpPr>
      </xdr:nvSpPr>
      <xdr:spPr bwMode="auto">
        <a:xfrm>
          <a:off x="371475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13</xdr:row>
      <xdr:rowOff>0</xdr:rowOff>
    </xdr:from>
    <xdr:to>
      <xdr:col>12</xdr:col>
      <xdr:colOff>276225</xdr:colOff>
      <xdr:row>14</xdr:row>
      <xdr:rowOff>142875</xdr:rowOff>
    </xdr:to>
    <xdr:sp macro="" textlink="">
      <xdr:nvSpPr>
        <xdr:cNvPr id="67" name="Oval 49"/>
        <xdr:cNvSpPr>
          <a:spLocks noChangeArrowheads="1"/>
        </xdr:cNvSpPr>
      </xdr:nvSpPr>
      <xdr:spPr bwMode="auto">
        <a:xfrm>
          <a:off x="342900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13</xdr:row>
      <xdr:rowOff>0</xdr:rowOff>
    </xdr:from>
    <xdr:to>
      <xdr:col>13</xdr:col>
      <xdr:colOff>276225</xdr:colOff>
      <xdr:row>14</xdr:row>
      <xdr:rowOff>142875</xdr:rowOff>
    </xdr:to>
    <xdr:sp macro="" textlink="">
      <xdr:nvSpPr>
        <xdr:cNvPr id="68" name="Oval 50"/>
        <xdr:cNvSpPr>
          <a:spLocks noChangeArrowheads="1"/>
        </xdr:cNvSpPr>
      </xdr:nvSpPr>
      <xdr:spPr bwMode="auto">
        <a:xfrm>
          <a:off x="371475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15</xdr:row>
      <xdr:rowOff>0</xdr:rowOff>
    </xdr:from>
    <xdr:to>
      <xdr:col>12</xdr:col>
      <xdr:colOff>276225</xdr:colOff>
      <xdr:row>16</xdr:row>
      <xdr:rowOff>142875</xdr:rowOff>
    </xdr:to>
    <xdr:sp macro="" textlink="">
      <xdr:nvSpPr>
        <xdr:cNvPr id="69" name="Oval 49"/>
        <xdr:cNvSpPr>
          <a:spLocks noChangeArrowheads="1"/>
        </xdr:cNvSpPr>
      </xdr:nvSpPr>
      <xdr:spPr bwMode="auto">
        <a:xfrm>
          <a:off x="342900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15</xdr:row>
      <xdr:rowOff>0</xdr:rowOff>
    </xdr:from>
    <xdr:to>
      <xdr:col>13</xdr:col>
      <xdr:colOff>276225</xdr:colOff>
      <xdr:row>16</xdr:row>
      <xdr:rowOff>142875</xdr:rowOff>
    </xdr:to>
    <xdr:sp macro="" textlink="">
      <xdr:nvSpPr>
        <xdr:cNvPr id="70" name="Oval 50"/>
        <xdr:cNvSpPr>
          <a:spLocks noChangeArrowheads="1"/>
        </xdr:cNvSpPr>
      </xdr:nvSpPr>
      <xdr:spPr bwMode="auto">
        <a:xfrm>
          <a:off x="371475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17</xdr:row>
      <xdr:rowOff>0</xdr:rowOff>
    </xdr:from>
    <xdr:to>
      <xdr:col>12</xdr:col>
      <xdr:colOff>276225</xdr:colOff>
      <xdr:row>18</xdr:row>
      <xdr:rowOff>142875</xdr:rowOff>
    </xdr:to>
    <xdr:sp macro="" textlink="">
      <xdr:nvSpPr>
        <xdr:cNvPr id="71" name="Oval 49"/>
        <xdr:cNvSpPr>
          <a:spLocks noChangeArrowheads="1"/>
        </xdr:cNvSpPr>
      </xdr:nvSpPr>
      <xdr:spPr bwMode="auto">
        <a:xfrm>
          <a:off x="342900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17</xdr:row>
      <xdr:rowOff>0</xdr:rowOff>
    </xdr:from>
    <xdr:to>
      <xdr:col>13</xdr:col>
      <xdr:colOff>276225</xdr:colOff>
      <xdr:row>18</xdr:row>
      <xdr:rowOff>142875</xdr:rowOff>
    </xdr:to>
    <xdr:sp macro="" textlink="">
      <xdr:nvSpPr>
        <xdr:cNvPr id="72" name="Oval 50"/>
        <xdr:cNvSpPr>
          <a:spLocks noChangeArrowheads="1"/>
        </xdr:cNvSpPr>
      </xdr:nvSpPr>
      <xdr:spPr bwMode="auto">
        <a:xfrm>
          <a:off x="371475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21</xdr:row>
      <xdr:rowOff>0</xdr:rowOff>
    </xdr:from>
    <xdr:to>
      <xdr:col>8</xdr:col>
      <xdr:colOff>276225</xdr:colOff>
      <xdr:row>22</xdr:row>
      <xdr:rowOff>142875</xdr:rowOff>
    </xdr:to>
    <xdr:sp macro="" textlink="">
      <xdr:nvSpPr>
        <xdr:cNvPr id="73" name="Oval 49"/>
        <xdr:cNvSpPr>
          <a:spLocks noChangeArrowheads="1"/>
        </xdr:cNvSpPr>
      </xdr:nvSpPr>
      <xdr:spPr bwMode="auto">
        <a:xfrm>
          <a:off x="228600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21</xdr:row>
      <xdr:rowOff>0</xdr:rowOff>
    </xdr:from>
    <xdr:to>
      <xdr:col>9</xdr:col>
      <xdr:colOff>276225</xdr:colOff>
      <xdr:row>22</xdr:row>
      <xdr:rowOff>142875</xdr:rowOff>
    </xdr:to>
    <xdr:sp macro="" textlink="">
      <xdr:nvSpPr>
        <xdr:cNvPr id="74" name="Oval 50"/>
        <xdr:cNvSpPr>
          <a:spLocks noChangeArrowheads="1"/>
        </xdr:cNvSpPr>
      </xdr:nvSpPr>
      <xdr:spPr bwMode="auto">
        <a:xfrm>
          <a:off x="257175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21</xdr:row>
      <xdr:rowOff>0</xdr:rowOff>
    </xdr:from>
    <xdr:to>
      <xdr:col>10</xdr:col>
      <xdr:colOff>276225</xdr:colOff>
      <xdr:row>22</xdr:row>
      <xdr:rowOff>142875</xdr:rowOff>
    </xdr:to>
    <xdr:sp macro="" textlink="">
      <xdr:nvSpPr>
        <xdr:cNvPr id="75" name="Oval 49"/>
        <xdr:cNvSpPr>
          <a:spLocks noChangeArrowheads="1"/>
        </xdr:cNvSpPr>
      </xdr:nvSpPr>
      <xdr:spPr bwMode="auto">
        <a:xfrm>
          <a:off x="285750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21</xdr:row>
      <xdr:rowOff>0</xdr:rowOff>
    </xdr:from>
    <xdr:to>
      <xdr:col>11</xdr:col>
      <xdr:colOff>276225</xdr:colOff>
      <xdr:row>22</xdr:row>
      <xdr:rowOff>142875</xdr:rowOff>
    </xdr:to>
    <xdr:sp macro="" textlink="">
      <xdr:nvSpPr>
        <xdr:cNvPr id="76" name="Oval 50"/>
        <xdr:cNvSpPr>
          <a:spLocks noChangeArrowheads="1"/>
        </xdr:cNvSpPr>
      </xdr:nvSpPr>
      <xdr:spPr bwMode="auto">
        <a:xfrm>
          <a:off x="314325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21</xdr:row>
      <xdr:rowOff>0</xdr:rowOff>
    </xdr:from>
    <xdr:to>
      <xdr:col>12</xdr:col>
      <xdr:colOff>276225</xdr:colOff>
      <xdr:row>22</xdr:row>
      <xdr:rowOff>142875</xdr:rowOff>
    </xdr:to>
    <xdr:sp macro="" textlink="">
      <xdr:nvSpPr>
        <xdr:cNvPr id="77" name="Oval 49"/>
        <xdr:cNvSpPr>
          <a:spLocks noChangeArrowheads="1"/>
        </xdr:cNvSpPr>
      </xdr:nvSpPr>
      <xdr:spPr bwMode="auto">
        <a:xfrm>
          <a:off x="342900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21</xdr:row>
      <xdr:rowOff>0</xdr:rowOff>
    </xdr:from>
    <xdr:to>
      <xdr:col>13</xdr:col>
      <xdr:colOff>276225</xdr:colOff>
      <xdr:row>22</xdr:row>
      <xdr:rowOff>142875</xdr:rowOff>
    </xdr:to>
    <xdr:sp macro="" textlink="">
      <xdr:nvSpPr>
        <xdr:cNvPr id="78" name="Oval 50"/>
        <xdr:cNvSpPr>
          <a:spLocks noChangeArrowheads="1"/>
        </xdr:cNvSpPr>
      </xdr:nvSpPr>
      <xdr:spPr bwMode="auto">
        <a:xfrm>
          <a:off x="371475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23</xdr:row>
      <xdr:rowOff>0</xdr:rowOff>
    </xdr:from>
    <xdr:to>
      <xdr:col>8</xdr:col>
      <xdr:colOff>276225</xdr:colOff>
      <xdr:row>24</xdr:row>
      <xdr:rowOff>142875</xdr:rowOff>
    </xdr:to>
    <xdr:sp macro="" textlink="">
      <xdr:nvSpPr>
        <xdr:cNvPr id="79" name="Oval 49"/>
        <xdr:cNvSpPr>
          <a:spLocks noChangeArrowheads="1"/>
        </xdr:cNvSpPr>
      </xdr:nvSpPr>
      <xdr:spPr bwMode="auto">
        <a:xfrm>
          <a:off x="228600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23</xdr:row>
      <xdr:rowOff>0</xdr:rowOff>
    </xdr:from>
    <xdr:to>
      <xdr:col>9</xdr:col>
      <xdr:colOff>276225</xdr:colOff>
      <xdr:row>24</xdr:row>
      <xdr:rowOff>142875</xdr:rowOff>
    </xdr:to>
    <xdr:sp macro="" textlink="">
      <xdr:nvSpPr>
        <xdr:cNvPr id="80" name="Oval 50"/>
        <xdr:cNvSpPr>
          <a:spLocks noChangeArrowheads="1"/>
        </xdr:cNvSpPr>
      </xdr:nvSpPr>
      <xdr:spPr bwMode="auto">
        <a:xfrm>
          <a:off x="257175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23</xdr:row>
      <xdr:rowOff>0</xdr:rowOff>
    </xdr:from>
    <xdr:to>
      <xdr:col>10</xdr:col>
      <xdr:colOff>276225</xdr:colOff>
      <xdr:row>24</xdr:row>
      <xdr:rowOff>142875</xdr:rowOff>
    </xdr:to>
    <xdr:sp macro="" textlink="">
      <xdr:nvSpPr>
        <xdr:cNvPr id="81" name="Oval 49"/>
        <xdr:cNvSpPr>
          <a:spLocks noChangeArrowheads="1"/>
        </xdr:cNvSpPr>
      </xdr:nvSpPr>
      <xdr:spPr bwMode="auto">
        <a:xfrm>
          <a:off x="285750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23</xdr:row>
      <xdr:rowOff>0</xdr:rowOff>
    </xdr:from>
    <xdr:to>
      <xdr:col>11</xdr:col>
      <xdr:colOff>276225</xdr:colOff>
      <xdr:row>24</xdr:row>
      <xdr:rowOff>142875</xdr:rowOff>
    </xdr:to>
    <xdr:sp macro="" textlink="">
      <xdr:nvSpPr>
        <xdr:cNvPr id="82" name="Oval 50"/>
        <xdr:cNvSpPr>
          <a:spLocks noChangeArrowheads="1"/>
        </xdr:cNvSpPr>
      </xdr:nvSpPr>
      <xdr:spPr bwMode="auto">
        <a:xfrm>
          <a:off x="314325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23</xdr:row>
      <xdr:rowOff>0</xdr:rowOff>
    </xdr:from>
    <xdr:to>
      <xdr:col>12</xdr:col>
      <xdr:colOff>276225</xdr:colOff>
      <xdr:row>24</xdr:row>
      <xdr:rowOff>142875</xdr:rowOff>
    </xdr:to>
    <xdr:sp macro="" textlink="">
      <xdr:nvSpPr>
        <xdr:cNvPr id="83" name="Oval 49"/>
        <xdr:cNvSpPr>
          <a:spLocks noChangeArrowheads="1"/>
        </xdr:cNvSpPr>
      </xdr:nvSpPr>
      <xdr:spPr bwMode="auto">
        <a:xfrm>
          <a:off x="342900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23</xdr:row>
      <xdr:rowOff>0</xdr:rowOff>
    </xdr:from>
    <xdr:to>
      <xdr:col>13</xdr:col>
      <xdr:colOff>276225</xdr:colOff>
      <xdr:row>24</xdr:row>
      <xdr:rowOff>142875</xdr:rowOff>
    </xdr:to>
    <xdr:sp macro="" textlink="">
      <xdr:nvSpPr>
        <xdr:cNvPr id="84" name="Oval 50"/>
        <xdr:cNvSpPr>
          <a:spLocks noChangeArrowheads="1"/>
        </xdr:cNvSpPr>
      </xdr:nvSpPr>
      <xdr:spPr bwMode="auto">
        <a:xfrm>
          <a:off x="371475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25</xdr:row>
      <xdr:rowOff>0</xdr:rowOff>
    </xdr:from>
    <xdr:to>
      <xdr:col>8</xdr:col>
      <xdr:colOff>276225</xdr:colOff>
      <xdr:row>26</xdr:row>
      <xdr:rowOff>142875</xdr:rowOff>
    </xdr:to>
    <xdr:sp macro="" textlink="">
      <xdr:nvSpPr>
        <xdr:cNvPr id="85" name="Oval 49"/>
        <xdr:cNvSpPr>
          <a:spLocks noChangeArrowheads="1"/>
        </xdr:cNvSpPr>
      </xdr:nvSpPr>
      <xdr:spPr bwMode="auto">
        <a:xfrm>
          <a:off x="228600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25</xdr:row>
      <xdr:rowOff>0</xdr:rowOff>
    </xdr:from>
    <xdr:to>
      <xdr:col>9</xdr:col>
      <xdr:colOff>276225</xdr:colOff>
      <xdr:row>26</xdr:row>
      <xdr:rowOff>142875</xdr:rowOff>
    </xdr:to>
    <xdr:sp macro="" textlink="">
      <xdr:nvSpPr>
        <xdr:cNvPr id="86" name="Oval 50"/>
        <xdr:cNvSpPr>
          <a:spLocks noChangeArrowheads="1"/>
        </xdr:cNvSpPr>
      </xdr:nvSpPr>
      <xdr:spPr bwMode="auto">
        <a:xfrm>
          <a:off x="257175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25</xdr:row>
      <xdr:rowOff>0</xdr:rowOff>
    </xdr:from>
    <xdr:to>
      <xdr:col>10</xdr:col>
      <xdr:colOff>276225</xdr:colOff>
      <xdr:row>26</xdr:row>
      <xdr:rowOff>142875</xdr:rowOff>
    </xdr:to>
    <xdr:sp macro="" textlink="">
      <xdr:nvSpPr>
        <xdr:cNvPr id="87" name="Oval 49"/>
        <xdr:cNvSpPr>
          <a:spLocks noChangeArrowheads="1"/>
        </xdr:cNvSpPr>
      </xdr:nvSpPr>
      <xdr:spPr bwMode="auto">
        <a:xfrm>
          <a:off x="285750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25</xdr:row>
      <xdr:rowOff>0</xdr:rowOff>
    </xdr:from>
    <xdr:to>
      <xdr:col>11</xdr:col>
      <xdr:colOff>276225</xdr:colOff>
      <xdr:row>26</xdr:row>
      <xdr:rowOff>142875</xdr:rowOff>
    </xdr:to>
    <xdr:sp macro="" textlink="">
      <xdr:nvSpPr>
        <xdr:cNvPr id="88" name="Oval 50"/>
        <xdr:cNvSpPr>
          <a:spLocks noChangeArrowheads="1"/>
        </xdr:cNvSpPr>
      </xdr:nvSpPr>
      <xdr:spPr bwMode="auto">
        <a:xfrm>
          <a:off x="314325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25</xdr:row>
      <xdr:rowOff>0</xdr:rowOff>
    </xdr:from>
    <xdr:to>
      <xdr:col>12</xdr:col>
      <xdr:colOff>276225</xdr:colOff>
      <xdr:row>26</xdr:row>
      <xdr:rowOff>142875</xdr:rowOff>
    </xdr:to>
    <xdr:sp macro="" textlink="">
      <xdr:nvSpPr>
        <xdr:cNvPr id="89" name="Oval 49"/>
        <xdr:cNvSpPr>
          <a:spLocks noChangeArrowheads="1"/>
        </xdr:cNvSpPr>
      </xdr:nvSpPr>
      <xdr:spPr bwMode="auto">
        <a:xfrm>
          <a:off x="342900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25</xdr:row>
      <xdr:rowOff>0</xdr:rowOff>
    </xdr:from>
    <xdr:to>
      <xdr:col>13</xdr:col>
      <xdr:colOff>276225</xdr:colOff>
      <xdr:row>26</xdr:row>
      <xdr:rowOff>142875</xdr:rowOff>
    </xdr:to>
    <xdr:sp macro="" textlink="">
      <xdr:nvSpPr>
        <xdr:cNvPr id="90" name="Oval 50"/>
        <xdr:cNvSpPr>
          <a:spLocks noChangeArrowheads="1"/>
        </xdr:cNvSpPr>
      </xdr:nvSpPr>
      <xdr:spPr bwMode="auto">
        <a:xfrm>
          <a:off x="371475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27</xdr:row>
      <xdr:rowOff>0</xdr:rowOff>
    </xdr:from>
    <xdr:to>
      <xdr:col>8</xdr:col>
      <xdr:colOff>276225</xdr:colOff>
      <xdr:row>28</xdr:row>
      <xdr:rowOff>142875</xdr:rowOff>
    </xdr:to>
    <xdr:sp macro="" textlink="">
      <xdr:nvSpPr>
        <xdr:cNvPr id="91" name="Oval 49"/>
        <xdr:cNvSpPr>
          <a:spLocks noChangeArrowheads="1"/>
        </xdr:cNvSpPr>
      </xdr:nvSpPr>
      <xdr:spPr bwMode="auto">
        <a:xfrm>
          <a:off x="228600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27</xdr:row>
      <xdr:rowOff>0</xdr:rowOff>
    </xdr:from>
    <xdr:to>
      <xdr:col>9</xdr:col>
      <xdr:colOff>276225</xdr:colOff>
      <xdr:row>28</xdr:row>
      <xdr:rowOff>142875</xdr:rowOff>
    </xdr:to>
    <xdr:sp macro="" textlink="">
      <xdr:nvSpPr>
        <xdr:cNvPr id="92" name="Oval 50"/>
        <xdr:cNvSpPr>
          <a:spLocks noChangeArrowheads="1"/>
        </xdr:cNvSpPr>
      </xdr:nvSpPr>
      <xdr:spPr bwMode="auto">
        <a:xfrm>
          <a:off x="257175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27</xdr:row>
      <xdr:rowOff>0</xdr:rowOff>
    </xdr:from>
    <xdr:to>
      <xdr:col>10</xdr:col>
      <xdr:colOff>276225</xdr:colOff>
      <xdr:row>28</xdr:row>
      <xdr:rowOff>142875</xdr:rowOff>
    </xdr:to>
    <xdr:sp macro="" textlink="">
      <xdr:nvSpPr>
        <xdr:cNvPr id="93" name="Oval 49"/>
        <xdr:cNvSpPr>
          <a:spLocks noChangeArrowheads="1"/>
        </xdr:cNvSpPr>
      </xdr:nvSpPr>
      <xdr:spPr bwMode="auto">
        <a:xfrm>
          <a:off x="285750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27</xdr:row>
      <xdr:rowOff>0</xdr:rowOff>
    </xdr:from>
    <xdr:to>
      <xdr:col>11</xdr:col>
      <xdr:colOff>276225</xdr:colOff>
      <xdr:row>28</xdr:row>
      <xdr:rowOff>142875</xdr:rowOff>
    </xdr:to>
    <xdr:sp macro="" textlink="">
      <xdr:nvSpPr>
        <xdr:cNvPr id="94" name="Oval 50"/>
        <xdr:cNvSpPr>
          <a:spLocks noChangeArrowheads="1"/>
        </xdr:cNvSpPr>
      </xdr:nvSpPr>
      <xdr:spPr bwMode="auto">
        <a:xfrm>
          <a:off x="314325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27</xdr:row>
      <xdr:rowOff>0</xdr:rowOff>
    </xdr:from>
    <xdr:to>
      <xdr:col>12</xdr:col>
      <xdr:colOff>276225</xdr:colOff>
      <xdr:row>28</xdr:row>
      <xdr:rowOff>142875</xdr:rowOff>
    </xdr:to>
    <xdr:sp macro="" textlink="">
      <xdr:nvSpPr>
        <xdr:cNvPr id="95" name="Oval 49"/>
        <xdr:cNvSpPr>
          <a:spLocks noChangeArrowheads="1"/>
        </xdr:cNvSpPr>
      </xdr:nvSpPr>
      <xdr:spPr bwMode="auto">
        <a:xfrm>
          <a:off x="342900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27</xdr:row>
      <xdr:rowOff>0</xdr:rowOff>
    </xdr:from>
    <xdr:to>
      <xdr:col>13</xdr:col>
      <xdr:colOff>276225</xdr:colOff>
      <xdr:row>28</xdr:row>
      <xdr:rowOff>142875</xdr:rowOff>
    </xdr:to>
    <xdr:sp macro="" textlink="">
      <xdr:nvSpPr>
        <xdr:cNvPr id="96" name="Oval 50"/>
        <xdr:cNvSpPr>
          <a:spLocks noChangeArrowheads="1"/>
        </xdr:cNvSpPr>
      </xdr:nvSpPr>
      <xdr:spPr bwMode="auto">
        <a:xfrm>
          <a:off x="371475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18</xdr:row>
      <xdr:rowOff>0</xdr:rowOff>
    </xdr:from>
    <xdr:to>
      <xdr:col>3</xdr:col>
      <xdr:colOff>276225</xdr:colOff>
      <xdr:row>19</xdr:row>
      <xdr:rowOff>142875</xdr:rowOff>
    </xdr:to>
    <xdr:sp macro="" textlink="">
      <xdr:nvSpPr>
        <xdr:cNvPr id="97" name="Oval 40"/>
        <xdr:cNvSpPr>
          <a:spLocks noChangeArrowheads="1"/>
        </xdr:cNvSpPr>
      </xdr:nvSpPr>
      <xdr:spPr bwMode="auto">
        <a:xfrm>
          <a:off x="8572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18</xdr:row>
      <xdr:rowOff>0</xdr:rowOff>
    </xdr:from>
    <xdr:to>
      <xdr:col>19</xdr:col>
      <xdr:colOff>276225</xdr:colOff>
      <xdr:row>19</xdr:row>
      <xdr:rowOff>142875</xdr:rowOff>
    </xdr:to>
    <xdr:sp macro="" textlink="">
      <xdr:nvSpPr>
        <xdr:cNvPr id="98" name="Oval 40"/>
        <xdr:cNvSpPr>
          <a:spLocks noChangeArrowheads="1"/>
        </xdr:cNvSpPr>
      </xdr:nvSpPr>
      <xdr:spPr bwMode="auto">
        <a:xfrm>
          <a:off x="54292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280989</xdr:colOff>
      <xdr:row>13</xdr:row>
      <xdr:rowOff>152398</xdr:rowOff>
    </xdr:from>
    <xdr:to>
      <xdr:col>17</xdr:col>
      <xdr:colOff>1</xdr:colOff>
      <xdr:row>18</xdr:row>
      <xdr:rowOff>152399</xdr:rowOff>
    </xdr:to>
    <xdr:sp macro="" textlink="">
      <xdr:nvSpPr>
        <xdr:cNvPr id="99" name="Line 124"/>
        <xdr:cNvSpPr>
          <a:spLocks noChangeShapeType="1"/>
        </xdr:cNvSpPr>
      </xdr:nvSpPr>
      <xdr:spPr bwMode="auto">
        <a:xfrm flipV="1">
          <a:off x="3995739" y="2133598"/>
          <a:ext cx="862012"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280989</xdr:colOff>
      <xdr:row>20</xdr:row>
      <xdr:rowOff>152398</xdr:rowOff>
    </xdr:from>
    <xdr:to>
      <xdr:col>8</xdr:col>
      <xdr:colOff>1</xdr:colOff>
      <xdr:row>25</xdr:row>
      <xdr:rowOff>152399</xdr:rowOff>
    </xdr:to>
    <xdr:sp macro="" textlink="">
      <xdr:nvSpPr>
        <xdr:cNvPr id="100" name="Line 124"/>
        <xdr:cNvSpPr>
          <a:spLocks noChangeShapeType="1"/>
        </xdr:cNvSpPr>
      </xdr:nvSpPr>
      <xdr:spPr bwMode="auto">
        <a:xfrm flipV="1">
          <a:off x="1423989" y="3200398"/>
          <a:ext cx="862012"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280988</xdr:colOff>
      <xdr:row>14</xdr:row>
      <xdr:rowOff>0</xdr:rowOff>
    </xdr:from>
    <xdr:to>
      <xdr:col>8</xdr:col>
      <xdr:colOff>9526</xdr:colOff>
      <xdr:row>18</xdr:row>
      <xdr:rowOff>147636</xdr:rowOff>
    </xdr:to>
    <xdr:sp macro="" textlink="">
      <xdr:nvSpPr>
        <xdr:cNvPr id="101" name="Line 124"/>
        <xdr:cNvSpPr>
          <a:spLocks noChangeShapeType="1"/>
        </xdr:cNvSpPr>
      </xdr:nvSpPr>
      <xdr:spPr bwMode="auto">
        <a:xfrm>
          <a:off x="1423988" y="2133600"/>
          <a:ext cx="871538"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21</xdr:row>
      <xdr:rowOff>4763</xdr:rowOff>
    </xdr:from>
    <xdr:to>
      <xdr:col>17</xdr:col>
      <xdr:colOff>14288</xdr:colOff>
      <xdr:row>25</xdr:row>
      <xdr:rowOff>152399</xdr:rowOff>
    </xdr:to>
    <xdr:sp macro="" textlink="">
      <xdr:nvSpPr>
        <xdr:cNvPr id="102" name="Line 124"/>
        <xdr:cNvSpPr>
          <a:spLocks noChangeShapeType="1"/>
        </xdr:cNvSpPr>
      </xdr:nvSpPr>
      <xdr:spPr bwMode="auto">
        <a:xfrm>
          <a:off x="4000500" y="3205163"/>
          <a:ext cx="871538"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23</xdr:col>
      <xdr:colOff>0</xdr:colOff>
      <xdr:row>14</xdr:row>
      <xdr:rowOff>0</xdr:rowOff>
    </xdr:from>
    <xdr:to>
      <xdr:col>23</xdr:col>
      <xdr:colOff>276225</xdr:colOff>
      <xdr:row>15</xdr:row>
      <xdr:rowOff>142875</xdr:rowOff>
    </xdr:to>
    <xdr:sp macro="" textlink="">
      <xdr:nvSpPr>
        <xdr:cNvPr id="103" name="Oval 33"/>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14</xdr:row>
      <xdr:rowOff>0</xdr:rowOff>
    </xdr:from>
    <xdr:to>
      <xdr:col>24</xdr:col>
      <xdr:colOff>276225</xdr:colOff>
      <xdr:row>15</xdr:row>
      <xdr:rowOff>142875</xdr:rowOff>
    </xdr:to>
    <xdr:sp macro="" textlink="">
      <xdr:nvSpPr>
        <xdr:cNvPr id="104" name="Oval 34"/>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14</xdr:row>
      <xdr:rowOff>0</xdr:rowOff>
    </xdr:from>
    <xdr:to>
      <xdr:col>25</xdr:col>
      <xdr:colOff>276225</xdr:colOff>
      <xdr:row>15</xdr:row>
      <xdr:rowOff>142875</xdr:rowOff>
    </xdr:to>
    <xdr:sp macro="" textlink="">
      <xdr:nvSpPr>
        <xdr:cNvPr id="105" name="Oval 35"/>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14</xdr:row>
      <xdr:rowOff>0</xdr:rowOff>
    </xdr:from>
    <xdr:to>
      <xdr:col>26</xdr:col>
      <xdr:colOff>276225</xdr:colOff>
      <xdr:row>15</xdr:row>
      <xdr:rowOff>142875</xdr:rowOff>
    </xdr:to>
    <xdr:sp macro="" textlink="">
      <xdr:nvSpPr>
        <xdr:cNvPr id="106" name="Oval 36"/>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16</xdr:row>
      <xdr:rowOff>0</xdr:rowOff>
    </xdr:from>
    <xdr:to>
      <xdr:col>23</xdr:col>
      <xdr:colOff>276225</xdr:colOff>
      <xdr:row>17</xdr:row>
      <xdr:rowOff>142875</xdr:rowOff>
    </xdr:to>
    <xdr:sp macro="" textlink="">
      <xdr:nvSpPr>
        <xdr:cNvPr id="107" name="Oval 38"/>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16</xdr:row>
      <xdr:rowOff>0</xdr:rowOff>
    </xdr:from>
    <xdr:to>
      <xdr:col>24</xdr:col>
      <xdr:colOff>276225</xdr:colOff>
      <xdr:row>17</xdr:row>
      <xdr:rowOff>142875</xdr:rowOff>
    </xdr:to>
    <xdr:sp macro="" textlink="">
      <xdr:nvSpPr>
        <xdr:cNvPr id="108" name="Oval 39"/>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16</xdr:row>
      <xdr:rowOff>0</xdr:rowOff>
    </xdr:from>
    <xdr:to>
      <xdr:col>25</xdr:col>
      <xdr:colOff>276225</xdr:colOff>
      <xdr:row>17</xdr:row>
      <xdr:rowOff>142875</xdr:rowOff>
    </xdr:to>
    <xdr:sp macro="" textlink="">
      <xdr:nvSpPr>
        <xdr:cNvPr id="109" name="Oval 40"/>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16</xdr:row>
      <xdr:rowOff>0</xdr:rowOff>
    </xdr:from>
    <xdr:to>
      <xdr:col>26</xdr:col>
      <xdr:colOff>276225</xdr:colOff>
      <xdr:row>17</xdr:row>
      <xdr:rowOff>142875</xdr:rowOff>
    </xdr:to>
    <xdr:sp macro="" textlink="">
      <xdr:nvSpPr>
        <xdr:cNvPr id="110" name="Oval 41"/>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18</xdr:row>
      <xdr:rowOff>0</xdr:rowOff>
    </xdr:from>
    <xdr:to>
      <xdr:col>23</xdr:col>
      <xdr:colOff>276225</xdr:colOff>
      <xdr:row>19</xdr:row>
      <xdr:rowOff>142875</xdr:rowOff>
    </xdr:to>
    <xdr:sp macro="" textlink="">
      <xdr:nvSpPr>
        <xdr:cNvPr id="111" name="Oval 43"/>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18</xdr:row>
      <xdr:rowOff>0</xdr:rowOff>
    </xdr:from>
    <xdr:to>
      <xdr:col>24</xdr:col>
      <xdr:colOff>276225</xdr:colOff>
      <xdr:row>19</xdr:row>
      <xdr:rowOff>142875</xdr:rowOff>
    </xdr:to>
    <xdr:sp macro="" textlink="">
      <xdr:nvSpPr>
        <xdr:cNvPr id="112" name="Oval 44"/>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18</xdr:row>
      <xdr:rowOff>0</xdr:rowOff>
    </xdr:from>
    <xdr:to>
      <xdr:col>26</xdr:col>
      <xdr:colOff>276225</xdr:colOff>
      <xdr:row>19</xdr:row>
      <xdr:rowOff>142875</xdr:rowOff>
    </xdr:to>
    <xdr:sp macro="" textlink="">
      <xdr:nvSpPr>
        <xdr:cNvPr id="113" name="Oval 46"/>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20</xdr:row>
      <xdr:rowOff>0</xdr:rowOff>
    </xdr:from>
    <xdr:to>
      <xdr:col>24</xdr:col>
      <xdr:colOff>276225</xdr:colOff>
      <xdr:row>21</xdr:row>
      <xdr:rowOff>142875</xdr:rowOff>
    </xdr:to>
    <xdr:sp macro="" textlink="">
      <xdr:nvSpPr>
        <xdr:cNvPr id="114" name="Oval 49"/>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20</xdr:row>
      <xdr:rowOff>0</xdr:rowOff>
    </xdr:from>
    <xdr:to>
      <xdr:col>25</xdr:col>
      <xdr:colOff>276225</xdr:colOff>
      <xdr:row>21</xdr:row>
      <xdr:rowOff>142875</xdr:rowOff>
    </xdr:to>
    <xdr:sp macro="" textlink="">
      <xdr:nvSpPr>
        <xdr:cNvPr id="115" name="Oval 50"/>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20</xdr:row>
      <xdr:rowOff>0</xdr:rowOff>
    </xdr:from>
    <xdr:to>
      <xdr:col>26</xdr:col>
      <xdr:colOff>276225</xdr:colOff>
      <xdr:row>21</xdr:row>
      <xdr:rowOff>142875</xdr:rowOff>
    </xdr:to>
    <xdr:sp macro="" textlink="">
      <xdr:nvSpPr>
        <xdr:cNvPr id="116" name="Oval 51"/>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22</xdr:row>
      <xdr:rowOff>0</xdr:rowOff>
    </xdr:from>
    <xdr:to>
      <xdr:col>23</xdr:col>
      <xdr:colOff>276225</xdr:colOff>
      <xdr:row>23</xdr:row>
      <xdr:rowOff>142875</xdr:rowOff>
    </xdr:to>
    <xdr:sp macro="" textlink="">
      <xdr:nvSpPr>
        <xdr:cNvPr id="117" name="Oval 53"/>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22</xdr:row>
      <xdr:rowOff>0</xdr:rowOff>
    </xdr:from>
    <xdr:to>
      <xdr:col>26</xdr:col>
      <xdr:colOff>276225</xdr:colOff>
      <xdr:row>23</xdr:row>
      <xdr:rowOff>142875</xdr:rowOff>
    </xdr:to>
    <xdr:sp macro="" textlink="">
      <xdr:nvSpPr>
        <xdr:cNvPr id="118" name="Oval 56"/>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24</xdr:row>
      <xdr:rowOff>0</xdr:rowOff>
    </xdr:from>
    <xdr:to>
      <xdr:col>23</xdr:col>
      <xdr:colOff>276225</xdr:colOff>
      <xdr:row>25</xdr:row>
      <xdr:rowOff>142875</xdr:rowOff>
    </xdr:to>
    <xdr:sp macro="" textlink="">
      <xdr:nvSpPr>
        <xdr:cNvPr id="119" name="Oval 58"/>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24</xdr:row>
      <xdr:rowOff>0</xdr:rowOff>
    </xdr:from>
    <xdr:to>
      <xdr:col>24</xdr:col>
      <xdr:colOff>276225</xdr:colOff>
      <xdr:row>25</xdr:row>
      <xdr:rowOff>142875</xdr:rowOff>
    </xdr:to>
    <xdr:sp macro="" textlink="">
      <xdr:nvSpPr>
        <xdr:cNvPr id="120" name="Oval 59"/>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24</xdr:row>
      <xdr:rowOff>0</xdr:rowOff>
    </xdr:from>
    <xdr:to>
      <xdr:col>25</xdr:col>
      <xdr:colOff>276225</xdr:colOff>
      <xdr:row>25</xdr:row>
      <xdr:rowOff>142875</xdr:rowOff>
    </xdr:to>
    <xdr:sp macro="" textlink="">
      <xdr:nvSpPr>
        <xdr:cNvPr id="121" name="Oval 60"/>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24</xdr:row>
      <xdr:rowOff>0</xdr:rowOff>
    </xdr:from>
    <xdr:to>
      <xdr:col>26</xdr:col>
      <xdr:colOff>276225</xdr:colOff>
      <xdr:row>25</xdr:row>
      <xdr:rowOff>142875</xdr:rowOff>
    </xdr:to>
    <xdr:sp macro="" textlink="">
      <xdr:nvSpPr>
        <xdr:cNvPr id="122" name="Oval 61"/>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20</xdr:row>
      <xdr:rowOff>0</xdr:rowOff>
    </xdr:from>
    <xdr:to>
      <xdr:col>23</xdr:col>
      <xdr:colOff>276225</xdr:colOff>
      <xdr:row>21</xdr:row>
      <xdr:rowOff>142875</xdr:rowOff>
    </xdr:to>
    <xdr:sp macro="" textlink="">
      <xdr:nvSpPr>
        <xdr:cNvPr id="123" name="Oval 128"/>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14</xdr:row>
      <xdr:rowOff>0</xdr:rowOff>
    </xdr:from>
    <xdr:to>
      <xdr:col>39</xdr:col>
      <xdr:colOff>276225</xdr:colOff>
      <xdr:row>15</xdr:row>
      <xdr:rowOff>142875</xdr:rowOff>
    </xdr:to>
    <xdr:sp macro="" textlink="">
      <xdr:nvSpPr>
        <xdr:cNvPr id="124" name="Oval 33"/>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14</xdr:row>
      <xdr:rowOff>0</xdr:rowOff>
    </xdr:from>
    <xdr:to>
      <xdr:col>40</xdr:col>
      <xdr:colOff>276225</xdr:colOff>
      <xdr:row>15</xdr:row>
      <xdr:rowOff>142875</xdr:rowOff>
    </xdr:to>
    <xdr:sp macro="" textlink="">
      <xdr:nvSpPr>
        <xdr:cNvPr id="125" name="Oval 34"/>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14</xdr:row>
      <xdr:rowOff>0</xdr:rowOff>
    </xdr:from>
    <xdr:to>
      <xdr:col>41</xdr:col>
      <xdr:colOff>276225</xdr:colOff>
      <xdr:row>15</xdr:row>
      <xdr:rowOff>142875</xdr:rowOff>
    </xdr:to>
    <xdr:sp macro="" textlink="">
      <xdr:nvSpPr>
        <xdr:cNvPr id="126" name="Oval 35"/>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14</xdr:row>
      <xdr:rowOff>0</xdr:rowOff>
    </xdr:from>
    <xdr:to>
      <xdr:col>42</xdr:col>
      <xdr:colOff>276225</xdr:colOff>
      <xdr:row>15</xdr:row>
      <xdr:rowOff>142875</xdr:rowOff>
    </xdr:to>
    <xdr:sp macro="" textlink="">
      <xdr:nvSpPr>
        <xdr:cNvPr id="127" name="Oval 36"/>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16</xdr:row>
      <xdr:rowOff>0</xdr:rowOff>
    </xdr:from>
    <xdr:to>
      <xdr:col>39</xdr:col>
      <xdr:colOff>276225</xdr:colOff>
      <xdr:row>17</xdr:row>
      <xdr:rowOff>142875</xdr:rowOff>
    </xdr:to>
    <xdr:sp macro="" textlink="">
      <xdr:nvSpPr>
        <xdr:cNvPr id="128" name="Oval 38"/>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16</xdr:row>
      <xdr:rowOff>0</xdr:rowOff>
    </xdr:from>
    <xdr:to>
      <xdr:col>40</xdr:col>
      <xdr:colOff>276225</xdr:colOff>
      <xdr:row>17</xdr:row>
      <xdr:rowOff>142875</xdr:rowOff>
    </xdr:to>
    <xdr:sp macro="" textlink="">
      <xdr:nvSpPr>
        <xdr:cNvPr id="129" name="Oval 39"/>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16</xdr:row>
      <xdr:rowOff>0</xdr:rowOff>
    </xdr:from>
    <xdr:to>
      <xdr:col>41</xdr:col>
      <xdr:colOff>276225</xdr:colOff>
      <xdr:row>17</xdr:row>
      <xdr:rowOff>142875</xdr:rowOff>
    </xdr:to>
    <xdr:sp macro="" textlink="">
      <xdr:nvSpPr>
        <xdr:cNvPr id="130" name="Oval 40"/>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16</xdr:row>
      <xdr:rowOff>0</xdr:rowOff>
    </xdr:from>
    <xdr:to>
      <xdr:col>42</xdr:col>
      <xdr:colOff>276225</xdr:colOff>
      <xdr:row>17</xdr:row>
      <xdr:rowOff>142875</xdr:rowOff>
    </xdr:to>
    <xdr:sp macro="" textlink="">
      <xdr:nvSpPr>
        <xdr:cNvPr id="131" name="Oval 41"/>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18</xdr:row>
      <xdr:rowOff>0</xdr:rowOff>
    </xdr:from>
    <xdr:to>
      <xdr:col>39</xdr:col>
      <xdr:colOff>276225</xdr:colOff>
      <xdr:row>19</xdr:row>
      <xdr:rowOff>142875</xdr:rowOff>
    </xdr:to>
    <xdr:sp macro="" textlink="">
      <xdr:nvSpPr>
        <xdr:cNvPr id="132" name="Oval 43"/>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18</xdr:row>
      <xdr:rowOff>0</xdr:rowOff>
    </xdr:from>
    <xdr:to>
      <xdr:col>40</xdr:col>
      <xdr:colOff>276225</xdr:colOff>
      <xdr:row>19</xdr:row>
      <xdr:rowOff>142875</xdr:rowOff>
    </xdr:to>
    <xdr:sp macro="" textlink="">
      <xdr:nvSpPr>
        <xdr:cNvPr id="133" name="Oval 44"/>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18</xdr:row>
      <xdr:rowOff>0</xdr:rowOff>
    </xdr:from>
    <xdr:to>
      <xdr:col>42</xdr:col>
      <xdr:colOff>276225</xdr:colOff>
      <xdr:row>19</xdr:row>
      <xdr:rowOff>142875</xdr:rowOff>
    </xdr:to>
    <xdr:sp macro="" textlink="">
      <xdr:nvSpPr>
        <xdr:cNvPr id="134" name="Oval 46"/>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22</xdr:row>
      <xdr:rowOff>0</xdr:rowOff>
    </xdr:from>
    <xdr:to>
      <xdr:col>40</xdr:col>
      <xdr:colOff>276225</xdr:colOff>
      <xdr:row>23</xdr:row>
      <xdr:rowOff>142875</xdr:rowOff>
    </xdr:to>
    <xdr:sp macro="" textlink="">
      <xdr:nvSpPr>
        <xdr:cNvPr id="135" name="Oval 49"/>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20</xdr:row>
      <xdr:rowOff>0</xdr:rowOff>
    </xdr:from>
    <xdr:to>
      <xdr:col>42</xdr:col>
      <xdr:colOff>276225</xdr:colOff>
      <xdr:row>21</xdr:row>
      <xdr:rowOff>142875</xdr:rowOff>
    </xdr:to>
    <xdr:sp macro="" textlink="">
      <xdr:nvSpPr>
        <xdr:cNvPr id="136" name="Oval 51"/>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22</xdr:row>
      <xdr:rowOff>0</xdr:rowOff>
    </xdr:from>
    <xdr:to>
      <xdr:col>39</xdr:col>
      <xdr:colOff>276225</xdr:colOff>
      <xdr:row>23</xdr:row>
      <xdr:rowOff>142875</xdr:rowOff>
    </xdr:to>
    <xdr:sp macro="" textlink="">
      <xdr:nvSpPr>
        <xdr:cNvPr id="137" name="Oval 53"/>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22</xdr:row>
      <xdr:rowOff>0</xdr:rowOff>
    </xdr:from>
    <xdr:to>
      <xdr:col>42</xdr:col>
      <xdr:colOff>276225</xdr:colOff>
      <xdr:row>23</xdr:row>
      <xdr:rowOff>142875</xdr:rowOff>
    </xdr:to>
    <xdr:sp macro="" textlink="">
      <xdr:nvSpPr>
        <xdr:cNvPr id="138" name="Oval 56"/>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24</xdr:row>
      <xdr:rowOff>0</xdr:rowOff>
    </xdr:from>
    <xdr:to>
      <xdr:col>39</xdr:col>
      <xdr:colOff>276225</xdr:colOff>
      <xdr:row>25</xdr:row>
      <xdr:rowOff>142875</xdr:rowOff>
    </xdr:to>
    <xdr:sp macro="" textlink="">
      <xdr:nvSpPr>
        <xdr:cNvPr id="139" name="Oval 58"/>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24</xdr:row>
      <xdr:rowOff>0</xdr:rowOff>
    </xdr:from>
    <xdr:to>
      <xdr:col>41</xdr:col>
      <xdr:colOff>276225</xdr:colOff>
      <xdr:row>25</xdr:row>
      <xdr:rowOff>142875</xdr:rowOff>
    </xdr:to>
    <xdr:sp macro="" textlink="">
      <xdr:nvSpPr>
        <xdr:cNvPr id="140" name="Oval 60"/>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24</xdr:row>
      <xdr:rowOff>0</xdr:rowOff>
    </xdr:from>
    <xdr:to>
      <xdr:col>42</xdr:col>
      <xdr:colOff>276225</xdr:colOff>
      <xdr:row>25</xdr:row>
      <xdr:rowOff>142875</xdr:rowOff>
    </xdr:to>
    <xdr:sp macro="" textlink="">
      <xdr:nvSpPr>
        <xdr:cNvPr id="141" name="Oval 61"/>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20</xdr:row>
      <xdr:rowOff>0</xdr:rowOff>
    </xdr:from>
    <xdr:to>
      <xdr:col>39</xdr:col>
      <xdr:colOff>276225</xdr:colOff>
      <xdr:row>21</xdr:row>
      <xdr:rowOff>142875</xdr:rowOff>
    </xdr:to>
    <xdr:sp macro="" textlink="">
      <xdr:nvSpPr>
        <xdr:cNvPr id="142" name="Oval 128"/>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22</xdr:row>
      <xdr:rowOff>0</xdr:rowOff>
    </xdr:from>
    <xdr:to>
      <xdr:col>41</xdr:col>
      <xdr:colOff>276225</xdr:colOff>
      <xdr:row>23</xdr:row>
      <xdr:rowOff>142875</xdr:rowOff>
    </xdr:to>
    <xdr:sp macro="" textlink="">
      <xdr:nvSpPr>
        <xdr:cNvPr id="143" name="Oval 50"/>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22</xdr:row>
      <xdr:rowOff>0</xdr:rowOff>
    </xdr:from>
    <xdr:to>
      <xdr:col>24</xdr:col>
      <xdr:colOff>276225</xdr:colOff>
      <xdr:row>23</xdr:row>
      <xdr:rowOff>142875</xdr:rowOff>
    </xdr:to>
    <xdr:sp macro="" textlink="">
      <xdr:nvSpPr>
        <xdr:cNvPr id="144" name="Oval 49"/>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22</xdr:row>
      <xdr:rowOff>0</xdr:rowOff>
    </xdr:from>
    <xdr:to>
      <xdr:col>25</xdr:col>
      <xdr:colOff>276225</xdr:colOff>
      <xdr:row>23</xdr:row>
      <xdr:rowOff>142875</xdr:rowOff>
    </xdr:to>
    <xdr:sp macro="" textlink="">
      <xdr:nvSpPr>
        <xdr:cNvPr id="145" name="Oval 50"/>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11</xdr:row>
      <xdr:rowOff>0</xdr:rowOff>
    </xdr:from>
    <xdr:to>
      <xdr:col>30</xdr:col>
      <xdr:colOff>276225</xdr:colOff>
      <xdr:row>12</xdr:row>
      <xdr:rowOff>142875</xdr:rowOff>
    </xdr:to>
    <xdr:sp macro="" textlink="">
      <xdr:nvSpPr>
        <xdr:cNvPr id="146" name="Oval 49"/>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11</xdr:row>
      <xdr:rowOff>0</xdr:rowOff>
    </xdr:from>
    <xdr:to>
      <xdr:col>31</xdr:col>
      <xdr:colOff>276225</xdr:colOff>
      <xdr:row>12</xdr:row>
      <xdr:rowOff>142875</xdr:rowOff>
    </xdr:to>
    <xdr:sp macro="" textlink="">
      <xdr:nvSpPr>
        <xdr:cNvPr id="147" name="Oval 50"/>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13</xdr:row>
      <xdr:rowOff>0</xdr:rowOff>
    </xdr:from>
    <xdr:to>
      <xdr:col>30</xdr:col>
      <xdr:colOff>276225</xdr:colOff>
      <xdr:row>14</xdr:row>
      <xdr:rowOff>142875</xdr:rowOff>
    </xdr:to>
    <xdr:sp macro="" textlink="">
      <xdr:nvSpPr>
        <xdr:cNvPr id="148" name="Oval 49"/>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13</xdr:row>
      <xdr:rowOff>0</xdr:rowOff>
    </xdr:from>
    <xdr:to>
      <xdr:col>31</xdr:col>
      <xdr:colOff>276225</xdr:colOff>
      <xdr:row>14</xdr:row>
      <xdr:rowOff>142875</xdr:rowOff>
    </xdr:to>
    <xdr:sp macro="" textlink="">
      <xdr:nvSpPr>
        <xdr:cNvPr id="149" name="Oval 50"/>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15</xdr:row>
      <xdr:rowOff>0</xdr:rowOff>
    </xdr:from>
    <xdr:to>
      <xdr:col>30</xdr:col>
      <xdr:colOff>276225</xdr:colOff>
      <xdr:row>16</xdr:row>
      <xdr:rowOff>142875</xdr:rowOff>
    </xdr:to>
    <xdr:sp macro="" textlink="">
      <xdr:nvSpPr>
        <xdr:cNvPr id="150" name="Oval 49"/>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15</xdr:row>
      <xdr:rowOff>0</xdr:rowOff>
    </xdr:from>
    <xdr:to>
      <xdr:col>31</xdr:col>
      <xdr:colOff>276225</xdr:colOff>
      <xdr:row>16</xdr:row>
      <xdr:rowOff>142875</xdr:rowOff>
    </xdr:to>
    <xdr:sp macro="" textlink="">
      <xdr:nvSpPr>
        <xdr:cNvPr id="151" name="Oval 50"/>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17</xdr:row>
      <xdr:rowOff>0</xdr:rowOff>
    </xdr:from>
    <xdr:to>
      <xdr:col>30</xdr:col>
      <xdr:colOff>276225</xdr:colOff>
      <xdr:row>18</xdr:row>
      <xdr:rowOff>142875</xdr:rowOff>
    </xdr:to>
    <xdr:sp macro="" textlink="">
      <xdr:nvSpPr>
        <xdr:cNvPr id="152" name="Oval 49"/>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17</xdr:row>
      <xdr:rowOff>0</xdr:rowOff>
    </xdr:from>
    <xdr:to>
      <xdr:col>31</xdr:col>
      <xdr:colOff>276225</xdr:colOff>
      <xdr:row>18</xdr:row>
      <xdr:rowOff>142875</xdr:rowOff>
    </xdr:to>
    <xdr:sp macro="" textlink="">
      <xdr:nvSpPr>
        <xdr:cNvPr id="153" name="Oval 50"/>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11</xdr:row>
      <xdr:rowOff>0</xdr:rowOff>
    </xdr:from>
    <xdr:to>
      <xdr:col>32</xdr:col>
      <xdr:colOff>276225</xdr:colOff>
      <xdr:row>12</xdr:row>
      <xdr:rowOff>142875</xdr:rowOff>
    </xdr:to>
    <xdr:sp macro="" textlink="">
      <xdr:nvSpPr>
        <xdr:cNvPr id="154" name="Oval 49"/>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11</xdr:row>
      <xdr:rowOff>0</xdr:rowOff>
    </xdr:from>
    <xdr:to>
      <xdr:col>33</xdr:col>
      <xdr:colOff>276225</xdr:colOff>
      <xdr:row>12</xdr:row>
      <xdr:rowOff>142875</xdr:rowOff>
    </xdr:to>
    <xdr:sp macro="" textlink="">
      <xdr:nvSpPr>
        <xdr:cNvPr id="155" name="Oval 50"/>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13</xdr:row>
      <xdr:rowOff>0</xdr:rowOff>
    </xdr:from>
    <xdr:to>
      <xdr:col>32</xdr:col>
      <xdr:colOff>276225</xdr:colOff>
      <xdr:row>14</xdr:row>
      <xdr:rowOff>142875</xdr:rowOff>
    </xdr:to>
    <xdr:sp macro="" textlink="">
      <xdr:nvSpPr>
        <xdr:cNvPr id="156" name="Oval 49"/>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13</xdr:row>
      <xdr:rowOff>0</xdr:rowOff>
    </xdr:from>
    <xdr:to>
      <xdr:col>33</xdr:col>
      <xdr:colOff>276225</xdr:colOff>
      <xdr:row>14</xdr:row>
      <xdr:rowOff>142875</xdr:rowOff>
    </xdr:to>
    <xdr:sp macro="" textlink="">
      <xdr:nvSpPr>
        <xdr:cNvPr id="157" name="Oval 50"/>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15</xdr:row>
      <xdr:rowOff>0</xdr:rowOff>
    </xdr:from>
    <xdr:to>
      <xdr:col>32</xdr:col>
      <xdr:colOff>276225</xdr:colOff>
      <xdr:row>16</xdr:row>
      <xdr:rowOff>142875</xdr:rowOff>
    </xdr:to>
    <xdr:sp macro="" textlink="">
      <xdr:nvSpPr>
        <xdr:cNvPr id="158" name="Oval 49"/>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15</xdr:row>
      <xdr:rowOff>0</xdr:rowOff>
    </xdr:from>
    <xdr:to>
      <xdr:col>33</xdr:col>
      <xdr:colOff>276225</xdr:colOff>
      <xdr:row>16</xdr:row>
      <xdr:rowOff>142875</xdr:rowOff>
    </xdr:to>
    <xdr:sp macro="" textlink="">
      <xdr:nvSpPr>
        <xdr:cNvPr id="159" name="Oval 50"/>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17</xdr:row>
      <xdr:rowOff>0</xdr:rowOff>
    </xdr:from>
    <xdr:to>
      <xdr:col>32</xdr:col>
      <xdr:colOff>276225</xdr:colOff>
      <xdr:row>18</xdr:row>
      <xdr:rowOff>142875</xdr:rowOff>
    </xdr:to>
    <xdr:sp macro="" textlink="">
      <xdr:nvSpPr>
        <xdr:cNvPr id="160" name="Oval 49"/>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17</xdr:row>
      <xdr:rowOff>0</xdr:rowOff>
    </xdr:from>
    <xdr:to>
      <xdr:col>33</xdr:col>
      <xdr:colOff>276225</xdr:colOff>
      <xdr:row>18</xdr:row>
      <xdr:rowOff>142875</xdr:rowOff>
    </xdr:to>
    <xdr:sp macro="" textlink="">
      <xdr:nvSpPr>
        <xdr:cNvPr id="161" name="Oval 50"/>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11</xdr:row>
      <xdr:rowOff>0</xdr:rowOff>
    </xdr:from>
    <xdr:to>
      <xdr:col>34</xdr:col>
      <xdr:colOff>276225</xdr:colOff>
      <xdr:row>12</xdr:row>
      <xdr:rowOff>142875</xdr:rowOff>
    </xdr:to>
    <xdr:sp macro="" textlink="">
      <xdr:nvSpPr>
        <xdr:cNvPr id="162" name="Oval 49"/>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11</xdr:row>
      <xdr:rowOff>0</xdr:rowOff>
    </xdr:from>
    <xdr:to>
      <xdr:col>35</xdr:col>
      <xdr:colOff>276225</xdr:colOff>
      <xdr:row>12</xdr:row>
      <xdr:rowOff>142875</xdr:rowOff>
    </xdr:to>
    <xdr:sp macro="" textlink="">
      <xdr:nvSpPr>
        <xdr:cNvPr id="163" name="Oval 50"/>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13</xdr:row>
      <xdr:rowOff>0</xdr:rowOff>
    </xdr:from>
    <xdr:to>
      <xdr:col>34</xdr:col>
      <xdr:colOff>276225</xdr:colOff>
      <xdr:row>14</xdr:row>
      <xdr:rowOff>142875</xdr:rowOff>
    </xdr:to>
    <xdr:sp macro="" textlink="">
      <xdr:nvSpPr>
        <xdr:cNvPr id="164" name="Oval 49"/>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13</xdr:row>
      <xdr:rowOff>0</xdr:rowOff>
    </xdr:from>
    <xdr:to>
      <xdr:col>35</xdr:col>
      <xdr:colOff>276225</xdr:colOff>
      <xdr:row>14</xdr:row>
      <xdr:rowOff>142875</xdr:rowOff>
    </xdr:to>
    <xdr:sp macro="" textlink="">
      <xdr:nvSpPr>
        <xdr:cNvPr id="165" name="Oval 50"/>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15</xdr:row>
      <xdr:rowOff>0</xdr:rowOff>
    </xdr:from>
    <xdr:to>
      <xdr:col>34</xdr:col>
      <xdr:colOff>276225</xdr:colOff>
      <xdr:row>16</xdr:row>
      <xdr:rowOff>142875</xdr:rowOff>
    </xdr:to>
    <xdr:sp macro="" textlink="">
      <xdr:nvSpPr>
        <xdr:cNvPr id="166" name="Oval 49"/>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15</xdr:row>
      <xdr:rowOff>0</xdr:rowOff>
    </xdr:from>
    <xdr:to>
      <xdr:col>35</xdr:col>
      <xdr:colOff>276225</xdr:colOff>
      <xdr:row>16</xdr:row>
      <xdr:rowOff>142875</xdr:rowOff>
    </xdr:to>
    <xdr:sp macro="" textlink="">
      <xdr:nvSpPr>
        <xdr:cNvPr id="167" name="Oval 50"/>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17</xdr:row>
      <xdr:rowOff>0</xdr:rowOff>
    </xdr:from>
    <xdr:to>
      <xdr:col>34</xdr:col>
      <xdr:colOff>276225</xdr:colOff>
      <xdr:row>18</xdr:row>
      <xdr:rowOff>142875</xdr:rowOff>
    </xdr:to>
    <xdr:sp macro="" textlink="">
      <xdr:nvSpPr>
        <xdr:cNvPr id="168" name="Oval 49"/>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17</xdr:row>
      <xdr:rowOff>0</xdr:rowOff>
    </xdr:from>
    <xdr:to>
      <xdr:col>35</xdr:col>
      <xdr:colOff>276225</xdr:colOff>
      <xdr:row>18</xdr:row>
      <xdr:rowOff>142875</xdr:rowOff>
    </xdr:to>
    <xdr:sp macro="" textlink="">
      <xdr:nvSpPr>
        <xdr:cNvPr id="169" name="Oval 50"/>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21</xdr:row>
      <xdr:rowOff>0</xdr:rowOff>
    </xdr:from>
    <xdr:to>
      <xdr:col>30</xdr:col>
      <xdr:colOff>276225</xdr:colOff>
      <xdr:row>22</xdr:row>
      <xdr:rowOff>142875</xdr:rowOff>
    </xdr:to>
    <xdr:sp macro="" textlink="">
      <xdr:nvSpPr>
        <xdr:cNvPr id="170" name="Oval 49"/>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21</xdr:row>
      <xdr:rowOff>0</xdr:rowOff>
    </xdr:from>
    <xdr:to>
      <xdr:col>31</xdr:col>
      <xdr:colOff>276225</xdr:colOff>
      <xdr:row>22</xdr:row>
      <xdr:rowOff>142875</xdr:rowOff>
    </xdr:to>
    <xdr:sp macro="" textlink="">
      <xdr:nvSpPr>
        <xdr:cNvPr id="171" name="Oval 50"/>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21</xdr:row>
      <xdr:rowOff>0</xdr:rowOff>
    </xdr:from>
    <xdr:to>
      <xdr:col>32</xdr:col>
      <xdr:colOff>276225</xdr:colOff>
      <xdr:row>22</xdr:row>
      <xdr:rowOff>142875</xdr:rowOff>
    </xdr:to>
    <xdr:sp macro="" textlink="">
      <xdr:nvSpPr>
        <xdr:cNvPr id="172" name="Oval 49"/>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21</xdr:row>
      <xdr:rowOff>0</xdr:rowOff>
    </xdr:from>
    <xdr:to>
      <xdr:col>33</xdr:col>
      <xdr:colOff>276225</xdr:colOff>
      <xdr:row>22</xdr:row>
      <xdr:rowOff>142875</xdr:rowOff>
    </xdr:to>
    <xdr:sp macro="" textlink="">
      <xdr:nvSpPr>
        <xdr:cNvPr id="173" name="Oval 50"/>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21</xdr:row>
      <xdr:rowOff>0</xdr:rowOff>
    </xdr:from>
    <xdr:to>
      <xdr:col>34</xdr:col>
      <xdr:colOff>276225</xdr:colOff>
      <xdr:row>22</xdr:row>
      <xdr:rowOff>142875</xdr:rowOff>
    </xdr:to>
    <xdr:sp macro="" textlink="">
      <xdr:nvSpPr>
        <xdr:cNvPr id="174" name="Oval 49"/>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21</xdr:row>
      <xdr:rowOff>0</xdr:rowOff>
    </xdr:from>
    <xdr:to>
      <xdr:col>35</xdr:col>
      <xdr:colOff>276225</xdr:colOff>
      <xdr:row>22</xdr:row>
      <xdr:rowOff>142875</xdr:rowOff>
    </xdr:to>
    <xdr:sp macro="" textlink="">
      <xdr:nvSpPr>
        <xdr:cNvPr id="175" name="Oval 50"/>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23</xdr:row>
      <xdr:rowOff>0</xdr:rowOff>
    </xdr:from>
    <xdr:to>
      <xdr:col>30</xdr:col>
      <xdr:colOff>276225</xdr:colOff>
      <xdr:row>24</xdr:row>
      <xdr:rowOff>142875</xdr:rowOff>
    </xdr:to>
    <xdr:sp macro="" textlink="">
      <xdr:nvSpPr>
        <xdr:cNvPr id="176" name="Oval 49"/>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23</xdr:row>
      <xdr:rowOff>0</xdr:rowOff>
    </xdr:from>
    <xdr:to>
      <xdr:col>31</xdr:col>
      <xdr:colOff>276225</xdr:colOff>
      <xdr:row>24</xdr:row>
      <xdr:rowOff>142875</xdr:rowOff>
    </xdr:to>
    <xdr:sp macro="" textlink="">
      <xdr:nvSpPr>
        <xdr:cNvPr id="177" name="Oval 50"/>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23</xdr:row>
      <xdr:rowOff>0</xdr:rowOff>
    </xdr:from>
    <xdr:to>
      <xdr:col>32</xdr:col>
      <xdr:colOff>276225</xdr:colOff>
      <xdr:row>24</xdr:row>
      <xdr:rowOff>142875</xdr:rowOff>
    </xdr:to>
    <xdr:sp macro="" textlink="">
      <xdr:nvSpPr>
        <xdr:cNvPr id="178" name="Oval 49"/>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23</xdr:row>
      <xdr:rowOff>0</xdr:rowOff>
    </xdr:from>
    <xdr:to>
      <xdr:col>33</xdr:col>
      <xdr:colOff>276225</xdr:colOff>
      <xdr:row>24</xdr:row>
      <xdr:rowOff>142875</xdr:rowOff>
    </xdr:to>
    <xdr:sp macro="" textlink="">
      <xdr:nvSpPr>
        <xdr:cNvPr id="179" name="Oval 50"/>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23</xdr:row>
      <xdr:rowOff>0</xdr:rowOff>
    </xdr:from>
    <xdr:to>
      <xdr:col>34</xdr:col>
      <xdr:colOff>276225</xdr:colOff>
      <xdr:row>24</xdr:row>
      <xdr:rowOff>142875</xdr:rowOff>
    </xdr:to>
    <xdr:sp macro="" textlink="">
      <xdr:nvSpPr>
        <xdr:cNvPr id="180" name="Oval 49"/>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23</xdr:row>
      <xdr:rowOff>0</xdr:rowOff>
    </xdr:from>
    <xdr:to>
      <xdr:col>35</xdr:col>
      <xdr:colOff>276225</xdr:colOff>
      <xdr:row>24</xdr:row>
      <xdr:rowOff>142875</xdr:rowOff>
    </xdr:to>
    <xdr:sp macro="" textlink="">
      <xdr:nvSpPr>
        <xdr:cNvPr id="181" name="Oval 50"/>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25</xdr:row>
      <xdr:rowOff>0</xdr:rowOff>
    </xdr:from>
    <xdr:to>
      <xdr:col>30</xdr:col>
      <xdr:colOff>276225</xdr:colOff>
      <xdr:row>26</xdr:row>
      <xdr:rowOff>142875</xdr:rowOff>
    </xdr:to>
    <xdr:sp macro="" textlink="">
      <xdr:nvSpPr>
        <xdr:cNvPr id="182" name="Oval 49"/>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25</xdr:row>
      <xdr:rowOff>0</xdr:rowOff>
    </xdr:from>
    <xdr:to>
      <xdr:col>31</xdr:col>
      <xdr:colOff>276225</xdr:colOff>
      <xdr:row>26</xdr:row>
      <xdr:rowOff>142875</xdr:rowOff>
    </xdr:to>
    <xdr:sp macro="" textlink="">
      <xdr:nvSpPr>
        <xdr:cNvPr id="183" name="Oval 50"/>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25</xdr:row>
      <xdr:rowOff>0</xdr:rowOff>
    </xdr:from>
    <xdr:to>
      <xdr:col>32</xdr:col>
      <xdr:colOff>276225</xdr:colOff>
      <xdr:row>26</xdr:row>
      <xdr:rowOff>142875</xdr:rowOff>
    </xdr:to>
    <xdr:sp macro="" textlink="">
      <xdr:nvSpPr>
        <xdr:cNvPr id="184" name="Oval 49"/>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25</xdr:row>
      <xdr:rowOff>0</xdr:rowOff>
    </xdr:from>
    <xdr:to>
      <xdr:col>33</xdr:col>
      <xdr:colOff>276225</xdr:colOff>
      <xdr:row>26</xdr:row>
      <xdr:rowOff>142875</xdr:rowOff>
    </xdr:to>
    <xdr:sp macro="" textlink="">
      <xdr:nvSpPr>
        <xdr:cNvPr id="185" name="Oval 50"/>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25</xdr:row>
      <xdr:rowOff>0</xdr:rowOff>
    </xdr:from>
    <xdr:to>
      <xdr:col>35</xdr:col>
      <xdr:colOff>276225</xdr:colOff>
      <xdr:row>26</xdr:row>
      <xdr:rowOff>142875</xdr:rowOff>
    </xdr:to>
    <xdr:sp macro="" textlink="">
      <xdr:nvSpPr>
        <xdr:cNvPr id="186" name="Oval 50"/>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27</xdr:row>
      <xdr:rowOff>0</xdr:rowOff>
    </xdr:from>
    <xdr:to>
      <xdr:col>30</xdr:col>
      <xdr:colOff>276225</xdr:colOff>
      <xdr:row>28</xdr:row>
      <xdr:rowOff>142875</xdr:rowOff>
    </xdr:to>
    <xdr:sp macro="" textlink="">
      <xdr:nvSpPr>
        <xdr:cNvPr id="187" name="Oval 49"/>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27</xdr:row>
      <xdr:rowOff>0</xdr:rowOff>
    </xdr:from>
    <xdr:to>
      <xdr:col>31</xdr:col>
      <xdr:colOff>276225</xdr:colOff>
      <xdr:row>28</xdr:row>
      <xdr:rowOff>142875</xdr:rowOff>
    </xdr:to>
    <xdr:sp macro="" textlink="">
      <xdr:nvSpPr>
        <xdr:cNvPr id="188" name="Oval 50"/>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27</xdr:row>
      <xdr:rowOff>0</xdr:rowOff>
    </xdr:from>
    <xdr:to>
      <xdr:col>32</xdr:col>
      <xdr:colOff>276225</xdr:colOff>
      <xdr:row>28</xdr:row>
      <xdr:rowOff>142875</xdr:rowOff>
    </xdr:to>
    <xdr:sp macro="" textlink="">
      <xdr:nvSpPr>
        <xdr:cNvPr id="189" name="Oval 49"/>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27</xdr:row>
      <xdr:rowOff>0</xdr:rowOff>
    </xdr:from>
    <xdr:to>
      <xdr:col>33</xdr:col>
      <xdr:colOff>276225</xdr:colOff>
      <xdr:row>28</xdr:row>
      <xdr:rowOff>142875</xdr:rowOff>
    </xdr:to>
    <xdr:sp macro="" textlink="">
      <xdr:nvSpPr>
        <xdr:cNvPr id="190" name="Oval 50"/>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27</xdr:row>
      <xdr:rowOff>0</xdr:rowOff>
    </xdr:from>
    <xdr:to>
      <xdr:col>34</xdr:col>
      <xdr:colOff>276225</xdr:colOff>
      <xdr:row>28</xdr:row>
      <xdr:rowOff>142875</xdr:rowOff>
    </xdr:to>
    <xdr:sp macro="" textlink="">
      <xdr:nvSpPr>
        <xdr:cNvPr id="191" name="Oval 49"/>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27</xdr:row>
      <xdr:rowOff>0</xdr:rowOff>
    </xdr:from>
    <xdr:to>
      <xdr:col>35</xdr:col>
      <xdr:colOff>276225</xdr:colOff>
      <xdr:row>28</xdr:row>
      <xdr:rowOff>142875</xdr:rowOff>
    </xdr:to>
    <xdr:sp macro="" textlink="">
      <xdr:nvSpPr>
        <xdr:cNvPr id="192" name="Oval 50"/>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18</xdr:row>
      <xdr:rowOff>0</xdr:rowOff>
    </xdr:from>
    <xdr:to>
      <xdr:col>25</xdr:col>
      <xdr:colOff>276225</xdr:colOff>
      <xdr:row>19</xdr:row>
      <xdr:rowOff>142875</xdr:rowOff>
    </xdr:to>
    <xdr:sp macro="" textlink="">
      <xdr:nvSpPr>
        <xdr:cNvPr id="193" name="Oval 40"/>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280989</xdr:colOff>
      <xdr:row>13</xdr:row>
      <xdr:rowOff>152398</xdr:rowOff>
    </xdr:from>
    <xdr:to>
      <xdr:col>39</xdr:col>
      <xdr:colOff>1</xdr:colOff>
      <xdr:row>18</xdr:row>
      <xdr:rowOff>152399</xdr:rowOff>
    </xdr:to>
    <xdr:sp macro="" textlink="">
      <xdr:nvSpPr>
        <xdr:cNvPr id="194" name="Line 124"/>
        <xdr:cNvSpPr>
          <a:spLocks noChangeShapeType="1"/>
        </xdr:cNvSpPr>
      </xdr:nvSpPr>
      <xdr:spPr bwMode="auto">
        <a:xfrm flipV="1">
          <a:off x="6286500" y="2133598"/>
          <a:ext cx="0"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280989</xdr:colOff>
      <xdr:row>20</xdr:row>
      <xdr:rowOff>152398</xdr:rowOff>
    </xdr:from>
    <xdr:to>
      <xdr:col>30</xdr:col>
      <xdr:colOff>1</xdr:colOff>
      <xdr:row>25</xdr:row>
      <xdr:rowOff>152399</xdr:rowOff>
    </xdr:to>
    <xdr:sp macro="" textlink="">
      <xdr:nvSpPr>
        <xdr:cNvPr id="195" name="Line 124"/>
        <xdr:cNvSpPr>
          <a:spLocks noChangeShapeType="1"/>
        </xdr:cNvSpPr>
      </xdr:nvSpPr>
      <xdr:spPr bwMode="auto">
        <a:xfrm flipV="1">
          <a:off x="6286500" y="3200398"/>
          <a:ext cx="0"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280988</xdr:colOff>
      <xdr:row>14</xdr:row>
      <xdr:rowOff>0</xdr:rowOff>
    </xdr:from>
    <xdr:to>
      <xdr:col>30</xdr:col>
      <xdr:colOff>9526</xdr:colOff>
      <xdr:row>18</xdr:row>
      <xdr:rowOff>147636</xdr:rowOff>
    </xdr:to>
    <xdr:sp macro="" textlink="">
      <xdr:nvSpPr>
        <xdr:cNvPr id="196" name="Line 124"/>
        <xdr:cNvSpPr>
          <a:spLocks noChangeShapeType="1"/>
        </xdr:cNvSpPr>
      </xdr:nvSpPr>
      <xdr:spPr bwMode="auto">
        <a:xfrm>
          <a:off x="6286500" y="2133600"/>
          <a:ext cx="0"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36</xdr:col>
      <xdr:colOff>0</xdr:colOff>
      <xdr:row>21</xdr:row>
      <xdr:rowOff>4763</xdr:rowOff>
    </xdr:from>
    <xdr:to>
      <xdr:col>39</xdr:col>
      <xdr:colOff>14288</xdr:colOff>
      <xdr:row>25</xdr:row>
      <xdr:rowOff>152399</xdr:rowOff>
    </xdr:to>
    <xdr:sp macro="" textlink="">
      <xdr:nvSpPr>
        <xdr:cNvPr id="197" name="Line 124"/>
        <xdr:cNvSpPr>
          <a:spLocks noChangeShapeType="1"/>
        </xdr:cNvSpPr>
      </xdr:nvSpPr>
      <xdr:spPr bwMode="auto">
        <a:xfrm>
          <a:off x="6286500" y="3205163"/>
          <a:ext cx="0"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0</xdr:colOff>
      <xdr:row>13</xdr:row>
      <xdr:rowOff>0</xdr:rowOff>
    </xdr:from>
    <xdr:to>
      <xdr:col>30</xdr:col>
      <xdr:colOff>276225</xdr:colOff>
      <xdr:row>14</xdr:row>
      <xdr:rowOff>142875</xdr:rowOff>
    </xdr:to>
    <xdr:sp macro="" textlink="">
      <xdr:nvSpPr>
        <xdr:cNvPr id="198" name="Oval 49"/>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15</xdr:row>
      <xdr:rowOff>0</xdr:rowOff>
    </xdr:from>
    <xdr:to>
      <xdr:col>30</xdr:col>
      <xdr:colOff>276225</xdr:colOff>
      <xdr:row>16</xdr:row>
      <xdr:rowOff>142875</xdr:rowOff>
    </xdr:to>
    <xdr:sp macro="" textlink="">
      <xdr:nvSpPr>
        <xdr:cNvPr id="199" name="Oval 49"/>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17</xdr:row>
      <xdr:rowOff>0</xdr:rowOff>
    </xdr:from>
    <xdr:to>
      <xdr:col>30</xdr:col>
      <xdr:colOff>276225</xdr:colOff>
      <xdr:row>18</xdr:row>
      <xdr:rowOff>142875</xdr:rowOff>
    </xdr:to>
    <xdr:sp macro="" textlink="">
      <xdr:nvSpPr>
        <xdr:cNvPr id="200" name="Oval 49"/>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23</xdr:row>
      <xdr:rowOff>0</xdr:rowOff>
    </xdr:from>
    <xdr:to>
      <xdr:col>30</xdr:col>
      <xdr:colOff>276225</xdr:colOff>
      <xdr:row>24</xdr:row>
      <xdr:rowOff>142875</xdr:rowOff>
    </xdr:to>
    <xdr:sp macro="" textlink="">
      <xdr:nvSpPr>
        <xdr:cNvPr id="201" name="Oval 49"/>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25</xdr:row>
      <xdr:rowOff>0</xdr:rowOff>
    </xdr:from>
    <xdr:to>
      <xdr:col>30</xdr:col>
      <xdr:colOff>276225</xdr:colOff>
      <xdr:row>26</xdr:row>
      <xdr:rowOff>142875</xdr:rowOff>
    </xdr:to>
    <xdr:sp macro="" textlink="">
      <xdr:nvSpPr>
        <xdr:cNvPr id="202" name="Oval 49"/>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25</xdr:row>
      <xdr:rowOff>0</xdr:rowOff>
    </xdr:from>
    <xdr:to>
      <xdr:col>34</xdr:col>
      <xdr:colOff>276225</xdr:colOff>
      <xdr:row>26</xdr:row>
      <xdr:rowOff>142875</xdr:rowOff>
    </xdr:to>
    <xdr:sp macro="" textlink="">
      <xdr:nvSpPr>
        <xdr:cNvPr id="203" name="Oval 49"/>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23</xdr:row>
      <xdr:rowOff>0</xdr:rowOff>
    </xdr:from>
    <xdr:to>
      <xdr:col>35</xdr:col>
      <xdr:colOff>276225</xdr:colOff>
      <xdr:row>24</xdr:row>
      <xdr:rowOff>142875</xdr:rowOff>
    </xdr:to>
    <xdr:sp macro="" textlink="">
      <xdr:nvSpPr>
        <xdr:cNvPr id="204" name="Oval 50"/>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20</xdr:row>
      <xdr:rowOff>0</xdr:rowOff>
    </xdr:from>
    <xdr:to>
      <xdr:col>24</xdr:col>
      <xdr:colOff>276225</xdr:colOff>
      <xdr:row>21</xdr:row>
      <xdr:rowOff>142875</xdr:rowOff>
    </xdr:to>
    <xdr:sp macro="" textlink="">
      <xdr:nvSpPr>
        <xdr:cNvPr id="205" name="Oval 44"/>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16</xdr:row>
      <xdr:rowOff>0</xdr:rowOff>
    </xdr:from>
    <xdr:to>
      <xdr:col>39</xdr:col>
      <xdr:colOff>276225</xdr:colOff>
      <xdr:row>17</xdr:row>
      <xdr:rowOff>142875</xdr:rowOff>
    </xdr:to>
    <xdr:sp macro="" textlink="">
      <xdr:nvSpPr>
        <xdr:cNvPr id="206" name="Oval 33"/>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18</xdr:row>
      <xdr:rowOff>0</xdr:rowOff>
    </xdr:from>
    <xdr:to>
      <xdr:col>39</xdr:col>
      <xdr:colOff>276225</xdr:colOff>
      <xdr:row>19</xdr:row>
      <xdr:rowOff>142875</xdr:rowOff>
    </xdr:to>
    <xdr:sp macro="" textlink="">
      <xdr:nvSpPr>
        <xdr:cNvPr id="207" name="Oval 33"/>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18</xdr:row>
      <xdr:rowOff>0</xdr:rowOff>
    </xdr:from>
    <xdr:to>
      <xdr:col>41</xdr:col>
      <xdr:colOff>276225</xdr:colOff>
      <xdr:row>19</xdr:row>
      <xdr:rowOff>142875</xdr:rowOff>
    </xdr:to>
    <xdr:sp macro="" textlink="">
      <xdr:nvSpPr>
        <xdr:cNvPr id="208" name="Oval 35"/>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20</xdr:row>
      <xdr:rowOff>0</xdr:rowOff>
    </xdr:from>
    <xdr:to>
      <xdr:col>40</xdr:col>
      <xdr:colOff>276225</xdr:colOff>
      <xdr:row>21</xdr:row>
      <xdr:rowOff>142875</xdr:rowOff>
    </xdr:to>
    <xdr:sp macro="" textlink="">
      <xdr:nvSpPr>
        <xdr:cNvPr id="209" name="Oval 34"/>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20</xdr:row>
      <xdr:rowOff>0</xdr:rowOff>
    </xdr:from>
    <xdr:to>
      <xdr:col>41</xdr:col>
      <xdr:colOff>276225</xdr:colOff>
      <xdr:row>21</xdr:row>
      <xdr:rowOff>142875</xdr:rowOff>
    </xdr:to>
    <xdr:sp macro="" textlink="">
      <xdr:nvSpPr>
        <xdr:cNvPr id="210" name="Oval 35"/>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24</xdr:row>
      <xdr:rowOff>0</xdr:rowOff>
    </xdr:from>
    <xdr:to>
      <xdr:col>40</xdr:col>
      <xdr:colOff>276225</xdr:colOff>
      <xdr:row>25</xdr:row>
      <xdr:rowOff>142875</xdr:rowOff>
    </xdr:to>
    <xdr:sp macro="" textlink="">
      <xdr:nvSpPr>
        <xdr:cNvPr id="211" name="Oval 34"/>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0</xdr:col>
      <xdr:colOff>226482</xdr:colOff>
      <xdr:row>40</xdr:row>
      <xdr:rowOff>42333</xdr:rowOff>
    </xdr:from>
    <xdr:to>
      <xdr:col>21</xdr:col>
      <xdr:colOff>253999</xdr:colOff>
      <xdr:row>52</xdr:row>
      <xdr:rowOff>137583</xdr:rowOff>
    </xdr:to>
    <xdr:sp macro="" textlink="">
      <xdr:nvSpPr>
        <xdr:cNvPr id="216" name="Abgerundetes Rechteck 215"/>
        <xdr:cNvSpPr/>
      </xdr:nvSpPr>
      <xdr:spPr>
        <a:xfrm>
          <a:off x="226482" y="5969000"/>
          <a:ext cx="6028267" cy="1873250"/>
        </a:xfrm>
        <a:prstGeom prst="roundRect">
          <a:avLst/>
        </a:prstGeom>
        <a:solidFill>
          <a:schemeClr val="bg1">
            <a:alpha val="85000"/>
          </a:schemeClr>
        </a:solid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de-DE" sz="1600">
              <a:solidFill>
                <a:srgbClr val="FF0000"/>
              </a:solidFill>
            </a:rPr>
            <a:t>Revision</a:t>
          </a:r>
          <a:r>
            <a:rPr lang="de-DE" sz="1600" baseline="0">
              <a:solidFill>
                <a:srgbClr val="FF0000"/>
              </a:solidFill>
            </a:rPr>
            <a:t> - Elektr. Ausrüster</a:t>
          </a:r>
          <a:endParaRPr lang="de-DE" sz="1600">
            <a:solidFill>
              <a:srgbClr val="FF0000"/>
            </a:solidFill>
          </a:endParaRPr>
        </a:p>
      </xdr:txBody>
    </xdr:sp>
    <xdr:clientData/>
  </xdr:twoCellAnchor>
  <xdr:twoCellAnchor>
    <xdr:from>
      <xdr:col>7</xdr:col>
      <xdr:colOff>264583</xdr:colOff>
      <xdr:row>53</xdr:row>
      <xdr:rowOff>211667</xdr:rowOff>
    </xdr:from>
    <xdr:to>
      <xdr:col>15</xdr:col>
      <xdr:colOff>74083</xdr:colOff>
      <xdr:row>54</xdr:row>
      <xdr:rowOff>232834</xdr:rowOff>
    </xdr:to>
    <xdr:sp macro="" textlink="">
      <xdr:nvSpPr>
        <xdr:cNvPr id="217" name="Abgerundetes Rechteck 216"/>
        <xdr:cNvSpPr/>
      </xdr:nvSpPr>
      <xdr:spPr>
        <a:xfrm>
          <a:off x="2264833" y="8064500"/>
          <a:ext cx="2095500" cy="264584"/>
        </a:xfrm>
        <a:prstGeom prst="roundRect">
          <a:avLst/>
        </a:prstGeom>
        <a:noFill/>
        <a:ln w="38100">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de-DE" sz="1100"/>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44824</xdr:colOff>
      <xdr:row>4</xdr:row>
      <xdr:rowOff>56029</xdr:rowOff>
    </xdr:from>
    <xdr:to>
      <xdr:col>4</xdr:col>
      <xdr:colOff>246529</xdr:colOff>
      <xdr:row>16</xdr:row>
      <xdr:rowOff>11207</xdr:rowOff>
    </xdr:to>
    <xdr:pic>
      <xdr:nvPicPr>
        <xdr:cNvPr id="2" name="Grafik 1"/>
        <xdr:cNvPicPr>
          <a:picLocks noChangeAspect="1"/>
        </xdr:cNvPicPr>
      </xdr:nvPicPr>
      <xdr:blipFill rotWithShape="1">
        <a:blip xmlns:r="http://schemas.openxmlformats.org/officeDocument/2006/relationships" r:embed="rId1"/>
        <a:srcRect l="72252" t="45678" r="1091" b="30407"/>
        <a:stretch/>
      </xdr:blipFill>
      <xdr:spPr>
        <a:xfrm>
          <a:off x="44824" y="818029"/>
          <a:ext cx="3249705" cy="2241178"/>
        </a:xfrm>
        <a:prstGeom prst="rect">
          <a:avLst/>
        </a:prstGeom>
      </xdr:spPr>
    </xdr:pic>
    <xdr:clientData/>
  </xdr:twoCellAnchor>
  <xdr:twoCellAnchor editAs="oneCell">
    <xdr:from>
      <xdr:col>4</xdr:col>
      <xdr:colOff>329773</xdr:colOff>
      <xdr:row>4</xdr:row>
      <xdr:rowOff>60832</xdr:rowOff>
    </xdr:from>
    <xdr:to>
      <xdr:col>8</xdr:col>
      <xdr:colOff>587510</xdr:colOff>
      <xdr:row>16</xdr:row>
      <xdr:rowOff>27214</xdr:rowOff>
    </xdr:to>
    <xdr:pic>
      <xdr:nvPicPr>
        <xdr:cNvPr id="3" name="Grafik 2"/>
        <xdr:cNvPicPr>
          <a:picLocks noChangeAspect="1"/>
        </xdr:cNvPicPr>
      </xdr:nvPicPr>
      <xdr:blipFill rotWithShape="1">
        <a:blip xmlns:r="http://schemas.openxmlformats.org/officeDocument/2006/relationships" r:embed="rId2"/>
        <a:srcRect l="72068" t="45439" r="815" b="30527"/>
        <a:stretch/>
      </xdr:blipFill>
      <xdr:spPr>
        <a:xfrm>
          <a:off x="3377773" y="822832"/>
          <a:ext cx="3305737" cy="2252382"/>
        </a:xfrm>
        <a:prstGeom prst="rect">
          <a:avLst/>
        </a:prstGeom>
      </xdr:spPr>
    </xdr:pic>
    <xdr:clientData/>
  </xdr:twoCellAnchor>
  <xdr:twoCellAnchor editAs="oneCell">
    <xdr:from>
      <xdr:col>8</xdr:col>
      <xdr:colOff>585106</xdr:colOff>
      <xdr:row>4</xdr:row>
      <xdr:rowOff>54429</xdr:rowOff>
    </xdr:from>
    <xdr:to>
      <xdr:col>13</xdr:col>
      <xdr:colOff>136071</xdr:colOff>
      <xdr:row>16</xdr:row>
      <xdr:rowOff>13609</xdr:rowOff>
    </xdr:to>
    <xdr:pic>
      <xdr:nvPicPr>
        <xdr:cNvPr id="4" name="Grafik 3"/>
        <xdr:cNvPicPr>
          <a:picLocks noChangeAspect="1"/>
        </xdr:cNvPicPr>
      </xdr:nvPicPr>
      <xdr:blipFill rotWithShape="1">
        <a:blip xmlns:r="http://schemas.openxmlformats.org/officeDocument/2006/relationships" r:embed="rId3"/>
        <a:srcRect l="71858" t="45524" r="572" b="30518"/>
        <a:stretch/>
      </xdr:blipFill>
      <xdr:spPr>
        <a:xfrm>
          <a:off x="6681106" y="816429"/>
          <a:ext cx="3360965" cy="2245180"/>
        </a:xfrm>
        <a:prstGeom prst="rect">
          <a:avLst/>
        </a:prstGeom>
      </xdr:spPr>
    </xdr:pic>
    <xdr:clientData/>
  </xdr:twoCellAnchor>
  <xdr:twoCellAnchor editAs="oneCell">
    <xdr:from>
      <xdr:col>1</xdr:col>
      <xdr:colOff>190500</xdr:colOff>
      <xdr:row>29</xdr:row>
      <xdr:rowOff>122465</xdr:rowOff>
    </xdr:from>
    <xdr:to>
      <xdr:col>5</xdr:col>
      <xdr:colOff>462643</xdr:colOff>
      <xdr:row>41</xdr:row>
      <xdr:rowOff>81643</xdr:rowOff>
    </xdr:to>
    <xdr:pic>
      <xdr:nvPicPr>
        <xdr:cNvPr id="5" name="Grafik 4"/>
        <xdr:cNvPicPr>
          <a:picLocks noChangeAspect="1"/>
        </xdr:cNvPicPr>
      </xdr:nvPicPr>
      <xdr:blipFill rotWithShape="1">
        <a:blip xmlns:r="http://schemas.openxmlformats.org/officeDocument/2006/relationships" r:embed="rId4"/>
        <a:srcRect l="71994" t="45447" r="770" b="30595"/>
        <a:stretch/>
      </xdr:blipFill>
      <xdr:spPr>
        <a:xfrm>
          <a:off x="952500" y="5646965"/>
          <a:ext cx="3320143" cy="2245178"/>
        </a:xfrm>
        <a:prstGeom prst="rect">
          <a:avLst/>
        </a:prstGeom>
      </xdr:spPr>
    </xdr:pic>
    <xdr:clientData/>
  </xdr:twoCellAnchor>
  <xdr:twoCellAnchor editAs="oneCell">
    <xdr:from>
      <xdr:col>4</xdr:col>
      <xdr:colOff>299357</xdr:colOff>
      <xdr:row>17</xdr:row>
      <xdr:rowOff>68035</xdr:rowOff>
    </xdr:from>
    <xdr:to>
      <xdr:col>8</xdr:col>
      <xdr:colOff>612322</xdr:colOff>
      <xdr:row>29</xdr:row>
      <xdr:rowOff>68036</xdr:rowOff>
    </xdr:to>
    <xdr:pic>
      <xdr:nvPicPr>
        <xdr:cNvPr id="6" name="Grafik 5"/>
        <xdr:cNvPicPr>
          <a:picLocks noChangeAspect="1"/>
        </xdr:cNvPicPr>
      </xdr:nvPicPr>
      <xdr:blipFill rotWithShape="1">
        <a:blip xmlns:r="http://schemas.openxmlformats.org/officeDocument/2006/relationships" r:embed="rId5"/>
        <a:srcRect l="71549" t="45157" r="881" b="30450"/>
        <a:stretch/>
      </xdr:blipFill>
      <xdr:spPr>
        <a:xfrm>
          <a:off x="3347357" y="3306535"/>
          <a:ext cx="3360965" cy="2286001"/>
        </a:xfrm>
        <a:prstGeom prst="rect">
          <a:avLst/>
        </a:prstGeom>
      </xdr:spPr>
    </xdr:pic>
    <xdr:clientData/>
  </xdr:twoCellAnchor>
  <xdr:twoCellAnchor editAs="oneCell">
    <xdr:from>
      <xdr:col>7</xdr:col>
      <xdr:colOff>625930</xdr:colOff>
      <xdr:row>29</xdr:row>
      <xdr:rowOff>163285</xdr:rowOff>
    </xdr:from>
    <xdr:to>
      <xdr:col>12</xdr:col>
      <xdr:colOff>217715</xdr:colOff>
      <xdr:row>42</xdr:row>
      <xdr:rowOff>0</xdr:rowOff>
    </xdr:to>
    <xdr:pic>
      <xdr:nvPicPr>
        <xdr:cNvPr id="7" name="Grafik 6"/>
        <xdr:cNvPicPr>
          <a:picLocks noChangeAspect="1"/>
        </xdr:cNvPicPr>
      </xdr:nvPicPr>
      <xdr:blipFill rotWithShape="1">
        <a:blip xmlns:r="http://schemas.openxmlformats.org/officeDocument/2006/relationships" r:embed="rId6"/>
        <a:srcRect l="71661" t="45302" r="434" b="30015"/>
        <a:stretch/>
      </xdr:blipFill>
      <xdr:spPr>
        <a:xfrm>
          <a:off x="5959930" y="5687785"/>
          <a:ext cx="3401785" cy="2313215"/>
        </a:xfrm>
        <a:prstGeom prst="rect">
          <a:avLst/>
        </a:prstGeom>
      </xdr:spPr>
    </xdr:pic>
    <xdr:clientData/>
  </xdr:twoCellAnchor>
  <xdr:twoCellAnchor editAs="oneCell">
    <xdr:from>
      <xdr:col>4</xdr:col>
      <xdr:colOff>380999</xdr:colOff>
      <xdr:row>42</xdr:row>
      <xdr:rowOff>40821</xdr:rowOff>
    </xdr:from>
    <xdr:to>
      <xdr:col>8</xdr:col>
      <xdr:colOff>680356</xdr:colOff>
      <xdr:row>54</xdr:row>
      <xdr:rowOff>68037</xdr:rowOff>
    </xdr:to>
    <xdr:pic>
      <xdr:nvPicPr>
        <xdr:cNvPr id="8" name="Grafik 7"/>
        <xdr:cNvPicPr>
          <a:picLocks noChangeAspect="1"/>
        </xdr:cNvPicPr>
      </xdr:nvPicPr>
      <xdr:blipFill rotWithShape="1">
        <a:blip xmlns:r="http://schemas.openxmlformats.org/officeDocument/2006/relationships" r:embed="rId7"/>
        <a:srcRect l="71884" t="45157" r="657" b="30160"/>
        <a:stretch/>
      </xdr:blipFill>
      <xdr:spPr>
        <a:xfrm>
          <a:off x="3428999" y="8041821"/>
          <a:ext cx="3347357" cy="231321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0</xdr:col>
      <xdr:colOff>142875</xdr:colOff>
      <xdr:row>55</xdr:row>
      <xdr:rowOff>28575</xdr:rowOff>
    </xdr:from>
    <xdr:ext cx="1170533" cy="402371"/>
    <xdr:pic>
      <xdr:nvPicPr>
        <xdr:cNvPr id="2" name="Grafik 1"/>
        <xdr:cNvPicPr>
          <a:picLocks noChangeAspect="1"/>
        </xdr:cNvPicPr>
      </xdr:nvPicPr>
      <xdr:blipFill>
        <a:blip xmlns:r="http://schemas.openxmlformats.org/officeDocument/2006/relationships" r:embed="rId1"/>
        <a:stretch>
          <a:fillRect/>
        </a:stretch>
      </xdr:blipFill>
      <xdr:spPr>
        <a:xfrm>
          <a:off x="142875" y="8562975"/>
          <a:ext cx="1170533" cy="402371"/>
        </a:xfrm>
        <a:prstGeom prst="rect">
          <a:avLst/>
        </a:prstGeom>
      </xdr:spPr>
    </xdr:pic>
    <xdr:clientData/>
  </xdr:oneCellAnchor>
  <xdr:twoCellAnchor>
    <xdr:from>
      <xdr:col>1</xdr:col>
      <xdr:colOff>0</xdr:colOff>
      <xdr:row>14</xdr:row>
      <xdr:rowOff>0</xdr:rowOff>
    </xdr:from>
    <xdr:to>
      <xdr:col>1</xdr:col>
      <xdr:colOff>276225</xdr:colOff>
      <xdr:row>15</xdr:row>
      <xdr:rowOff>142875</xdr:rowOff>
    </xdr:to>
    <xdr:sp macro="" textlink="">
      <xdr:nvSpPr>
        <xdr:cNvPr id="3" name="Oval 33"/>
        <xdr:cNvSpPr>
          <a:spLocks noChangeArrowheads="1"/>
        </xdr:cNvSpPr>
      </xdr:nvSpPr>
      <xdr:spPr bwMode="auto">
        <a:xfrm>
          <a:off x="2857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14</xdr:row>
      <xdr:rowOff>0</xdr:rowOff>
    </xdr:from>
    <xdr:to>
      <xdr:col>2</xdr:col>
      <xdr:colOff>276225</xdr:colOff>
      <xdr:row>15</xdr:row>
      <xdr:rowOff>142875</xdr:rowOff>
    </xdr:to>
    <xdr:sp macro="" textlink="">
      <xdr:nvSpPr>
        <xdr:cNvPr id="4" name="Oval 34"/>
        <xdr:cNvSpPr>
          <a:spLocks noChangeArrowheads="1"/>
        </xdr:cNvSpPr>
      </xdr:nvSpPr>
      <xdr:spPr bwMode="auto">
        <a:xfrm>
          <a:off x="5715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14</xdr:row>
      <xdr:rowOff>0</xdr:rowOff>
    </xdr:from>
    <xdr:to>
      <xdr:col>3</xdr:col>
      <xdr:colOff>276225</xdr:colOff>
      <xdr:row>15</xdr:row>
      <xdr:rowOff>142875</xdr:rowOff>
    </xdr:to>
    <xdr:sp macro="" textlink="">
      <xdr:nvSpPr>
        <xdr:cNvPr id="5" name="Oval 35"/>
        <xdr:cNvSpPr>
          <a:spLocks noChangeArrowheads="1"/>
        </xdr:cNvSpPr>
      </xdr:nvSpPr>
      <xdr:spPr bwMode="auto">
        <a:xfrm>
          <a:off x="8572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14</xdr:row>
      <xdr:rowOff>0</xdr:rowOff>
    </xdr:from>
    <xdr:to>
      <xdr:col>4</xdr:col>
      <xdr:colOff>276225</xdr:colOff>
      <xdr:row>15</xdr:row>
      <xdr:rowOff>142875</xdr:rowOff>
    </xdr:to>
    <xdr:sp macro="" textlink="">
      <xdr:nvSpPr>
        <xdr:cNvPr id="6" name="Oval 36"/>
        <xdr:cNvSpPr>
          <a:spLocks noChangeArrowheads="1"/>
        </xdr:cNvSpPr>
      </xdr:nvSpPr>
      <xdr:spPr bwMode="auto">
        <a:xfrm>
          <a:off x="11430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16</xdr:row>
      <xdr:rowOff>0</xdr:rowOff>
    </xdr:from>
    <xdr:to>
      <xdr:col>1</xdr:col>
      <xdr:colOff>276225</xdr:colOff>
      <xdr:row>17</xdr:row>
      <xdr:rowOff>142875</xdr:rowOff>
    </xdr:to>
    <xdr:sp macro="" textlink="">
      <xdr:nvSpPr>
        <xdr:cNvPr id="7" name="Oval 38"/>
        <xdr:cNvSpPr>
          <a:spLocks noChangeArrowheads="1"/>
        </xdr:cNvSpPr>
      </xdr:nvSpPr>
      <xdr:spPr bwMode="auto">
        <a:xfrm>
          <a:off x="2857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16</xdr:row>
      <xdr:rowOff>0</xdr:rowOff>
    </xdr:from>
    <xdr:to>
      <xdr:col>2</xdr:col>
      <xdr:colOff>276225</xdr:colOff>
      <xdr:row>17</xdr:row>
      <xdr:rowOff>142875</xdr:rowOff>
    </xdr:to>
    <xdr:sp macro="" textlink="">
      <xdr:nvSpPr>
        <xdr:cNvPr id="8" name="Oval 39"/>
        <xdr:cNvSpPr>
          <a:spLocks noChangeArrowheads="1"/>
        </xdr:cNvSpPr>
      </xdr:nvSpPr>
      <xdr:spPr bwMode="auto">
        <a:xfrm>
          <a:off x="5715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16</xdr:row>
      <xdr:rowOff>0</xdr:rowOff>
    </xdr:from>
    <xdr:to>
      <xdr:col>3</xdr:col>
      <xdr:colOff>276225</xdr:colOff>
      <xdr:row>17</xdr:row>
      <xdr:rowOff>142875</xdr:rowOff>
    </xdr:to>
    <xdr:sp macro="" textlink="">
      <xdr:nvSpPr>
        <xdr:cNvPr id="9" name="Oval 40"/>
        <xdr:cNvSpPr>
          <a:spLocks noChangeArrowheads="1"/>
        </xdr:cNvSpPr>
      </xdr:nvSpPr>
      <xdr:spPr bwMode="auto">
        <a:xfrm>
          <a:off x="8572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16</xdr:row>
      <xdr:rowOff>0</xdr:rowOff>
    </xdr:from>
    <xdr:to>
      <xdr:col>4</xdr:col>
      <xdr:colOff>276225</xdr:colOff>
      <xdr:row>17</xdr:row>
      <xdr:rowOff>142875</xdr:rowOff>
    </xdr:to>
    <xdr:sp macro="" textlink="">
      <xdr:nvSpPr>
        <xdr:cNvPr id="10" name="Oval 41"/>
        <xdr:cNvSpPr>
          <a:spLocks noChangeArrowheads="1"/>
        </xdr:cNvSpPr>
      </xdr:nvSpPr>
      <xdr:spPr bwMode="auto">
        <a:xfrm>
          <a:off x="11430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18</xdr:row>
      <xdr:rowOff>0</xdr:rowOff>
    </xdr:from>
    <xdr:to>
      <xdr:col>1</xdr:col>
      <xdr:colOff>276225</xdr:colOff>
      <xdr:row>19</xdr:row>
      <xdr:rowOff>142875</xdr:rowOff>
    </xdr:to>
    <xdr:sp macro="" textlink="">
      <xdr:nvSpPr>
        <xdr:cNvPr id="11" name="Oval 43"/>
        <xdr:cNvSpPr>
          <a:spLocks noChangeArrowheads="1"/>
        </xdr:cNvSpPr>
      </xdr:nvSpPr>
      <xdr:spPr bwMode="auto">
        <a:xfrm>
          <a:off x="2857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18</xdr:row>
      <xdr:rowOff>0</xdr:rowOff>
    </xdr:from>
    <xdr:to>
      <xdr:col>2</xdr:col>
      <xdr:colOff>276225</xdr:colOff>
      <xdr:row>19</xdr:row>
      <xdr:rowOff>142875</xdr:rowOff>
    </xdr:to>
    <xdr:sp macro="" textlink="">
      <xdr:nvSpPr>
        <xdr:cNvPr id="12" name="Oval 44"/>
        <xdr:cNvSpPr>
          <a:spLocks noChangeArrowheads="1"/>
        </xdr:cNvSpPr>
      </xdr:nvSpPr>
      <xdr:spPr bwMode="auto">
        <a:xfrm>
          <a:off x="5715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18</xdr:row>
      <xdr:rowOff>0</xdr:rowOff>
    </xdr:from>
    <xdr:to>
      <xdr:col>4</xdr:col>
      <xdr:colOff>276225</xdr:colOff>
      <xdr:row>19</xdr:row>
      <xdr:rowOff>142875</xdr:rowOff>
    </xdr:to>
    <xdr:sp macro="" textlink="">
      <xdr:nvSpPr>
        <xdr:cNvPr id="13" name="Oval 46"/>
        <xdr:cNvSpPr>
          <a:spLocks noChangeArrowheads="1"/>
        </xdr:cNvSpPr>
      </xdr:nvSpPr>
      <xdr:spPr bwMode="auto">
        <a:xfrm>
          <a:off x="11430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20</xdr:row>
      <xdr:rowOff>0</xdr:rowOff>
    </xdr:from>
    <xdr:to>
      <xdr:col>2</xdr:col>
      <xdr:colOff>276225</xdr:colOff>
      <xdr:row>21</xdr:row>
      <xdr:rowOff>142875</xdr:rowOff>
    </xdr:to>
    <xdr:sp macro="" textlink="">
      <xdr:nvSpPr>
        <xdr:cNvPr id="14" name="Oval 49"/>
        <xdr:cNvSpPr>
          <a:spLocks noChangeArrowheads="1"/>
        </xdr:cNvSpPr>
      </xdr:nvSpPr>
      <xdr:spPr bwMode="auto">
        <a:xfrm>
          <a:off x="5715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20</xdr:row>
      <xdr:rowOff>0</xdr:rowOff>
    </xdr:from>
    <xdr:to>
      <xdr:col>3</xdr:col>
      <xdr:colOff>276225</xdr:colOff>
      <xdr:row>21</xdr:row>
      <xdr:rowOff>142875</xdr:rowOff>
    </xdr:to>
    <xdr:sp macro="" textlink="">
      <xdr:nvSpPr>
        <xdr:cNvPr id="15" name="Oval 50"/>
        <xdr:cNvSpPr>
          <a:spLocks noChangeArrowheads="1"/>
        </xdr:cNvSpPr>
      </xdr:nvSpPr>
      <xdr:spPr bwMode="auto">
        <a:xfrm>
          <a:off x="8572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20</xdr:row>
      <xdr:rowOff>0</xdr:rowOff>
    </xdr:from>
    <xdr:to>
      <xdr:col>4</xdr:col>
      <xdr:colOff>276225</xdr:colOff>
      <xdr:row>21</xdr:row>
      <xdr:rowOff>142875</xdr:rowOff>
    </xdr:to>
    <xdr:sp macro="" textlink="">
      <xdr:nvSpPr>
        <xdr:cNvPr id="16" name="Oval 51"/>
        <xdr:cNvSpPr>
          <a:spLocks noChangeArrowheads="1"/>
        </xdr:cNvSpPr>
      </xdr:nvSpPr>
      <xdr:spPr bwMode="auto">
        <a:xfrm>
          <a:off x="11430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22</xdr:row>
      <xdr:rowOff>0</xdr:rowOff>
    </xdr:from>
    <xdr:to>
      <xdr:col>1</xdr:col>
      <xdr:colOff>276225</xdr:colOff>
      <xdr:row>23</xdr:row>
      <xdr:rowOff>142875</xdr:rowOff>
    </xdr:to>
    <xdr:sp macro="" textlink="">
      <xdr:nvSpPr>
        <xdr:cNvPr id="17" name="Oval 53"/>
        <xdr:cNvSpPr>
          <a:spLocks noChangeArrowheads="1"/>
        </xdr:cNvSpPr>
      </xdr:nvSpPr>
      <xdr:spPr bwMode="auto">
        <a:xfrm>
          <a:off x="2857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22</xdr:row>
      <xdr:rowOff>0</xdr:rowOff>
    </xdr:from>
    <xdr:to>
      <xdr:col>4</xdr:col>
      <xdr:colOff>276225</xdr:colOff>
      <xdr:row>23</xdr:row>
      <xdr:rowOff>142875</xdr:rowOff>
    </xdr:to>
    <xdr:sp macro="" textlink="">
      <xdr:nvSpPr>
        <xdr:cNvPr id="18" name="Oval 56"/>
        <xdr:cNvSpPr>
          <a:spLocks noChangeArrowheads="1"/>
        </xdr:cNvSpPr>
      </xdr:nvSpPr>
      <xdr:spPr bwMode="auto">
        <a:xfrm>
          <a:off x="11430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24</xdr:row>
      <xdr:rowOff>0</xdr:rowOff>
    </xdr:from>
    <xdr:to>
      <xdr:col>1</xdr:col>
      <xdr:colOff>276225</xdr:colOff>
      <xdr:row>25</xdr:row>
      <xdr:rowOff>142875</xdr:rowOff>
    </xdr:to>
    <xdr:sp macro="" textlink="">
      <xdr:nvSpPr>
        <xdr:cNvPr id="19" name="Oval 58"/>
        <xdr:cNvSpPr>
          <a:spLocks noChangeArrowheads="1"/>
        </xdr:cNvSpPr>
      </xdr:nvSpPr>
      <xdr:spPr bwMode="auto">
        <a:xfrm>
          <a:off x="2857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24</xdr:row>
      <xdr:rowOff>0</xdr:rowOff>
    </xdr:from>
    <xdr:to>
      <xdr:col>2</xdr:col>
      <xdr:colOff>276225</xdr:colOff>
      <xdr:row>25</xdr:row>
      <xdr:rowOff>142875</xdr:rowOff>
    </xdr:to>
    <xdr:sp macro="" textlink="">
      <xdr:nvSpPr>
        <xdr:cNvPr id="20" name="Oval 59"/>
        <xdr:cNvSpPr>
          <a:spLocks noChangeArrowheads="1"/>
        </xdr:cNvSpPr>
      </xdr:nvSpPr>
      <xdr:spPr bwMode="auto">
        <a:xfrm>
          <a:off x="5715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24</xdr:row>
      <xdr:rowOff>0</xdr:rowOff>
    </xdr:from>
    <xdr:to>
      <xdr:col>3</xdr:col>
      <xdr:colOff>276225</xdr:colOff>
      <xdr:row>25</xdr:row>
      <xdr:rowOff>142875</xdr:rowOff>
    </xdr:to>
    <xdr:sp macro="" textlink="">
      <xdr:nvSpPr>
        <xdr:cNvPr id="21" name="Oval 60"/>
        <xdr:cNvSpPr>
          <a:spLocks noChangeArrowheads="1"/>
        </xdr:cNvSpPr>
      </xdr:nvSpPr>
      <xdr:spPr bwMode="auto">
        <a:xfrm>
          <a:off x="8572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0</xdr:colOff>
      <xdr:row>24</xdr:row>
      <xdr:rowOff>0</xdr:rowOff>
    </xdr:from>
    <xdr:to>
      <xdr:col>4</xdr:col>
      <xdr:colOff>276225</xdr:colOff>
      <xdr:row>25</xdr:row>
      <xdr:rowOff>142875</xdr:rowOff>
    </xdr:to>
    <xdr:sp macro="" textlink="">
      <xdr:nvSpPr>
        <xdr:cNvPr id="22" name="Oval 61"/>
        <xdr:cNvSpPr>
          <a:spLocks noChangeArrowheads="1"/>
        </xdr:cNvSpPr>
      </xdr:nvSpPr>
      <xdr:spPr bwMode="auto">
        <a:xfrm>
          <a:off x="11430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20</xdr:row>
      <xdr:rowOff>0</xdr:rowOff>
    </xdr:from>
    <xdr:to>
      <xdr:col>1</xdr:col>
      <xdr:colOff>276225</xdr:colOff>
      <xdr:row>21</xdr:row>
      <xdr:rowOff>142875</xdr:rowOff>
    </xdr:to>
    <xdr:sp macro="" textlink="">
      <xdr:nvSpPr>
        <xdr:cNvPr id="23" name="Oval 128"/>
        <xdr:cNvSpPr>
          <a:spLocks noChangeArrowheads="1"/>
        </xdr:cNvSpPr>
      </xdr:nvSpPr>
      <xdr:spPr bwMode="auto">
        <a:xfrm>
          <a:off x="2857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14</xdr:row>
      <xdr:rowOff>0</xdr:rowOff>
    </xdr:from>
    <xdr:to>
      <xdr:col>17</xdr:col>
      <xdr:colOff>276225</xdr:colOff>
      <xdr:row>15</xdr:row>
      <xdr:rowOff>142875</xdr:rowOff>
    </xdr:to>
    <xdr:sp macro="" textlink="">
      <xdr:nvSpPr>
        <xdr:cNvPr id="24" name="Oval 33"/>
        <xdr:cNvSpPr>
          <a:spLocks noChangeArrowheads="1"/>
        </xdr:cNvSpPr>
      </xdr:nvSpPr>
      <xdr:spPr bwMode="auto">
        <a:xfrm>
          <a:off x="48577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14</xdr:row>
      <xdr:rowOff>0</xdr:rowOff>
    </xdr:from>
    <xdr:to>
      <xdr:col>18</xdr:col>
      <xdr:colOff>276225</xdr:colOff>
      <xdr:row>15</xdr:row>
      <xdr:rowOff>142875</xdr:rowOff>
    </xdr:to>
    <xdr:sp macro="" textlink="">
      <xdr:nvSpPr>
        <xdr:cNvPr id="25" name="Oval 34"/>
        <xdr:cNvSpPr>
          <a:spLocks noChangeArrowheads="1"/>
        </xdr:cNvSpPr>
      </xdr:nvSpPr>
      <xdr:spPr bwMode="auto">
        <a:xfrm>
          <a:off x="51435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14</xdr:row>
      <xdr:rowOff>0</xdr:rowOff>
    </xdr:from>
    <xdr:to>
      <xdr:col>19</xdr:col>
      <xdr:colOff>276225</xdr:colOff>
      <xdr:row>15</xdr:row>
      <xdr:rowOff>142875</xdr:rowOff>
    </xdr:to>
    <xdr:sp macro="" textlink="">
      <xdr:nvSpPr>
        <xdr:cNvPr id="26" name="Oval 35"/>
        <xdr:cNvSpPr>
          <a:spLocks noChangeArrowheads="1"/>
        </xdr:cNvSpPr>
      </xdr:nvSpPr>
      <xdr:spPr bwMode="auto">
        <a:xfrm>
          <a:off x="542925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14</xdr:row>
      <xdr:rowOff>0</xdr:rowOff>
    </xdr:from>
    <xdr:to>
      <xdr:col>20</xdr:col>
      <xdr:colOff>276225</xdr:colOff>
      <xdr:row>15</xdr:row>
      <xdr:rowOff>142875</xdr:rowOff>
    </xdr:to>
    <xdr:sp macro="" textlink="">
      <xdr:nvSpPr>
        <xdr:cNvPr id="27" name="Oval 36"/>
        <xdr:cNvSpPr>
          <a:spLocks noChangeArrowheads="1"/>
        </xdr:cNvSpPr>
      </xdr:nvSpPr>
      <xdr:spPr bwMode="auto">
        <a:xfrm>
          <a:off x="5715000" y="2133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16</xdr:row>
      <xdr:rowOff>0</xdr:rowOff>
    </xdr:from>
    <xdr:to>
      <xdr:col>17</xdr:col>
      <xdr:colOff>276225</xdr:colOff>
      <xdr:row>17</xdr:row>
      <xdr:rowOff>142875</xdr:rowOff>
    </xdr:to>
    <xdr:sp macro="" textlink="">
      <xdr:nvSpPr>
        <xdr:cNvPr id="28" name="Oval 38"/>
        <xdr:cNvSpPr>
          <a:spLocks noChangeArrowheads="1"/>
        </xdr:cNvSpPr>
      </xdr:nvSpPr>
      <xdr:spPr bwMode="auto">
        <a:xfrm>
          <a:off x="48577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16</xdr:row>
      <xdr:rowOff>0</xdr:rowOff>
    </xdr:from>
    <xdr:to>
      <xdr:col>18</xdr:col>
      <xdr:colOff>276225</xdr:colOff>
      <xdr:row>17</xdr:row>
      <xdr:rowOff>142875</xdr:rowOff>
    </xdr:to>
    <xdr:sp macro="" textlink="">
      <xdr:nvSpPr>
        <xdr:cNvPr id="29" name="Oval 39"/>
        <xdr:cNvSpPr>
          <a:spLocks noChangeArrowheads="1"/>
        </xdr:cNvSpPr>
      </xdr:nvSpPr>
      <xdr:spPr bwMode="auto">
        <a:xfrm>
          <a:off x="51435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16</xdr:row>
      <xdr:rowOff>0</xdr:rowOff>
    </xdr:from>
    <xdr:to>
      <xdr:col>19</xdr:col>
      <xdr:colOff>276225</xdr:colOff>
      <xdr:row>17</xdr:row>
      <xdr:rowOff>142875</xdr:rowOff>
    </xdr:to>
    <xdr:sp macro="" textlink="">
      <xdr:nvSpPr>
        <xdr:cNvPr id="30" name="Oval 40"/>
        <xdr:cNvSpPr>
          <a:spLocks noChangeArrowheads="1"/>
        </xdr:cNvSpPr>
      </xdr:nvSpPr>
      <xdr:spPr bwMode="auto">
        <a:xfrm>
          <a:off x="542925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16</xdr:row>
      <xdr:rowOff>0</xdr:rowOff>
    </xdr:from>
    <xdr:to>
      <xdr:col>20</xdr:col>
      <xdr:colOff>276225</xdr:colOff>
      <xdr:row>17</xdr:row>
      <xdr:rowOff>142875</xdr:rowOff>
    </xdr:to>
    <xdr:sp macro="" textlink="">
      <xdr:nvSpPr>
        <xdr:cNvPr id="31" name="Oval 41"/>
        <xdr:cNvSpPr>
          <a:spLocks noChangeArrowheads="1"/>
        </xdr:cNvSpPr>
      </xdr:nvSpPr>
      <xdr:spPr bwMode="auto">
        <a:xfrm>
          <a:off x="5715000" y="2438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18</xdr:row>
      <xdr:rowOff>0</xdr:rowOff>
    </xdr:from>
    <xdr:to>
      <xdr:col>17</xdr:col>
      <xdr:colOff>276225</xdr:colOff>
      <xdr:row>19</xdr:row>
      <xdr:rowOff>142875</xdr:rowOff>
    </xdr:to>
    <xdr:sp macro="" textlink="">
      <xdr:nvSpPr>
        <xdr:cNvPr id="32" name="Oval 43"/>
        <xdr:cNvSpPr>
          <a:spLocks noChangeArrowheads="1"/>
        </xdr:cNvSpPr>
      </xdr:nvSpPr>
      <xdr:spPr bwMode="auto">
        <a:xfrm>
          <a:off x="48577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18</xdr:row>
      <xdr:rowOff>0</xdr:rowOff>
    </xdr:from>
    <xdr:to>
      <xdr:col>18</xdr:col>
      <xdr:colOff>276225</xdr:colOff>
      <xdr:row>19</xdr:row>
      <xdr:rowOff>142875</xdr:rowOff>
    </xdr:to>
    <xdr:sp macro="" textlink="">
      <xdr:nvSpPr>
        <xdr:cNvPr id="33" name="Oval 44"/>
        <xdr:cNvSpPr>
          <a:spLocks noChangeArrowheads="1"/>
        </xdr:cNvSpPr>
      </xdr:nvSpPr>
      <xdr:spPr bwMode="auto">
        <a:xfrm>
          <a:off x="51435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18</xdr:row>
      <xdr:rowOff>0</xdr:rowOff>
    </xdr:from>
    <xdr:to>
      <xdr:col>20</xdr:col>
      <xdr:colOff>276225</xdr:colOff>
      <xdr:row>19</xdr:row>
      <xdr:rowOff>142875</xdr:rowOff>
    </xdr:to>
    <xdr:sp macro="" textlink="">
      <xdr:nvSpPr>
        <xdr:cNvPr id="34" name="Oval 46"/>
        <xdr:cNvSpPr>
          <a:spLocks noChangeArrowheads="1"/>
        </xdr:cNvSpPr>
      </xdr:nvSpPr>
      <xdr:spPr bwMode="auto">
        <a:xfrm>
          <a:off x="571500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20</xdr:row>
      <xdr:rowOff>0</xdr:rowOff>
    </xdr:from>
    <xdr:to>
      <xdr:col>18</xdr:col>
      <xdr:colOff>276225</xdr:colOff>
      <xdr:row>21</xdr:row>
      <xdr:rowOff>142875</xdr:rowOff>
    </xdr:to>
    <xdr:sp macro="" textlink="">
      <xdr:nvSpPr>
        <xdr:cNvPr id="35" name="Oval 49"/>
        <xdr:cNvSpPr>
          <a:spLocks noChangeArrowheads="1"/>
        </xdr:cNvSpPr>
      </xdr:nvSpPr>
      <xdr:spPr bwMode="auto">
        <a:xfrm>
          <a:off x="51435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20</xdr:row>
      <xdr:rowOff>0</xdr:rowOff>
    </xdr:from>
    <xdr:to>
      <xdr:col>19</xdr:col>
      <xdr:colOff>276225</xdr:colOff>
      <xdr:row>21</xdr:row>
      <xdr:rowOff>142875</xdr:rowOff>
    </xdr:to>
    <xdr:sp macro="" textlink="">
      <xdr:nvSpPr>
        <xdr:cNvPr id="36" name="Oval 50"/>
        <xdr:cNvSpPr>
          <a:spLocks noChangeArrowheads="1"/>
        </xdr:cNvSpPr>
      </xdr:nvSpPr>
      <xdr:spPr bwMode="auto">
        <a:xfrm>
          <a:off x="54292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20</xdr:row>
      <xdr:rowOff>0</xdr:rowOff>
    </xdr:from>
    <xdr:to>
      <xdr:col>20</xdr:col>
      <xdr:colOff>276225</xdr:colOff>
      <xdr:row>21</xdr:row>
      <xdr:rowOff>142875</xdr:rowOff>
    </xdr:to>
    <xdr:sp macro="" textlink="">
      <xdr:nvSpPr>
        <xdr:cNvPr id="37" name="Oval 51"/>
        <xdr:cNvSpPr>
          <a:spLocks noChangeArrowheads="1"/>
        </xdr:cNvSpPr>
      </xdr:nvSpPr>
      <xdr:spPr bwMode="auto">
        <a:xfrm>
          <a:off x="571500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22</xdr:row>
      <xdr:rowOff>0</xdr:rowOff>
    </xdr:from>
    <xdr:to>
      <xdr:col>17</xdr:col>
      <xdr:colOff>276225</xdr:colOff>
      <xdr:row>23</xdr:row>
      <xdr:rowOff>142875</xdr:rowOff>
    </xdr:to>
    <xdr:sp macro="" textlink="">
      <xdr:nvSpPr>
        <xdr:cNvPr id="38" name="Oval 53"/>
        <xdr:cNvSpPr>
          <a:spLocks noChangeArrowheads="1"/>
        </xdr:cNvSpPr>
      </xdr:nvSpPr>
      <xdr:spPr bwMode="auto">
        <a:xfrm>
          <a:off x="48577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22</xdr:row>
      <xdr:rowOff>0</xdr:rowOff>
    </xdr:from>
    <xdr:to>
      <xdr:col>20</xdr:col>
      <xdr:colOff>276225</xdr:colOff>
      <xdr:row>23</xdr:row>
      <xdr:rowOff>142875</xdr:rowOff>
    </xdr:to>
    <xdr:sp macro="" textlink="">
      <xdr:nvSpPr>
        <xdr:cNvPr id="39" name="Oval 56"/>
        <xdr:cNvSpPr>
          <a:spLocks noChangeArrowheads="1"/>
        </xdr:cNvSpPr>
      </xdr:nvSpPr>
      <xdr:spPr bwMode="auto">
        <a:xfrm>
          <a:off x="57150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24</xdr:row>
      <xdr:rowOff>0</xdr:rowOff>
    </xdr:from>
    <xdr:to>
      <xdr:col>17</xdr:col>
      <xdr:colOff>276225</xdr:colOff>
      <xdr:row>25</xdr:row>
      <xdr:rowOff>142875</xdr:rowOff>
    </xdr:to>
    <xdr:sp macro="" textlink="">
      <xdr:nvSpPr>
        <xdr:cNvPr id="40" name="Oval 58"/>
        <xdr:cNvSpPr>
          <a:spLocks noChangeArrowheads="1"/>
        </xdr:cNvSpPr>
      </xdr:nvSpPr>
      <xdr:spPr bwMode="auto">
        <a:xfrm>
          <a:off x="48577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24</xdr:row>
      <xdr:rowOff>0</xdr:rowOff>
    </xdr:from>
    <xdr:to>
      <xdr:col>18</xdr:col>
      <xdr:colOff>276225</xdr:colOff>
      <xdr:row>25</xdr:row>
      <xdr:rowOff>142875</xdr:rowOff>
    </xdr:to>
    <xdr:sp macro="" textlink="">
      <xdr:nvSpPr>
        <xdr:cNvPr id="41" name="Oval 59"/>
        <xdr:cNvSpPr>
          <a:spLocks noChangeArrowheads="1"/>
        </xdr:cNvSpPr>
      </xdr:nvSpPr>
      <xdr:spPr bwMode="auto">
        <a:xfrm>
          <a:off x="51435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24</xdr:row>
      <xdr:rowOff>0</xdr:rowOff>
    </xdr:from>
    <xdr:to>
      <xdr:col>19</xdr:col>
      <xdr:colOff>276225</xdr:colOff>
      <xdr:row>25</xdr:row>
      <xdr:rowOff>142875</xdr:rowOff>
    </xdr:to>
    <xdr:sp macro="" textlink="">
      <xdr:nvSpPr>
        <xdr:cNvPr id="42" name="Oval 60"/>
        <xdr:cNvSpPr>
          <a:spLocks noChangeArrowheads="1"/>
        </xdr:cNvSpPr>
      </xdr:nvSpPr>
      <xdr:spPr bwMode="auto">
        <a:xfrm>
          <a:off x="542925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20</xdr:col>
      <xdr:colOff>0</xdr:colOff>
      <xdr:row>24</xdr:row>
      <xdr:rowOff>0</xdr:rowOff>
    </xdr:from>
    <xdr:to>
      <xdr:col>20</xdr:col>
      <xdr:colOff>276225</xdr:colOff>
      <xdr:row>25</xdr:row>
      <xdr:rowOff>142875</xdr:rowOff>
    </xdr:to>
    <xdr:sp macro="" textlink="">
      <xdr:nvSpPr>
        <xdr:cNvPr id="43" name="Oval 61"/>
        <xdr:cNvSpPr>
          <a:spLocks noChangeArrowheads="1"/>
        </xdr:cNvSpPr>
      </xdr:nvSpPr>
      <xdr:spPr bwMode="auto">
        <a:xfrm>
          <a:off x="5715000" y="36576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0</xdr:colOff>
      <xdr:row>20</xdr:row>
      <xdr:rowOff>0</xdr:rowOff>
    </xdr:from>
    <xdr:to>
      <xdr:col>17</xdr:col>
      <xdr:colOff>276225</xdr:colOff>
      <xdr:row>21</xdr:row>
      <xdr:rowOff>142875</xdr:rowOff>
    </xdr:to>
    <xdr:sp macro="" textlink="">
      <xdr:nvSpPr>
        <xdr:cNvPr id="44" name="Oval 128"/>
        <xdr:cNvSpPr>
          <a:spLocks noChangeArrowheads="1"/>
        </xdr:cNvSpPr>
      </xdr:nvSpPr>
      <xdr:spPr bwMode="auto">
        <a:xfrm>
          <a:off x="4857750" y="3048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0</xdr:colOff>
      <xdr:row>22</xdr:row>
      <xdr:rowOff>0</xdr:rowOff>
    </xdr:from>
    <xdr:to>
      <xdr:col>18</xdr:col>
      <xdr:colOff>276225</xdr:colOff>
      <xdr:row>23</xdr:row>
      <xdr:rowOff>142875</xdr:rowOff>
    </xdr:to>
    <xdr:sp macro="" textlink="">
      <xdr:nvSpPr>
        <xdr:cNvPr id="45" name="Oval 49"/>
        <xdr:cNvSpPr>
          <a:spLocks noChangeArrowheads="1"/>
        </xdr:cNvSpPr>
      </xdr:nvSpPr>
      <xdr:spPr bwMode="auto">
        <a:xfrm>
          <a:off x="51435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22</xdr:row>
      <xdr:rowOff>0</xdr:rowOff>
    </xdr:from>
    <xdr:to>
      <xdr:col>19</xdr:col>
      <xdr:colOff>276225</xdr:colOff>
      <xdr:row>23</xdr:row>
      <xdr:rowOff>142875</xdr:rowOff>
    </xdr:to>
    <xdr:sp macro="" textlink="">
      <xdr:nvSpPr>
        <xdr:cNvPr id="46" name="Oval 50"/>
        <xdr:cNvSpPr>
          <a:spLocks noChangeArrowheads="1"/>
        </xdr:cNvSpPr>
      </xdr:nvSpPr>
      <xdr:spPr bwMode="auto">
        <a:xfrm>
          <a:off x="54292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0</xdr:colOff>
      <xdr:row>22</xdr:row>
      <xdr:rowOff>0</xdr:rowOff>
    </xdr:from>
    <xdr:to>
      <xdr:col>2</xdr:col>
      <xdr:colOff>276225</xdr:colOff>
      <xdr:row>23</xdr:row>
      <xdr:rowOff>142875</xdr:rowOff>
    </xdr:to>
    <xdr:sp macro="" textlink="">
      <xdr:nvSpPr>
        <xdr:cNvPr id="47" name="Oval 49"/>
        <xdr:cNvSpPr>
          <a:spLocks noChangeArrowheads="1"/>
        </xdr:cNvSpPr>
      </xdr:nvSpPr>
      <xdr:spPr bwMode="auto">
        <a:xfrm>
          <a:off x="57150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22</xdr:row>
      <xdr:rowOff>0</xdr:rowOff>
    </xdr:from>
    <xdr:to>
      <xdr:col>3</xdr:col>
      <xdr:colOff>276225</xdr:colOff>
      <xdr:row>23</xdr:row>
      <xdr:rowOff>142875</xdr:rowOff>
    </xdr:to>
    <xdr:sp macro="" textlink="">
      <xdr:nvSpPr>
        <xdr:cNvPr id="48" name="Oval 50"/>
        <xdr:cNvSpPr>
          <a:spLocks noChangeArrowheads="1"/>
        </xdr:cNvSpPr>
      </xdr:nvSpPr>
      <xdr:spPr bwMode="auto">
        <a:xfrm>
          <a:off x="857250" y="3352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11</xdr:row>
      <xdr:rowOff>0</xdr:rowOff>
    </xdr:from>
    <xdr:to>
      <xdr:col>8</xdr:col>
      <xdr:colOff>276225</xdr:colOff>
      <xdr:row>12</xdr:row>
      <xdr:rowOff>142875</xdr:rowOff>
    </xdr:to>
    <xdr:sp macro="" textlink="">
      <xdr:nvSpPr>
        <xdr:cNvPr id="49" name="Oval 49"/>
        <xdr:cNvSpPr>
          <a:spLocks noChangeArrowheads="1"/>
        </xdr:cNvSpPr>
      </xdr:nvSpPr>
      <xdr:spPr bwMode="auto">
        <a:xfrm>
          <a:off x="228600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11</xdr:row>
      <xdr:rowOff>0</xdr:rowOff>
    </xdr:from>
    <xdr:to>
      <xdr:col>9</xdr:col>
      <xdr:colOff>276225</xdr:colOff>
      <xdr:row>12</xdr:row>
      <xdr:rowOff>142875</xdr:rowOff>
    </xdr:to>
    <xdr:sp macro="" textlink="">
      <xdr:nvSpPr>
        <xdr:cNvPr id="50" name="Oval 50"/>
        <xdr:cNvSpPr>
          <a:spLocks noChangeArrowheads="1"/>
        </xdr:cNvSpPr>
      </xdr:nvSpPr>
      <xdr:spPr bwMode="auto">
        <a:xfrm>
          <a:off x="257175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13</xdr:row>
      <xdr:rowOff>0</xdr:rowOff>
    </xdr:from>
    <xdr:to>
      <xdr:col>8</xdr:col>
      <xdr:colOff>276225</xdr:colOff>
      <xdr:row>14</xdr:row>
      <xdr:rowOff>142875</xdr:rowOff>
    </xdr:to>
    <xdr:sp macro="" textlink="">
      <xdr:nvSpPr>
        <xdr:cNvPr id="51" name="Oval 49"/>
        <xdr:cNvSpPr>
          <a:spLocks noChangeArrowheads="1"/>
        </xdr:cNvSpPr>
      </xdr:nvSpPr>
      <xdr:spPr bwMode="auto">
        <a:xfrm>
          <a:off x="228600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13</xdr:row>
      <xdr:rowOff>0</xdr:rowOff>
    </xdr:from>
    <xdr:to>
      <xdr:col>9</xdr:col>
      <xdr:colOff>276225</xdr:colOff>
      <xdr:row>14</xdr:row>
      <xdr:rowOff>142875</xdr:rowOff>
    </xdr:to>
    <xdr:sp macro="" textlink="">
      <xdr:nvSpPr>
        <xdr:cNvPr id="52" name="Oval 50"/>
        <xdr:cNvSpPr>
          <a:spLocks noChangeArrowheads="1"/>
        </xdr:cNvSpPr>
      </xdr:nvSpPr>
      <xdr:spPr bwMode="auto">
        <a:xfrm>
          <a:off x="257175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15</xdr:row>
      <xdr:rowOff>0</xdr:rowOff>
    </xdr:from>
    <xdr:to>
      <xdr:col>8</xdr:col>
      <xdr:colOff>276225</xdr:colOff>
      <xdr:row>16</xdr:row>
      <xdr:rowOff>142875</xdr:rowOff>
    </xdr:to>
    <xdr:sp macro="" textlink="">
      <xdr:nvSpPr>
        <xdr:cNvPr id="53" name="Oval 49"/>
        <xdr:cNvSpPr>
          <a:spLocks noChangeArrowheads="1"/>
        </xdr:cNvSpPr>
      </xdr:nvSpPr>
      <xdr:spPr bwMode="auto">
        <a:xfrm>
          <a:off x="228600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15</xdr:row>
      <xdr:rowOff>0</xdr:rowOff>
    </xdr:from>
    <xdr:to>
      <xdr:col>9</xdr:col>
      <xdr:colOff>276225</xdr:colOff>
      <xdr:row>16</xdr:row>
      <xdr:rowOff>142875</xdr:rowOff>
    </xdr:to>
    <xdr:sp macro="" textlink="">
      <xdr:nvSpPr>
        <xdr:cNvPr id="54" name="Oval 50"/>
        <xdr:cNvSpPr>
          <a:spLocks noChangeArrowheads="1"/>
        </xdr:cNvSpPr>
      </xdr:nvSpPr>
      <xdr:spPr bwMode="auto">
        <a:xfrm>
          <a:off x="257175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a:lstStyle/>
        <a:p>
          <a:endParaRPr lang="de-DE"/>
        </a:p>
      </xdr:txBody>
    </xdr:sp>
    <xdr:clientData/>
  </xdr:twoCellAnchor>
  <xdr:twoCellAnchor>
    <xdr:from>
      <xdr:col>8</xdr:col>
      <xdr:colOff>0</xdr:colOff>
      <xdr:row>17</xdr:row>
      <xdr:rowOff>0</xdr:rowOff>
    </xdr:from>
    <xdr:to>
      <xdr:col>8</xdr:col>
      <xdr:colOff>276225</xdr:colOff>
      <xdr:row>18</xdr:row>
      <xdr:rowOff>142875</xdr:rowOff>
    </xdr:to>
    <xdr:sp macro="" textlink="">
      <xdr:nvSpPr>
        <xdr:cNvPr id="55" name="Oval 49"/>
        <xdr:cNvSpPr>
          <a:spLocks noChangeArrowheads="1"/>
        </xdr:cNvSpPr>
      </xdr:nvSpPr>
      <xdr:spPr bwMode="auto">
        <a:xfrm>
          <a:off x="228600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17</xdr:row>
      <xdr:rowOff>0</xdr:rowOff>
    </xdr:from>
    <xdr:to>
      <xdr:col>9</xdr:col>
      <xdr:colOff>276225</xdr:colOff>
      <xdr:row>18</xdr:row>
      <xdr:rowOff>142875</xdr:rowOff>
    </xdr:to>
    <xdr:sp macro="" textlink="">
      <xdr:nvSpPr>
        <xdr:cNvPr id="56" name="Oval 50"/>
        <xdr:cNvSpPr>
          <a:spLocks noChangeArrowheads="1"/>
        </xdr:cNvSpPr>
      </xdr:nvSpPr>
      <xdr:spPr bwMode="auto">
        <a:xfrm>
          <a:off x="257175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11</xdr:row>
      <xdr:rowOff>0</xdr:rowOff>
    </xdr:from>
    <xdr:to>
      <xdr:col>10</xdr:col>
      <xdr:colOff>276225</xdr:colOff>
      <xdr:row>12</xdr:row>
      <xdr:rowOff>142875</xdr:rowOff>
    </xdr:to>
    <xdr:sp macro="" textlink="">
      <xdr:nvSpPr>
        <xdr:cNvPr id="57" name="Oval 49"/>
        <xdr:cNvSpPr>
          <a:spLocks noChangeArrowheads="1"/>
        </xdr:cNvSpPr>
      </xdr:nvSpPr>
      <xdr:spPr bwMode="auto">
        <a:xfrm>
          <a:off x="285750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11</xdr:row>
      <xdr:rowOff>0</xdr:rowOff>
    </xdr:from>
    <xdr:to>
      <xdr:col>11</xdr:col>
      <xdr:colOff>276225</xdr:colOff>
      <xdr:row>12</xdr:row>
      <xdr:rowOff>142875</xdr:rowOff>
    </xdr:to>
    <xdr:sp macro="" textlink="">
      <xdr:nvSpPr>
        <xdr:cNvPr id="58" name="Oval 50"/>
        <xdr:cNvSpPr>
          <a:spLocks noChangeArrowheads="1"/>
        </xdr:cNvSpPr>
      </xdr:nvSpPr>
      <xdr:spPr bwMode="auto">
        <a:xfrm>
          <a:off x="314325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13</xdr:row>
      <xdr:rowOff>0</xdr:rowOff>
    </xdr:from>
    <xdr:to>
      <xdr:col>10</xdr:col>
      <xdr:colOff>276225</xdr:colOff>
      <xdr:row>14</xdr:row>
      <xdr:rowOff>142875</xdr:rowOff>
    </xdr:to>
    <xdr:sp macro="" textlink="">
      <xdr:nvSpPr>
        <xdr:cNvPr id="59" name="Oval 49"/>
        <xdr:cNvSpPr>
          <a:spLocks noChangeArrowheads="1"/>
        </xdr:cNvSpPr>
      </xdr:nvSpPr>
      <xdr:spPr bwMode="auto">
        <a:xfrm>
          <a:off x="285750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13</xdr:row>
      <xdr:rowOff>0</xdr:rowOff>
    </xdr:from>
    <xdr:to>
      <xdr:col>11</xdr:col>
      <xdr:colOff>276225</xdr:colOff>
      <xdr:row>14</xdr:row>
      <xdr:rowOff>142875</xdr:rowOff>
    </xdr:to>
    <xdr:sp macro="" textlink="">
      <xdr:nvSpPr>
        <xdr:cNvPr id="60" name="Oval 50"/>
        <xdr:cNvSpPr>
          <a:spLocks noChangeArrowheads="1"/>
        </xdr:cNvSpPr>
      </xdr:nvSpPr>
      <xdr:spPr bwMode="auto">
        <a:xfrm>
          <a:off x="314325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15</xdr:row>
      <xdr:rowOff>0</xdr:rowOff>
    </xdr:from>
    <xdr:to>
      <xdr:col>10</xdr:col>
      <xdr:colOff>276225</xdr:colOff>
      <xdr:row>16</xdr:row>
      <xdr:rowOff>142875</xdr:rowOff>
    </xdr:to>
    <xdr:sp macro="" textlink="">
      <xdr:nvSpPr>
        <xdr:cNvPr id="61" name="Oval 49"/>
        <xdr:cNvSpPr>
          <a:spLocks noChangeArrowheads="1"/>
        </xdr:cNvSpPr>
      </xdr:nvSpPr>
      <xdr:spPr bwMode="auto">
        <a:xfrm>
          <a:off x="285750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15</xdr:row>
      <xdr:rowOff>0</xdr:rowOff>
    </xdr:from>
    <xdr:to>
      <xdr:col>11</xdr:col>
      <xdr:colOff>276225</xdr:colOff>
      <xdr:row>16</xdr:row>
      <xdr:rowOff>142875</xdr:rowOff>
    </xdr:to>
    <xdr:sp macro="" textlink="">
      <xdr:nvSpPr>
        <xdr:cNvPr id="62" name="Oval 50"/>
        <xdr:cNvSpPr>
          <a:spLocks noChangeArrowheads="1"/>
        </xdr:cNvSpPr>
      </xdr:nvSpPr>
      <xdr:spPr bwMode="auto">
        <a:xfrm>
          <a:off x="314325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17</xdr:row>
      <xdr:rowOff>0</xdr:rowOff>
    </xdr:from>
    <xdr:to>
      <xdr:col>10</xdr:col>
      <xdr:colOff>276225</xdr:colOff>
      <xdr:row>18</xdr:row>
      <xdr:rowOff>142875</xdr:rowOff>
    </xdr:to>
    <xdr:sp macro="" textlink="">
      <xdr:nvSpPr>
        <xdr:cNvPr id="63" name="Oval 49"/>
        <xdr:cNvSpPr>
          <a:spLocks noChangeArrowheads="1"/>
        </xdr:cNvSpPr>
      </xdr:nvSpPr>
      <xdr:spPr bwMode="auto">
        <a:xfrm>
          <a:off x="285750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17</xdr:row>
      <xdr:rowOff>0</xdr:rowOff>
    </xdr:from>
    <xdr:to>
      <xdr:col>11</xdr:col>
      <xdr:colOff>276225</xdr:colOff>
      <xdr:row>18</xdr:row>
      <xdr:rowOff>142875</xdr:rowOff>
    </xdr:to>
    <xdr:sp macro="" textlink="">
      <xdr:nvSpPr>
        <xdr:cNvPr id="64" name="Oval 50"/>
        <xdr:cNvSpPr>
          <a:spLocks noChangeArrowheads="1"/>
        </xdr:cNvSpPr>
      </xdr:nvSpPr>
      <xdr:spPr bwMode="auto">
        <a:xfrm>
          <a:off x="314325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11</xdr:row>
      <xdr:rowOff>0</xdr:rowOff>
    </xdr:from>
    <xdr:to>
      <xdr:col>12</xdr:col>
      <xdr:colOff>276225</xdr:colOff>
      <xdr:row>12</xdr:row>
      <xdr:rowOff>142875</xdr:rowOff>
    </xdr:to>
    <xdr:sp macro="" textlink="">
      <xdr:nvSpPr>
        <xdr:cNvPr id="65" name="Oval 49"/>
        <xdr:cNvSpPr>
          <a:spLocks noChangeArrowheads="1"/>
        </xdr:cNvSpPr>
      </xdr:nvSpPr>
      <xdr:spPr bwMode="auto">
        <a:xfrm>
          <a:off x="342900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11</xdr:row>
      <xdr:rowOff>0</xdr:rowOff>
    </xdr:from>
    <xdr:to>
      <xdr:col>13</xdr:col>
      <xdr:colOff>276225</xdr:colOff>
      <xdr:row>12</xdr:row>
      <xdr:rowOff>142875</xdr:rowOff>
    </xdr:to>
    <xdr:sp macro="" textlink="">
      <xdr:nvSpPr>
        <xdr:cNvPr id="66" name="Oval 50"/>
        <xdr:cNvSpPr>
          <a:spLocks noChangeArrowheads="1"/>
        </xdr:cNvSpPr>
      </xdr:nvSpPr>
      <xdr:spPr bwMode="auto">
        <a:xfrm>
          <a:off x="3714750" y="1676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13</xdr:row>
      <xdr:rowOff>0</xdr:rowOff>
    </xdr:from>
    <xdr:to>
      <xdr:col>12</xdr:col>
      <xdr:colOff>276225</xdr:colOff>
      <xdr:row>14</xdr:row>
      <xdr:rowOff>142875</xdr:rowOff>
    </xdr:to>
    <xdr:sp macro="" textlink="">
      <xdr:nvSpPr>
        <xdr:cNvPr id="67" name="Oval 49"/>
        <xdr:cNvSpPr>
          <a:spLocks noChangeArrowheads="1"/>
        </xdr:cNvSpPr>
      </xdr:nvSpPr>
      <xdr:spPr bwMode="auto">
        <a:xfrm>
          <a:off x="342900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13</xdr:row>
      <xdr:rowOff>0</xdr:rowOff>
    </xdr:from>
    <xdr:to>
      <xdr:col>13</xdr:col>
      <xdr:colOff>276225</xdr:colOff>
      <xdr:row>14</xdr:row>
      <xdr:rowOff>142875</xdr:rowOff>
    </xdr:to>
    <xdr:sp macro="" textlink="">
      <xdr:nvSpPr>
        <xdr:cNvPr id="68" name="Oval 50"/>
        <xdr:cNvSpPr>
          <a:spLocks noChangeArrowheads="1"/>
        </xdr:cNvSpPr>
      </xdr:nvSpPr>
      <xdr:spPr bwMode="auto">
        <a:xfrm>
          <a:off x="3714750" y="1981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15</xdr:row>
      <xdr:rowOff>0</xdr:rowOff>
    </xdr:from>
    <xdr:to>
      <xdr:col>12</xdr:col>
      <xdr:colOff>276225</xdr:colOff>
      <xdr:row>16</xdr:row>
      <xdr:rowOff>142875</xdr:rowOff>
    </xdr:to>
    <xdr:sp macro="" textlink="">
      <xdr:nvSpPr>
        <xdr:cNvPr id="69" name="Oval 49"/>
        <xdr:cNvSpPr>
          <a:spLocks noChangeArrowheads="1"/>
        </xdr:cNvSpPr>
      </xdr:nvSpPr>
      <xdr:spPr bwMode="auto">
        <a:xfrm>
          <a:off x="342900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15</xdr:row>
      <xdr:rowOff>0</xdr:rowOff>
    </xdr:from>
    <xdr:to>
      <xdr:col>13</xdr:col>
      <xdr:colOff>276225</xdr:colOff>
      <xdr:row>16</xdr:row>
      <xdr:rowOff>142875</xdr:rowOff>
    </xdr:to>
    <xdr:sp macro="" textlink="">
      <xdr:nvSpPr>
        <xdr:cNvPr id="70" name="Oval 50"/>
        <xdr:cNvSpPr>
          <a:spLocks noChangeArrowheads="1"/>
        </xdr:cNvSpPr>
      </xdr:nvSpPr>
      <xdr:spPr bwMode="auto">
        <a:xfrm>
          <a:off x="3714750" y="2286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17</xdr:row>
      <xdr:rowOff>0</xdr:rowOff>
    </xdr:from>
    <xdr:to>
      <xdr:col>12</xdr:col>
      <xdr:colOff>276225</xdr:colOff>
      <xdr:row>18</xdr:row>
      <xdr:rowOff>142875</xdr:rowOff>
    </xdr:to>
    <xdr:sp macro="" textlink="">
      <xdr:nvSpPr>
        <xdr:cNvPr id="71" name="Oval 49"/>
        <xdr:cNvSpPr>
          <a:spLocks noChangeArrowheads="1"/>
        </xdr:cNvSpPr>
      </xdr:nvSpPr>
      <xdr:spPr bwMode="auto">
        <a:xfrm>
          <a:off x="342900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17</xdr:row>
      <xdr:rowOff>0</xdr:rowOff>
    </xdr:from>
    <xdr:to>
      <xdr:col>13</xdr:col>
      <xdr:colOff>276225</xdr:colOff>
      <xdr:row>18</xdr:row>
      <xdr:rowOff>142875</xdr:rowOff>
    </xdr:to>
    <xdr:sp macro="" textlink="">
      <xdr:nvSpPr>
        <xdr:cNvPr id="72" name="Oval 50"/>
        <xdr:cNvSpPr>
          <a:spLocks noChangeArrowheads="1"/>
        </xdr:cNvSpPr>
      </xdr:nvSpPr>
      <xdr:spPr bwMode="auto">
        <a:xfrm>
          <a:off x="3714750" y="2590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21</xdr:row>
      <xdr:rowOff>0</xdr:rowOff>
    </xdr:from>
    <xdr:to>
      <xdr:col>8</xdr:col>
      <xdr:colOff>276225</xdr:colOff>
      <xdr:row>22</xdr:row>
      <xdr:rowOff>142875</xdr:rowOff>
    </xdr:to>
    <xdr:sp macro="" textlink="">
      <xdr:nvSpPr>
        <xdr:cNvPr id="73" name="Oval 49"/>
        <xdr:cNvSpPr>
          <a:spLocks noChangeArrowheads="1"/>
        </xdr:cNvSpPr>
      </xdr:nvSpPr>
      <xdr:spPr bwMode="auto">
        <a:xfrm>
          <a:off x="228600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21</xdr:row>
      <xdr:rowOff>0</xdr:rowOff>
    </xdr:from>
    <xdr:to>
      <xdr:col>9</xdr:col>
      <xdr:colOff>276225</xdr:colOff>
      <xdr:row>22</xdr:row>
      <xdr:rowOff>142875</xdr:rowOff>
    </xdr:to>
    <xdr:sp macro="" textlink="">
      <xdr:nvSpPr>
        <xdr:cNvPr id="74" name="Oval 50"/>
        <xdr:cNvSpPr>
          <a:spLocks noChangeArrowheads="1"/>
        </xdr:cNvSpPr>
      </xdr:nvSpPr>
      <xdr:spPr bwMode="auto">
        <a:xfrm>
          <a:off x="257175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21</xdr:row>
      <xdr:rowOff>0</xdr:rowOff>
    </xdr:from>
    <xdr:to>
      <xdr:col>10</xdr:col>
      <xdr:colOff>276225</xdr:colOff>
      <xdr:row>22</xdr:row>
      <xdr:rowOff>142875</xdr:rowOff>
    </xdr:to>
    <xdr:sp macro="" textlink="">
      <xdr:nvSpPr>
        <xdr:cNvPr id="75" name="Oval 49"/>
        <xdr:cNvSpPr>
          <a:spLocks noChangeArrowheads="1"/>
        </xdr:cNvSpPr>
      </xdr:nvSpPr>
      <xdr:spPr bwMode="auto">
        <a:xfrm>
          <a:off x="285750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21</xdr:row>
      <xdr:rowOff>0</xdr:rowOff>
    </xdr:from>
    <xdr:to>
      <xdr:col>11</xdr:col>
      <xdr:colOff>276225</xdr:colOff>
      <xdr:row>22</xdr:row>
      <xdr:rowOff>142875</xdr:rowOff>
    </xdr:to>
    <xdr:sp macro="" textlink="">
      <xdr:nvSpPr>
        <xdr:cNvPr id="76" name="Oval 50"/>
        <xdr:cNvSpPr>
          <a:spLocks noChangeArrowheads="1"/>
        </xdr:cNvSpPr>
      </xdr:nvSpPr>
      <xdr:spPr bwMode="auto">
        <a:xfrm>
          <a:off x="314325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21</xdr:row>
      <xdr:rowOff>0</xdr:rowOff>
    </xdr:from>
    <xdr:to>
      <xdr:col>12</xdr:col>
      <xdr:colOff>276225</xdr:colOff>
      <xdr:row>22</xdr:row>
      <xdr:rowOff>142875</xdr:rowOff>
    </xdr:to>
    <xdr:sp macro="" textlink="">
      <xdr:nvSpPr>
        <xdr:cNvPr id="77" name="Oval 49"/>
        <xdr:cNvSpPr>
          <a:spLocks noChangeArrowheads="1"/>
        </xdr:cNvSpPr>
      </xdr:nvSpPr>
      <xdr:spPr bwMode="auto">
        <a:xfrm>
          <a:off x="342900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21</xdr:row>
      <xdr:rowOff>0</xdr:rowOff>
    </xdr:from>
    <xdr:to>
      <xdr:col>13</xdr:col>
      <xdr:colOff>276225</xdr:colOff>
      <xdr:row>22</xdr:row>
      <xdr:rowOff>142875</xdr:rowOff>
    </xdr:to>
    <xdr:sp macro="" textlink="">
      <xdr:nvSpPr>
        <xdr:cNvPr id="78" name="Oval 50"/>
        <xdr:cNvSpPr>
          <a:spLocks noChangeArrowheads="1"/>
        </xdr:cNvSpPr>
      </xdr:nvSpPr>
      <xdr:spPr bwMode="auto">
        <a:xfrm>
          <a:off x="3714750" y="32004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23</xdr:row>
      <xdr:rowOff>0</xdr:rowOff>
    </xdr:from>
    <xdr:to>
      <xdr:col>8</xdr:col>
      <xdr:colOff>276225</xdr:colOff>
      <xdr:row>24</xdr:row>
      <xdr:rowOff>142875</xdr:rowOff>
    </xdr:to>
    <xdr:sp macro="" textlink="">
      <xdr:nvSpPr>
        <xdr:cNvPr id="79" name="Oval 49"/>
        <xdr:cNvSpPr>
          <a:spLocks noChangeArrowheads="1"/>
        </xdr:cNvSpPr>
      </xdr:nvSpPr>
      <xdr:spPr bwMode="auto">
        <a:xfrm>
          <a:off x="228600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23</xdr:row>
      <xdr:rowOff>0</xdr:rowOff>
    </xdr:from>
    <xdr:to>
      <xdr:col>9</xdr:col>
      <xdr:colOff>276225</xdr:colOff>
      <xdr:row>24</xdr:row>
      <xdr:rowOff>142875</xdr:rowOff>
    </xdr:to>
    <xdr:sp macro="" textlink="">
      <xdr:nvSpPr>
        <xdr:cNvPr id="80" name="Oval 50"/>
        <xdr:cNvSpPr>
          <a:spLocks noChangeArrowheads="1"/>
        </xdr:cNvSpPr>
      </xdr:nvSpPr>
      <xdr:spPr bwMode="auto">
        <a:xfrm>
          <a:off x="257175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23</xdr:row>
      <xdr:rowOff>0</xdr:rowOff>
    </xdr:from>
    <xdr:to>
      <xdr:col>10</xdr:col>
      <xdr:colOff>276225</xdr:colOff>
      <xdr:row>24</xdr:row>
      <xdr:rowOff>142875</xdr:rowOff>
    </xdr:to>
    <xdr:sp macro="" textlink="">
      <xdr:nvSpPr>
        <xdr:cNvPr id="81" name="Oval 49"/>
        <xdr:cNvSpPr>
          <a:spLocks noChangeArrowheads="1"/>
        </xdr:cNvSpPr>
      </xdr:nvSpPr>
      <xdr:spPr bwMode="auto">
        <a:xfrm>
          <a:off x="285750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23</xdr:row>
      <xdr:rowOff>0</xdr:rowOff>
    </xdr:from>
    <xdr:to>
      <xdr:col>11</xdr:col>
      <xdr:colOff>276225</xdr:colOff>
      <xdr:row>24</xdr:row>
      <xdr:rowOff>142875</xdr:rowOff>
    </xdr:to>
    <xdr:sp macro="" textlink="">
      <xdr:nvSpPr>
        <xdr:cNvPr id="82" name="Oval 50"/>
        <xdr:cNvSpPr>
          <a:spLocks noChangeArrowheads="1"/>
        </xdr:cNvSpPr>
      </xdr:nvSpPr>
      <xdr:spPr bwMode="auto">
        <a:xfrm>
          <a:off x="314325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23</xdr:row>
      <xdr:rowOff>0</xdr:rowOff>
    </xdr:from>
    <xdr:to>
      <xdr:col>12</xdr:col>
      <xdr:colOff>276225</xdr:colOff>
      <xdr:row>24</xdr:row>
      <xdr:rowOff>142875</xdr:rowOff>
    </xdr:to>
    <xdr:sp macro="" textlink="">
      <xdr:nvSpPr>
        <xdr:cNvPr id="83" name="Oval 49"/>
        <xdr:cNvSpPr>
          <a:spLocks noChangeArrowheads="1"/>
        </xdr:cNvSpPr>
      </xdr:nvSpPr>
      <xdr:spPr bwMode="auto">
        <a:xfrm>
          <a:off x="342900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23</xdr:row>
      <xdr:rowOff>0</xdr:rowOff>
    </xdr:from>
    <xdr:to>
      <xdr:col>13</xdr:col>
      <xdr:colOff>276225</xdr:colOff>
      <xdr:row>24</xdr:row>
      <xdr:rowOff>142875</xdr:rowOff>
    </xdr:to>
    <xdr:sp macro="" textlink="">
      <xdr:nvSpPr>
        <xdr:cNvPr id="84" name="Oval 50"/>
        <xdr:cNvSpPr>
          <a:spLocks noChangeArrowheads="1"/>
        </xdr:cNvSpPr>
      </xdr:nvSpPr>
      <xdr:spPr bwMode="auto">
        <a:xfrm>
          <a:off x="3714750" y="3505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25</xdr:row>
      <xdr:rowOff>0</xdr:rowOff>
    </xdr:from>
    <xdr:to>
      <xdr:col>8</xdr:col>
      <xdr:colOff>276225</xdr:colOff>
      <xdr:row>26</xdr:row>
      <xdr:rowOff>142875</xdr:rowOff>
    </xdr:to>
    <xdr:sp macro="" textlink="">
      <xdr:nvSpPr>
        <xdr:cNvPr id="85" name="Oval 49"/>
        <xdr:cNvSpPr>
          <a:spLocks noChangeArrowheads="1"/>
        </xdr:cNvSpPr>
      </xdr:nvSpPr>
      <xdr:spPr bwMode="auto">
        <a:xfrm>
          <a:off x="228600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25</xdr:row>
      <xdr:rowOff>0</xdr:rowOff>
    </xdr:from>
    <xdr:to>
      <xdr:col>9</xdr:col>
      <xdr:colOff>276225</xdr:colOff>
      <xdr:row>26</xdr:row>
      <xdr:rowOff>142875</xdr:rowOff>
    </xdr:to>
    <xdr:sp macro="" textlink="">
      <xdr:nvSpPr>
        <xdr:cNvPr id="86" name="Oval 50"/>
        <xdr:cNvSpPr>
          <a:spLocks noChangeArrowheads="1"/>
        </xdr:cNvSpPr>
      </xdr:nvSpPr>
      <xdr:spPr bwMode="auto">
        <a:xfrm>
          <a:off x="257175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25</xdr:row>
      <xdr:rowOff>0</xdr:rowOff>
    </xdr:from>
    <xdr:to>
      <xdr:col>10</xdr:col>
      <xdr:colOff>276225</xdr:colOff>
      <xdr:row>26</xdr:row>
      <xdr:rowOff>142875</xdr:rowOff>
    </xdr:to>
    <xdr:sp macro="" textlink="">
      <xdr:nvSpPr>
        <xdr:cNvPr id="87" name="Oval 49"/>
        <xdr:cNvSpPr>
          <a:spLocks noChangeArrowheads="1"/>
        </xdr:cNvSpPr>
      </xdr:nvSpPr>
      <xdr:spPr bwMode="auto">
        <a:xfrm>
          <a:off x="285750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25</xdr:row>
      <xdr:rowOff>0</xdr:rowOff>
    </xdr:from>
    <xdr:to>
      <xdr:col>11</xdr:col>
      <xdr:colOff>276225</xdr:colOff>
      <xdr:row>26</xdr:row>
      <xdr:rowOff>142875</xdr:rowOff>
    </xdr:to>
    <xdr:sp macro="" textlink="">
      <xdr:nvSpPr>
        <xdr:cNvPr id="88" name="Oval 50"/>
        <xdr:cNvSpPr>
          <a:spLocks noChangeArrowheads="1"/>
        </xdr:cNvSpPr>
      </xdr:nvSpPr>
      <xdr:spPr bwMode="auto">
        <a:xfrm>
          <a:off x="314325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25</xdr:row>
      <xdr:rowOff>0</xdr:rowOff>
    </xdr:from>
    <xdr:to>
      <xdr:col>12</xdr:col>
      <xdr:colOff>276225</xdr:colOff>
      <xdr:row>26</xdr:row>
      <xdr:rowOff>142875</xdr:rowOff>
    </xdr:to>
    <xdr:sp macro="" textlink="">
      <xdr:nvSpPr>
        <xdr:cNvPr id="89" name="Oval 49"/>
        <xdr:cNvSpPr>
          <a:spLocks noChangeArrowheads="1"/>
        </xdr:cNvSpPr>
      </xdr:nvSpPr>
      <xdr:spPr bwMode="auto">
        <a:xfrm>
          <a:off x="342900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25</xdr:row>
      <xdr:rowOff>0</xdr:rowOff>
    </xdr:from>
    <xdr:to>
      <xdr:col>13</xdr:col>
      <xdr:colOff>276225</xdr:colOff>
      <xdr:row>26</xdr:row>
      <xdr:rowOff>142875</xdr:rowOff>
    </xdr:to>
    <xdr:sp macro="" textlink="">
      <xdr:nvSpPr>
        <xdr:cNvPr id="90" name="Oval 50"/>
        <xdr:cNvSpPr>
          <a:spLocks noChangeArrowheads="1"/>
        </xdr:cNvSpPr>
      </xdr:nvSpPr>
      <xdr:spPr bwMode="auto">
        <a:xfrm>
          <a:off x="3714750" y="38100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0</xdr:colOff>
      <xdr:row>27</xdr:row>
      <xdr:rowOff>0</xdr:rowOff>
    </xdr:from>
    <xdr:to>
      <xdr:col>8</xdr:col>
      <xdr:colOff>276225</xdr:colOff>
      <xdr:row>28</xdr:row>
      <xdr:rowOff>142875</xdr:rowOff>
    </xdr:to>
    <xdr:sp macro="" textlink="">
      <xdr:nvSpPr>
        <xdr:cNvPr id="91" name="Oval 49"/>
        <xdr:cNvSpPr>
          <a:spLocks noChangeArrowheads="1"/>
        </xdr:cNvSpPr>
      </xdr:nvSpPr>
      <xdr:spPr bwMode="auto">
        <a:xfrm>
          <a:off x="228600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0</xdr:colOff>
      <xdr:row>27</xdr:row>
      <xdr:rowOff>0</xdr:rowOff>
    </xdr:from>
    <xdr:to>
      <xdr:col>9</xdr:col>
      <xdr:colOff>276225</xdr:colOff>
      <xdr:row>28</xdr:row>
      <xdr:rowOff>142875</xdr:rowOff>
    </xdr:to>
    <xdr:sp macro="" textlink="">
      <xdr:nvSpPr>
        <xdr:cNvPr id="92" name="Oval 50"/>
        <xdr:cNvSpPr>
          <a:spLocks noChangeArrowheads="1"/>
        </xdr:cNvSpPr>
      </xdr:nvSpPr>
      <xdr:spPr bwMode="auto">
        <a:xfrm>
          <a:off x="257175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27</xdr:row>
      <xdr:rowOff>0</xdr:rowOff>
    </xdr:from>
    <xdr:to>
      <xdr:col>10</xdr:col>
      <xdr:colOff>276225</xdr:colOff>
      <xdr:row>28</xdr:row>
      <xdr:rowOff>142875</xdr:rowOff>
    </xdr:to>
    <xdr:sp macro="" textlink="">
      <xdr:nvSpPr>
        <xdr:cNvPr id="93" name="Oval 49"/>
        <xdr:cNvSpPr>
          <a:spLocks noChangeArrowheads="1"/>
        </xdr:cNvSpPr>
      </xdr:nvSpPr>
      <xdr:spPr bwMode="auto">
        <a:xfrm>
          <a:off x="285750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0</xdr:colOff>
      <xdr:row>27</xdr:row>
      <xdr:rowOff>0</xdr:rowOff>
    </xdr:from>
    <xdr:to>
      <xdr:col>11</xdr:col>
      <xdr:colOff>276225</xdr:colOff>
      <xdr:row>28</xdr:row>
      <xdr:rowOff>142875</xdr:rowOff>
    </xdr:to>
    <xdr:sp macro="" textlink="">
      <xdr:nvSpPr>
        <xdr:cNvPr id="94" name="Oval 50"/>
        <xdr:cNvSpPr>
          <a:spLocks noChangeArrowheads="1"/>
        </xdr:cNvSpPr>
      </xdr:nvSpPr>
      <xdr:spPr bwMode="auto">
        <a:xfrm>
          <a:off x="314325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0</xdr:colOff>
      <xdr:row>27</xdr:row>
      <xdr:rowOff>0</xdr:rowOff>
    </xdr:from>
    <xdr:to>
      <xdr:col>12</xdr:col>
      <xdr:colOff>276225</xdr:colOff>
      <xdr:row>28</xdr:row>
      <xdr:rowOff>142875</xdr:rowOff>
    </xdr:to>
    <xdr:sp macro="" textlink="">
      <xdr:nvSpPr>
        <xdr:cNvPr id="95" name="Oval 49"/>
        <xdr:cNvSpPr>
          <a:spLocks noChangeArrowheads="1"/>
        </xdr:cNvSpPr>
      </xdr:nvSpPr>
      <xdr:spPr bwMode="auto">
        <a:xfrm>
          <a:off x="342900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0</xdr:colOff>
      <xdr:row>27</xdr:row>
      <xdr:rowOff>0</xdr:rowOff>
    </xdr:from>
    <xdr:to>
      <xdr:col>13</xdr:col>
      <xdr:colOff>276225</xdr:colOff>
      <xdr:row>28</xdr:row>
      <xdr:rowOff>142875</xdr:rowOff>
    </xdr:to>
    <xdr:sp macro="" textlink="">
      <xdr:nvSpPr>
        <xdr:cNvPr id="96" name="Oval 50"/>
        <xdr:cNvSpPr>
          <a:spLocks noChangeArrowheads="1"/>
        </xdr:cNvSpPr>
      </xdr:nvSpPr>
      <xdr:spPr bwMode="auto">
        <a:xfrm>
          <a:off x="3714750" y="41148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18</xdr:row>
      <xdr:rowOff>0</xdr:rowOff>
    </xdr:from>
    <xdr:to>
      <xdr:col>3</xdr:col>
      <xdr:colOff>276225</xdr:colOff>
      <xdr:row>19</xdr:row>
      <xdr:rowOff>142875</xdr:rowOff>
    </xdr:to>
    <xdr:sp macro="" textlink="">
      <xdr:nvSpPr>
        <xdr:cNvPr id="97" name="Oval 40"/>
        <xdr:cNvSpPr>
          <a:spLocks noChangeArrowheads="1"/>
        </xdr:cNvSpPr>
      </xdr:nvSpPr>
      <xdr:spPr bwMode="auto">
        <a:xfrm>
          <a:off x="8572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19</xdr:col>
      <xdr:colOff>0</xdr:colOff>
      <xdr:row>18</xdr:row>
      <xdr:rowOff>0</xdr:rowOff>
    </xdr:from>
    <xdr:to>
      <xdr:col>19</xdr:col>
      <xdr:colOff>276225</xdr:colOff>
      <xdr:row>19</xdr:row>
      <xdr:rowOff>142875</xdr:rowOff>
    </xdr:to>
    <xdr:sp macro="" textlink="">
      <xdr:nvSpPr>
        <xdr:cNvPr id="98" name="Oval 40"/>
        <xdr:cNvSpPr>
          <a:spLocks noChangeArrowheads="1"/>
        </xdr:cNvSpPr>
      </xdr:nvSpPr>
      <xdr:spPr bwMode="auto">
        <a:xfrm>
          <a:off x="5429250" y="2743200"/>
          <a:ext cx="276225"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280989</xdr:colOff>
      <xdr:row>13</xdr:row>
      <xdr:rowOff>152398</xdr:rowOff>
    </xdr:from>
    <xdr:to>
      <xdr:col>17</xdr:col>
      <xdr:colOff>1</xdr:colOff>
      <xdr:row>18</xdr:row>
      <xdr:rowOff>152399</xdr:rowOff>
    </xdr:to>
    <xdr:sp macro="" textlink="">
      <xdr:nvSpPr>
        <xdr:cNvPr id="99" name="Line 124"/>
        <xdr:cNvSpPr>
          <a:spLocks noChangeShapeType="1"/>
        </xdr:cNvSpPr>
      </xdr:nvSpPr>
      <xdr:spPr bwMode="auto">
        <a:xfrm flipV="1">
          <a:off x="3995739" y="2133598"/>
          <a:ext cx="862012"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280989</xdr:colOff>
      <xdr:row>20</xdr:row>
      <xdr:rowOff>152398</xdr:rowOff>
    </xdr:from>
    <xdr:to>
      <xdr:col>8</xdr:col>
      <xdr:colOff>1</xdr:colOff>
      <xdr:row>25</xdr:row>
      <xdr:rowOff>152399</xdr:rowOff>
    </xdr:to>
    <xdr:sp macro="" textlink="">
      <xdr:nvSpPr>
        <xdr:cNvPr id="100" name="Line 124"/>
        <xdr:cNvSpPr>
          <a:spLocks noChangeShapeType="1"/>
        </xdr:cNvSpPr>
      </xdr:nvSpPr>
      <xdr:spPr bwMode="auto">
        <a:xfrm flipV="1">
          <a:off x="1423989" y="3200398"/>
          <a:ext cx="862012"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280988</xdr:colOff>
      <xdr:row>14</xdr:row>
      <xdr:rowOff>0</xdr:rowOff>
    </xdr:from>
    <xdr:to>
      <xdr:col>8</xdr:col>
      <xdr:colOff>9526</xdr:colOff>
      <xdr:row>18</xdr:row>
      <xdr:rowOff>147636</xdr:rowOff>
    </xdr:to>
    <xdr:sp macro="" textlink="">
      <xdr:nvSpPr>
        <xdr:cNvPr id="101" name="Line 124"/>
        <xdr:cNvSpPr>
          <a:spLocks noChangeShapeType="1"/>
        </xdr:cNvSpPr>
      </xdr:nvSpPr>
      <xdr:spPr bwMode="auto">
        <a:xfrm>
          <a:off x="1423988" y="2133600"/>
          <a:ext cx="871538"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21</xdr:row>
      <xdr:rowOff>4763</xdr:rowOff>
    </xdr:from>
    <xdr:to>
      <xdr:col>17</xdr:col>
      <xdr:colOff>14288</xdr:colOff>
      <xdr:row>25</xdr:row>
      <xdr:rowOff>152399</xdr:rowOff>
    </xdr:to>
    <xdr:sp macro="" textlink="">
      <xdr:nvSpPr>
        <xdr:cNvPr id="102" name="Line 124"/>
        <xdr:cNvSpPr>
          <a:spLocks noChangeShapeType="1"/>
        </xdr:cNvSpPr>
      </xdr:nvSpPr>
      <xdr:spPr bwMode="auto">
        <a:xfrm>
          <a:off x="4000500" y="3205163"/>
          <a:ext cx="871538"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23</xdr:col>
      <xdr:colOff>0</xdr:colOff>
      <xdr:row>14</xdr:row>
      <xdr:rowOff>0</xdr:rowOff>
    </xdr:from>
    <xdr:to>
      <xdr:col>23</xdr:col>
      <xdr:colOff>276225</xdr:colOff>
      <xdr:row>15</xdr:row>
      <xdr:rowOff>142875</xdr:rowOff>
    </xdr:to>
    <xdr:sp macro="" textlink="">
      <xdr:nvSpPr>
        <xdr:cNvPr id="103" name="Oval 33"/>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14</xdr:row>
      <xdr:rowOff>0</xdr:rowOff>
    </xdr:from>
    <xdr:to>
      <xdr:col>24</xdr:col>
      <xdr:colOff>276225</xdr:colOff>
      <xdr:row>15</xdr:row>
      <xdr:rowOff>142875</xdr:rowOff>
    </xdr:to>
    <xdr:sp macro="" textlink="">
      <xdr:nvSpPr>
        <xdr:cNvPr id="104" name="Oval 34"/>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14</xdr:row>
      <xdr:rowOff>0</xdr:rowOff>
    </xdr:from>
    <xdr:to>
      <xdr:col>25</xdr:col>
      <xdr:colOff>276225</xdr:colOff>
      <xdr:row>15</xdr:row>
      <xdr:rowOff>142875</xdr:rowOff>
    </xdr:to>
    <xdr:sp macro="" textlink="">
      <xdr:nvSpPr>
        <xdr:cNvPr id="105" name="Oval 35"/>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14</xdr:row>
      <xdr:rowOff>0</xdr:rowOff>
    </xdr:from>
    <xdr:to>
      <xdr:col>26</xdr:col>
      <xdr:colOff>276225</xdr:colOff>
      <xdr:row>15</xdr:row>
      <xdr:rowOff>142875</xdr:rowOff>
    </xdr:to>
    <xdr:sp macro="" textlink="">
      <xdr:nvSpPr>
        <xdr:cNvPr id="106" name="Oval 36"/>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16</xdr:row>
      <xdr:rowOff>0</xdr:rowOff>
    </xdr:from>
    <xdr:to>
      <xdr:col>23</xdr:col>
      <xdr:colOff>276225</xdr:colOff>
      <xdr:row>17</xdr:row>
      <xdr:rowOff>142875</xdr:rowOff>
    </xdr:to>
    <xdr:sp macro="" textlink="">
      <xdr:nvSpPr>
        <xdr:cNvPr id="107" name="Oval 38"/>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16</xdr:row>
      <xdr:rowOff>0</xdr:rowOff>
    </xdr:from>
    <xdr:to>
      <xdr:col>24</xdr:col>
      <xdr:colOff>276225</xdr:colOff>
      <xdr:row>17</xdr:row>
      <xdr:rowOff>142875</xdr:rowOff>
    </xdr:to>
    <xdr:sp macro="" textlink="">
      <xdr:nvSpPr>
        <xdr:cNvPr id="108" name="Oval 39"/>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16</xdr:row>
      <xdr:rowOff>0</xdr:rowOff>
    </xdr:from>
    <xdr:to>
      <xdr:col>25</xdr:col>
      <xdr:colOff>276225</xdr:colOff>
      <xdr:row>17</xdr:row>
      <xdr:rowOff>142875</xdr:rowOff>
    </xdr:to>
    <xdr:sp macro="" textlink="">
      <xdr:nvSpPr>
        <xdr:cNvPr id="109" name="Oval 40"/>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16</xdr:row>
      <xdr:rowOff>0</xdr:rowOff>
    </xdr:from>
    <xdr:to>
      <xdr:col>26</xdr:col>
      <xdr:colOff>276225</xdr:colOff>
      <xdr:row>17</xdr:row>
      <xdr:rowOff>142875</xdr:rowOff>
    </xdr:to>
    <xdr:sp macro="" textlink="">
      <xdr:nvSpPr>
        <xdr:cNvPr id="110" name="Oval 41"/>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18</xdr:row>
      <xdr:rowOff>0</xdr:rowOff>
    </xdr:from>
    <xdr:to>
      <xdr:col>23</xdr:col>
      <xdr:colOff>276225</xdr:colOff>
      <xdr:row>19</xdr:row>
      <xdr:rowOff>142875</xdr:rowOff>
    </xdr:to>
    <xdr:sp macro="" textlink="">
      <xdr:nvSpPr>
        <xdr:cNvPr id="111" name="Oval 43"/>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18</xdr:row>
      <xdr:rowOff>0</xdr:rowOff>
    </xdr:from>
    <xdr:to>
      <xdr:col>24</xdr:col>
      <xdr:colOff>276225</xdr:colOff>
      <xdr:row>19</xdr:row>
      <xdr:rowOff>142875</xdr:rowOff>
    </xdr:to>
    <xdr:sp macro="" textlink="">
      <xdr:nvSpPr>
        <xdr:cNvPr id="112" name="Oval 44"/>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18</xdr:row>
      <xdr:rowOff>0</xdr:rowOff>
    </xdr:from>
    <xdr:to>
      <xdr:col>26</xdr:col>
      <xdr:colOff>276225</xdr:colOff>
      <xdr:row>19</xdr:row>
      <xdr:rowOff>142875</xdr:rowOff>
    </xdr:to>
    <xdr:sp macro="" textlink="">
      <xdr:nvSpPr>
        <xdr:cNvPr id="113" name="Oval 46"/>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20</xdr:row>
      <xdr:rowOff>0</xdr:rowOff>
    </xdr:from>
    <xdr:to>
      <xdr:col>24</xdr:col>
      <xdr:colOff>276225</xdr:colOff>
      <xdr:row>21</xdr:row>
      <xdr:rowOff>142875</xdr:rowOff>
    </xdr:to>
    <xdr:sp macro="" textlink="">
      <xdr:nvSpPr>
        <xdr:cNvPr id="114" name="Oval 49"/>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20</xdr:row>
      <xdr:rowOff>0</xdr:rowOff>
    </xdr:from>
    <xdr:to>
      <xdr:col>25</xdr:col>
      <xdr:colOff>276225</xdr:colOff>
      <xdr:row>21</xdr:row>
      <xdr:rowOff>142875</xdr:rowOff>
    </xdr:to>
    <xdr:sp macro="" textlink="">
      <xdr:nvSpPr>
        <xdr:cNvPr id="115" name="Oval 50"/>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20</xdr:row>
      <xdr:rowOff>0</xdr:rowOff>
    </xdr:from>
    <xdr:to>
      <xdr:col>26</xdr:col>
      <xdr:colOff>276225</xdr:colOff>
      <xdr:row>21</xdr:row>
      <xdr:rowOff>142875</xdr:rowOff>
    </xdr:to>
    <xdr:sp macro="" textlink="">
      <xdr:nvSpPr>
        <xdr:cNvPr id="116" name="Oval 51"/>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22</xdr:row>
      <xdr:rowOff>0</xdr:rowOff>
    </xdr:from>
    <xdr:to>
      <xdr:col>23</xdr:col>
      <xdr:colOff>276225</xdr:colOff>
      <xdr:row>23</xdr:row>
      <xdr:rowOff>142875</xdr:rowOff>
    </xdr:to>
    <xdr:sp macro="" textlink="">
      <xdr:nvSpPr>
        <xdr:cNvPr id="117" name="Oval 53"/>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22</xdr:row>
      <xdr:rowOff>0</xdr:rowOff>
    </xdr:from>
    <xdr:to>
      <xdr:col>26</xdr:col>
      <xdr:colOff>276225</xdr:colOff>
      <xdr:row>23</xdr:row>
      <xdr:rowOff>142875</xdr:rowOff>
    </xdr:to>
    <xdr:sp macro="" textlink="">
      <xdr:nvSpPr>
        <xdr:cNvPr id="118" name="Oval 56"/>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24</xdr:row>
      <xdr:rowOff>0</xdr:rowOff>
    </xdr:from>
    <xdr:to>
      <xdr:col>23</xdr:col>
      <xdr:colOff>276225</xdr:colOff>
      <xdr:row>25</xdr:row>
      <xdr:rowOff>142875</xdr:rowOff>
    </xdr:to>
    <xdr:sp macro="" textlink="">
      <xdr:nvSpPr>
        <xdr:cNvPr id="119" name="Oval 58"/>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24</xdr:row>
      <xdr:rowOff>0</xdr:rowOff>
    </xdr:from>
    <xdr:to>
      <xdr:col>24</xdr:col>
      <xdr:colOff>276225</xdr:colOff>
      <xdr:row>25</xdr:row>
      <xdr:rowOff>142875</xdr:rowOff>
    </xdr:to>
    <xdr:sp macro="" textlink="">
      <xdr:nvSpPr>
        <xdr:cNvPr id="120" name="Oval 59"/>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24</xdr:row>
      <xdr:rowOff>0</xdr:rowOff>
    </xdr:from>
    <xdr:to>
      <xdr:col>25</xdr:col>
      <xdr:colOff>276225</xdr:colOff>
      <xdr:row>25</xdr:row>
      <xdr:rowOff>142875</xdr:rowOff>
    </xdr:to>
    <xdr:sp macro="" textlink="">
      <xdr:nvSpPr>
        <xdr:cNvPr id="121" name="Oval 60"/>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26</xdr:col>
      <xdr:colOff>0</xdr:colOff>
      <xdr:row>24</xdr:row>
      <xdr:rowOff>0</xdr:rowOff>
    </xdr:from>
    <xdr:to>
      <xdr:col>26</xdr:col>
      <xdr:colOff>276225</xdr:colOff>
      <xdr:row>25</xdr:row>
      <xdr:rowOff>142875</xdr:rowOff>
    </xdr:to>
    <xdr:sp macro="" textlink="">
      <xdr:nvSpPr>
        <xdr:cNvPr id="122" name="Oval 61"/>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23</xdr:col>
      <xdr:colOff>0</xdr:colOff>
      <xdr:row>20</xdr:row>
      <xdr:rowOff>0</xdr:rowOff>
    </xdr:from>
    <xdr:to>
      <xdr:col>23</xdr:col>
      <xdr:colOff>276225</xdr:colOff>
      <xdr:row>21</xdr:row>
      <xdr:rowOff>142875</xdr:rowOff>
    </xdr:to>
    <xdr:sp macro="" textlink="">
      <xdr:nvSpPr>
        <xdr:cNvPr id="123" name="Oval 128"/>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14</xdr:row>
      <xdr:rowOff>0</xdr:rowOff>
    </xdr:from>
    <xdr:to>
      <xdr:col>39</xdr:col>
      <xdr:colOff>276225</xdr:colOff>
      <xdr:row>15</xdr:row>
      <xdr:rowOff>142875</xdr:rowOff>
    </xdr:to>
    <xdr:sp macro="" textlink="">
      <xdr:nvSpPr>
        <xdr:cNvPr id="124" name="Oval 33"/>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14</xdr:row>
      <xdr:rowOff>0</xdr:rowOff>
    </xdr:from>
    <xdr:to>
      <xdr:col>40</xdr:col>
      <xdr:colOff>276225</xdr:colOff>
      <xdr:row>15</xdr:row>
      <xdr:rowOff>142875</xdr:rowOff>
    </xdr:to>
    <xdr:sp macro="" textlink="">
      <xdr:nvSpPr>
        <xdr:cNvPr id="125" name="Oval 34"/>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14</xdr:row>
      <xdr:rowOff>0</xdr:rowOff>
    </xdr:from>
    <xdr:to>
      <xdr:col>41</xdr:col>
      <xdr:colOff>276225</xdr:colOff>
      <xdr:row>15</xdr:row>
      <xdr:rowOff>142875</xdr:rowOff>
    </xdr:to>
    <xdr:sp macro="" textlink="">
      <xdr:nvSpPr>
        <xdr:cNvPr id="126" name="Oval 35"/>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14</xdr:row>
      <xdr:rowOff>0</xdr:rowOff>
    </xdr:from>
    <xdr:to>
      <xdr:col>42</xdr:col>
      <xdr:colOff>276225</xdr:colOff>
      <xdr:row>15</xdr:row>
      <xdr:rowOff>142875</xdr:rowOff>
    </xdr:to>
    <xdr:sp macro="" textlink="">
      <xdr:nvSpPr>
        <xdr:cNvPr id="127" name="Oval 36"/>
        <xdr:cNvSpPr>
          <a:spLocks noChangeArrowheads="1"/>
        </xdr:cNvSpPr>
      </xdr:nvSpPr>
      <xdr:spPr bwMode="auto">
        <a:xfrm>
          <a:off x="6286500" y="2133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16</xdr:row>
      <xdr:rowOff>0</xdr:rowOff>
    </xdr:from>
    <xdr:to>
      <xdr:col>39</xdr:col>
      <xdr:colOff>276225</xdr:colOff>
      <xdr:row>17</xdr:row>
      <xdr:rowOff>142875</xdr:rowOff>
    </xdr:to>
    <xdr:sp macro="" textlink="">
      <xdr:nvSpPr>
        <xdr:cNvPr id="128" name="Oval 38"/>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16</xdr:row>
      <xdr:rowOff>0</xdr:rowOff>
    </xdr:from>
    <xdr:to>
      <xdr:col>40</xdr:col>
      <xdr:colOff>276225</xdr:colOff>
      <xdr:row>17</xdr:row>
      <xdr:rowOff>142875</xdr:rowOff>
    </xdr:to>
    <xdr:sp macro="" textlink="">
      <xdr:nvSpPr>
        <xdr:cNvPr id="129" name="Oval 39"/>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16</xdr:row>
      <xdr:rowOff>0</xdr:rowOff>
    </xdr:from>
    <xdr:to>
      <xdr:col>41</xdr:col>
      <xdr:colOff>276225</xdr:colOff>
      <xdr:row>17</xdr:row>
      <xdr:rowOff>142875</xdr:rowOff>
    </xdr:to>
    <xdr:sp macro="" textlink="">
      <xdr:nvSpPr>
        <xdr:cNvPr id="130" name="Oval 40"/>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16</xdr:row>
      <xdr:rowOff>0</xdr:rowOff>
    </xdr:from>
    <xdr:to>
      <xdr:col>42</xdr:col>
      <xdr:colOff>276225</xdr:colOff>
      <xdr:row>17</xdr:row>
      <xdr:rowOff>142875</xdr:rowOff>
    </xdr:to>
    <xdr:sp macro="" textlink="">
      <xdr:nvSpPr>
        <xdr:cNvPr id="131" name="Oval 41"/>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18</xdr:row>
      <xdr:rowOff>0</xdr:rowOff>
    </xdr:from>
    <xdr:to>
      <xdr:col>39</xdr:col>
      <xdr:colOff>276225</xdr:colOff>
      <xdr:row>19</xdr:row>
      <xdr:rowOff>142875</xdr:rowOff>
    </xdr:to>
    <xdr:sp macro="" textlink="">
      <xdr:nvSpPr>
        <xdr:cNvPr id="132" name="Oval 43"/>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18</xdr:row>
      <xdr:rowOff>0</xdr:rowOff>
    </xdr:from>
    <xdr:to>
      <xdr:col>40</xdr:col>
      <xdr:colOff>276225</xdr:colOff>
      <xdr:row>19</xdr:row>
      <xdr:rowOff>142875</xdr:rowOff>
    </xdr:to>
    <xdr:sp macro="" textlink="">
      <xdr:nvSpPr>
        <xdr:cNvPr id="133" name="Oval 44"/>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18</xdr:row>
      <xdr:rowOff>0</xdr:rowOff>
    </xdr:from>
    <xdr:to>
      <xdr:col>42</xdr:col>
      <xdr:colOff>276225</xdr:colOff>
      <xdr:row>19</xdr:row>
      <xdr:rowOff>142875</xdr:rowOff>
    </xdr:to>
    <xdr:sp macro="" textlink="">
      <xdr:nvSpPr>
        <xdr:cNvPr id="134" name="Oval 46"/>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22</xdr:row>
      <xdr:rowOff>0</xdr:rowOff>
    </xdr:from>
    <xdr:to>
      <xdr:col>40</xdr:col>
      <xdr:colOff>276225</xdr:colOff>
      <xdr:row>23</xdr:row>
      <xdr:rowOff>142875</xdr:rowOff>
    </xdr:to>
    <xdr:sp macro="" textlink="">
      <xdr:nvSpPr>
        <xdr:cNvPr id="135" name="Oval 49"/>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20</xdr:row>
      <xdr:rowOff>0</xdr:rowOff>
    </xdr:from>
    <xdr:to>
      <xdr:col>42</xdr:col>
      <xdr:colOff>276225</xdr:colOff>
      <xdr:row>21</xdr:row>
      <xdr:rowOff>142875</xdr:rowOff>
    </xdr:to>
    <xdr:sp macro="" textlink="">
      <xdr:nvSpPr>
        <xdr:cNvPr id="136" name="Oval 51"/>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22</xdr:row>
      <xdr:rowOff>0</xdr:rowOff>
    </xdr:from>
    <xdr:to>
      <xdr:col>39</xdr:col>
      <xdr:colOff>276225</xdr:colOff>
      <xdr:row>23</xdr:row>
      <xdr:rowOff>142875</xdr:rowOff>
    </xdr:to>
    <xdr:sp macro="" textlink="">
      <xdr:nvSpPr>
        <xdr:cNvPr id="137" name="Oval 53"/>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22</xdr:row>
      <xdr:rowOff>0</xdr:rowOff>
    </xdr:from>
    <xdr:to>
      <xdr:col>42</xdr:col>
      <xdr:colOff>276225</xdr:colOff>
      <xdr:row>23</xdr:row>
      <xdr:rowOff>142875</xdr:rowOff>
    </xdr:to>
    <xdr:sp macro="" textlink="">
      <xdr:nvSpPr>
        <xdr:cNvPr id="138" name="Oval 56"/>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24</xdr:row>
      <xdr:rowOff>0</xdr:rowOff>
    </xdr:from>
    <xdr:to>
      <xdr:col>39</xdr:col>
      <xdr:colOff>276225</xdr:colOff>
      <xdr:row>25</xdr:row>
      <xdr:rowOff>142875</xdr:rowOff>
    </xdr:to>
    <xdr:sp macro="" textlink="">
      <xdr:nvSpPr>
        <xdr:cNvPr id="139" name="Oval 58"/>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24</xdr:row>
      <xdr:rowOff>0</xdr:rowOff>
    </xdr:from>
    <xdr:to>
      <xdr:col>41</xdr:col>
      <xdr:colOff>276225</xdr:colOff>
      <xdr:row>25</xdr:row>
      <xdr:rowOff>142875</xdr:rowOff>
    </xdr:to>
    <xdr:sp macro="" textlink="">
      <xdr:nvSpPr>
        <xdr:cNvPr id="140" name="Oval 60"/>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42</xdr:col>
      <xdr:colOff>0</xdr:colOff>
      <xdr:row>24</xdr:row>
      <xdr:rowOff>0</xdr:rowOff>
    </xdr:from>
    <xdr:to>
      <xdr:col>42</xdr:col>
      <xdr:colOff>276225</xdr:colOff>
      <xdr:row>25</xdr:row>
      <xdr:rowOff>142875</xdr:rowOff>
    </xdr:to>
    <xdr:sp macro="" textlink="">
      <xdr:nvSpPr>
        <xdr:cNvPr id="141" name="Oval 61"/>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20</xdr:row>
      <xdr:rowOff>0</xdr:rowOff>
    </xdr:from>
    <xdr:to>
      <xdr:col>39</xdr:col>
      <xdr:colOff>276225</xdr:colOff>
      <xdr:row>21</xdr:row>
      <xdr:rowOff>142875</xdr:rowOff>
    </xdr:to>
    <xdr:sp macro="" textlink="">
      <xdr:nvSpPr>
        <xdr:cNvPr id="142" name="Oval 128"/>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22</xdr:row>
      <xdr:rowOff>0</xdr:rowOff>
    </xdr:from>
    <xdr:to>
      <xdr:col>41</xdr:col>
      <xdr:colOff>276225</xdr:colOff>
      <xdr:row>23</xdr:row>
      <xdr:rowOff>142875</xdr:rowOff>
    </xdr:to>
    <xdr:sp macro="" textlink="">
      <xdr:nvSpPr>
        <xdr:cNvPr id="143" name="Oval 50"/>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22</xdr:row>
      <xdr:rowOff>0</xdr:rowOff>
    </xdr:from>
    <xdr:to>
      <xdr:col>24</xdr:col>
      <xdr:colOff>276225</xdr:colOff>
      <xdr:row>23</xdr:row>
      <xdr:rowOff>142875</xdr:rowOff>
    </xdr:to>
    <xdr:sp macro="" textlink="">
      <xdr:nvSpPr>
        <xdr:cNvPr id="144" name="Oval 49"/>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22</xdr:row>
      <xdr:rowOff>0</xdr:rowOff>
    </xdr:from>
    <xdr:to>
      <xdr:col>25</xdr:col>
      <xdr:colOff>276225</xdr:colOff>
      <xdr:row>23</xdr:row>
      <xdr:rowOff>142875</xdr:rowOff>
    </xdr:to>
    <xdr:sp macro="" textlink="">
      <xdr:nvSpPr>
        <xdr:cNvPr id="145" name="Oval 50"/>
        <xdr:cNvSpPr>
          <a:spLocks noChangeArrowheads="1"/>
        </xdr:cNvSpPr>
      </xdr:nvSpPr>
      <xdr:spPr bwMode="auto">
        <a:xfrm>
          <a:off x="6286500" y="3352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11</xdr:row>
      <xdr:rowOff>0</xdr:rowOff>
    </xdr:from>
    <xdr:to>
      <xdr:col>30</xdr:col>
      <xdr:colOff>276225</xdr:colOff>
      <xdr:row>12</xdr:row>
      <xdr:rowOff>142875</xdr:rowOff>
    </xdr:to>
    <xdr:sp macro="" textlink="">
      <xdr:nvSpPr>
        <xdr:cNvPr id="146" name="Oval 49"/>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11</xdr:row>
      <xdr:rowOff>0</xdr:rowOff>
    </xdr:from>
    <xdr:to>
      <xdr:col>31</xdr:col>
      <xdr:colOff>276225</xdr:colOff>
      <xdr:row>12</xdr:row>
      <xdr:rowOff>142875</xdr:rowOff>
    </xdr:to>
    <xdr:sp macro="" textlink="">
      <xdr:nvSpPr>
        <xdr:cNvPr id="147" name="Oval 50"/>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13</xdr:row>
      <xdr:rowOff>0</xdr:rowOff>
    </xdr:from>
    <xdr:to>
      <xdr:col>30</xdr:col>
      <xdr:colOff>276225</xdr:colOff>
      <xdr:row>14</xdr:row>
      <xdr:rowOff>142875</xdr:rowOff>
    </xdr:to>
    <xdr:sp macro="" textlink="">
      <xdr:nvSpPr>
        <xdr:cNvPr id="148" name="Oval 49"/>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13</xdr:row>
      <xdr:rowOff>0</xdr:rowOff>
    </xdr:from>
    <xdr:to>
      <xdr:col>31</xdr:col>
      <xdr:colOff>276225</xdr:colOff>
      <xdr:row>14</xdr:row>
      <xdr:rowOff>142875</xdr:rowOff>
    </xdr:to>
    <xdr:sp macro="" textlink="">
      <xdr:nvSpPr>
        <xdr:cNvPr id="149" name="Oval 50"/>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15</xdr:row>
      <xdr:rowOff>0</xdr:rowOff>
    </xdr:from>
    <xdr:to>
      <xdr:col>30</xdr:col>
      <xdr:colOff>276225</xdr:colOff>
      <xdr:row>16</xdr:row>
      <xdr:rowOff>142875</xdr:rowOff>
    </xdr:to>
    <xdr:sp macro="" textlink="">
      <xdr:nvSpPr>
        <xdr:cNvPr id="150" name="Oval 49"/>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15</xdr:row>
      <xdr:rowOff>0</xdr:rowOff>
    </xdr:from>
    <xdr:to>
      <xdr:col>31</xdr:col>
      <xdr:colOff>276225</xdr:colOff>
      <xdr:row>16</xdr:row>
      <xdr:rowOff>142875</xdr:rowOff>
    </xdr:to>
    <xdr:sp macro="" textlink="">
      <xdr:nvSpPr>
        <xdr:cNvPr id="151" name="Oval 50"/>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17</xdr:row>
      <xdr:rowOff>0</xdr:rowOff>
    </xdr:from>
    <xdr:to>
      <xdr:col>30</xdr:col>
      <xdr:colOff>276225</xdr:colOff>
      <xdr:row>18</xdr:row>
      <xdr:rowOff>142875</xdr:rowOff>
    </xdr:to>
    <xdr:sp macro="" textlink="">
      <xdr:nvSpPr>
        <xdr:cNvPr id="152" name="Oval 49"/>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17</xdr:row>
      <xdr:rowOff>0</xdr:rowOff>
    </xdr:from>
    <xdr:to>
      <xdr:col>31</xdr:col>
      <xdr:colOff>276225</xdr:colOff>
      <xdr:row>18</xdr:row>
      <xdr:rowOff>142875</xdr:rowOff>
    </xdr:to>
    <xdr:sp macro="" textlink="">
      <xdr:nvSpPr>
        <xdr:cNvPr id="153" name="Oval 50"/>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11</xdr:row>
      <xdr:rowOff>0</xdr:rowOff>
    </xdr:from>
    <xdr:to>
      <xdr:col>32</xdr:col>
      <xdr:colOff>276225</xdr:colOff>
      <xdr:row>12</xdr:row>
      <xdr:rowOff>142875</xdr:rowOff>
    </xdr:to>
    <xdr:sp macro="" textlink="">
      <xdr:nvSpPr>
        <xdr:cNvPr id="154" name="Oval 49"/>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11</xdr:row>
      <xdr:rowOff>0</xdr:rowOff>
    </xdr:from>
    <xdr:to>
      <xdr:col>33</xdr:col>
      <xdr:colOff>276225</xdr:colOff>
      <xdr:row>12</xdr:row>
      <xdr:rowOff>142875</xdr:rowOff>
    </xdr:to>
    <xdr:sp macro="" textlink="">
      <xdr:nvSpPr>
        <xdr:cNvPr id="155" name="Oval 50"/>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13</xdr:row>
      <xdr:rowOff>0</xdr:rowOff>
    </xdr:from>
    <xdr:to>
      <xdr:col>32</xdr:col>
      <xdr:colOff>276225</xdr:colOff>
      <xdr:row>14</xdr:row>
      <xdr:rowOff>142875</xdr:rowOff>
    </xdr:to>
    <xdr:sp macro="" textlink="">
      <xdr:nvSpPr>
        <xdr:cNvPr id="156" name="Oval 49"/>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13</xdr:row>
      <xdr:rowOff>0</xdr:rowOff>
    </xdr:from>
    <xdr:to>
      <xdr:col>33</xdr:col>
      <xdr:colOff>276225</xdr:colOff>
      <xdr:row>14</xdr:row>
      <xdr:rowOff>142875</xdr:rowOff>
    </xdr:to>
    <xdr:sp macro="" textlink="">
      <xdr:nvSpPr>
        <xdr:cNvPr id="157" name="Oval 50"/>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15</xdr:row>
      <xdr:rowOff>0</xdr:rowOff>
    </xdr:from>
    <xdr:to>
      <xdr:col>32</xdr:col>
      <xdr:colOff>276225</xdr:colOff>
      <xdr:row>16</xdr:row>
      <xdr:rowOff>142875</xdr:rowOff>
    </xdr:to>
    <xdr:sp macro="" textlink="">
      <xdr:nvSpPr>
        <xdr:cNvPr id="158" name="Oval 49"/>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15</xdr:row>
      <xdr:rowOff>0</xdr:rowOff>
    </xdr:from>
    <xdr:to>
      <xdr:col>33</xdr:col>
      <xdr:colOff>276225</xdr:colOff>
      <xdr:row>16</xdr:row>
      <xdr:rowOff>142875</xdr:rowOff>
    </xdr:to>
    <xdr:sp macro="" textlink="">
      <xdr:nvSpPr>
        <xdr:cNvPr id="159" name="Oval 50"/>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17</xdr:row>
      <xdr:rowOff>0</xdr:rowOff>
    </xdr:from>
    <xdr:to>
      <xdr:col>32</xdr:col>
      <xdr:colOff>276225</xdr:colOff>
      <xdr:row>18</xdr:row>
      <xdr:rowOff>142875</xdr:rowOff>
    </xdr:to>
    <xdr:sp macro="" textlink="">
      <xdr:nvSpPr>
        <xdr:cNvPr id="160" name="Oval 49"/>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17</xdr:row>
      <xdr:rowOff>0</xdr:rowOff>
    </xdr:from>
    <xdr:to>
      <xdr:col>33</xdr:col>
      <xdr:colOff>276225</xdr:colOff>
      <xdr:row>18</xdr:row>
      <xdr:rowOff>142875</xdr:rowOff>
    </xdr:to>
    <xdr:sp macro="" textlink="">
      <xdr:nvSpPr>
        <xdr:cNvPr id="161" name="Oval 50"/>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11</xdr:row>
      <xdr:rowOff>0</xdr:rowOff>
    </xdr:from>
    <xdr:to>
      <xdr:col>34</xdr:col>
      <xdr:colOff>276225</xdr:colOff>
      <xdr:row>12</xdr:row>
      <xdr:rowOff>142875</xdr:rowOff>
    </xdr:to>
    <xdr:sp macro="" textlink="">
      <xdr:nvSpPr>
        <xdr:cNvPr id="162" name="Oval 49"/>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11</xdr:row>
      <xdr:rowOff>0</xdr:rowOff>
    </xdr:from>
    <xdr:to>
      <xdr:col>35</xdr:col>
      <xdr:colOff>276225</xdr:colOff>
      <xdr:row>12</xdr:row>
      <xdr:rowOff>142875</xdr:rowOff>
    </xdr:to>
    <xdr:sp macro="" textlink="">
      <xdr:nvSpPr>
        <xdr:cNvPr id="163" name="Oval 50"/>
        <xdr:cNvSpPr>
          <a:spLocks noChangeArrowheads="1"/>
        </xdr:cNvSpPr>
      </xdr:nvSpPr>
      <xdr:spPr bwMode="auto">
        <a:xfrm>
          <a:off x="6286500" y="1676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13</xdr:row>
      <xdr:rowOff>0</xdr:rowOff>
    </xdr:from>
    <xdr:to>
      <xdr:col>34</xdr:col>
      <xdr:colOff>276225</xdr:colOff>
      <xdr:row>14</xdr:row>
      <xdr:rowOff>142875</xdr:rowOff>
    </xdr:to>
    <xdr:sp macro="" textlink="">
      <xdr:nvSpPr>
        <xdr:cNvPr id="164" name="Oval 49"/>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13</xdr:row>
      <xdr:rowOff>0</xdr:rowOff>
    </xdr:from>
    <xdr:to>
      <xdr:col>35</xdr:col>
      <xdr:colOff>276225</xdr:colOff>
      <xdr:row>14</xdr:row>
      <xdr:rowOff>142875</xdr:rowOff>
    </xdr:to>
    <xdr:sp macro="" textlink="">
      <xdr:nvSpPr>
        <xdr:cNvPr id="165" name="Oval 50"/>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15</xdr:row>
      <xdr:rowOff>0</xdr:rowOff>
    </xdr:from>
    <xdr:to>
      <xdr:col>34</xdr:col>
      <xdr:colOff>276225</xdr:colOff>
      <xdr:row>16</xdr:row>
      <xdr:rowOff>142875</xdr:rowOff>
    </xdr:to>
    <xdr:sp macro="" textlink="">
      <xdr:nvSpPr>
        <xdr:cNvPr id="166" name="Oval 49"/>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15</xdr:row>
      <xdr:rowOff>0</xdr:rowOff>
    </xdr:from>
    <xdr:to>
      <xdr:col>35</xdr:col>
      <xdr:colOff>276225</xdr:colOff>
      <xdr:row>16</xdr:row>
      <xdr:rowOff>142875</xdr:rowOff>
    </xdr:to>
    <xdr:sp macro="" textlink="">
      <xdr:nvSpPr>
        <xdr:cNvPr id="167" name="Oval 50"/>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17</xdr:row>
      <xdr:rowOff>0</xdr:rowOff>
    </xdr:from>
    <xdr:to>
      <xdr:col>34</xdr:col>
      <xdr:colOff>276225</xdr:colOff>
      <xdr:row>18</xdr:row>
      <xdr:rowOff>142875</xdr:rowOff>
    </xdr:to>
    <xdr:sp macro="" textlink="">
      <xdr:nvSpPr>
        <xdr:cNvPr id="168" name="Oval 49"/>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17</xdr:row>
      <xdr:rowOff>0</xdr:rowOff>
    </xdr:from>
    <xdr:to>
      <xdr:col>35</xdr:col>
      <xdr:colOff>276225</xdr:colOff>
      <xdr:row>18</xdr:row>
      <xdr:rowOff>142875</xdr:rowOff>
    </xdr:to>
    <xdr:sp macro="" textlink="">
      <xdr:nvSpPr>
        <xdr:cNvPr id="169" name="Oval 50"/>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21</xdr:row>
      <xdr:rowOff>0</xdr:rowOff>
    </xdr:from>
    <xdr:to>
      <xdr:col>30</xdr:col>
      <xdr:colOff>276225</xdr:colOff>
      <xdr:row>22</xdr:row>
      <xdr:rowOff>142875</xdr:rowOff>
    </xdr:to>
    <xdr:sp macro="" textlink="">
      <xdr:nvSpPr>
        <xdr:cNvPr id="170" name="Oval 49"/>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21</xdr:row>
      <xdr:rowOff>0</xdr:rowOff>
    </xdr:from>
    <xdr:to>
      <xdr:col>31</xdr:col>
      <xdr:colOff>276225</xdr:colOff>
      <xdr:row>22</xdr:row>
      <xdr:rowOff>142875</xdr:rowOff>
    </xdr:to>
    <xdr:sp macro="" textlink="">
      <xdr:nvSpPr>
        <xdr:cNvPr id="171" name="Oval 50"/>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21</xdr:row>
      <xdr:rowOff>0</xdr:rowOff>
    </xdr:from>
    <xdr:to>
      <xdr:col>32</xdr:col>
      <xdr:colOff>276225</xdr:colOff>
      <xdr:row>22</xdr:row>
      <xdr:rowOff>142875</xdr:rowOff>
    </xdr:to>
    <xdr:sp macro="" textlink="">
      <xdr:nvSpPr>
        <xdr:cNvPr id="172" name="Oval 49"/>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21</xdr:row>
      <xdr:rowOff>0</xdr:rowOff>
    </xdr:from>
    <xdr:to>
      <xdr:col>33</xdr:col>
      <xdr:colOff>276225</xdr:colOff>
      <xdr:row>22</xdr:row>
      <xdr:rowOff>142875</xdr:rowOff>
    </xdr:to>
    <xdr:sp macro="" textlink="">
      <xdr:nvSpPr>
        <xdr:cNvPr id="173" name="Oval 50"/>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21</xdr:row>
      <xdr:rowOff>0</xdr:rowOff>
    </xdr:from>
    <xdr:to>
      <xdr:col>34</xdr:col>
      <xdr:colOff>276225</xdr:colOff>
      <xdr:row>22</xdr:row>
      <xdr:rowOff>142875</xdr:rowOff>
    </xdr:to>
    <xdr:sp macro="" textlink="">
      <xdr:nvSpPr>
        <xdr:cNvPr id="174" name="Oval 49"/>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21</xdr:row>
      <xdr:rowOff>0</xdr:rowOff>
    </xdr:from>
    <xdr:to>
      <xdr:col>35</xdr:col>
      <xdr:colOff>276225</xdr:colOff>
      <xdr:row>22</xdr:row>
      <xdr:rowOff>142875</xdr:rowOff>
    </xdr:to>
    <xdr:sp macro="" textlink="">
      <xdr:nvSpPr>
        <xdr:cNvPr id="175" name="Oval 50"/>
        <xdr:cNvSpPr>
          <a:spLocks noChangeArrowheads="1"/>
        </xdr:cNvSpPr>
      </xdr:nvSpPr>
      <xdr:spPr bwMode="auto">
        <a:xfrm>
          <a:off x="6286500" y="3200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23</xdr:row>
      <xdr:rowOff>0</xdr:rowOff>
    </xdr:from>
    <xdr:to>
      <xdr:col>30</xdr:col>
      <xdr:colOff>276225</xdr:colOff>
      <xdr:row>24</xdr:row>
      <xdr:rowOff>142875</xdr:rowOff>
    </xdr:to>
    <xdr:sp macro="" textlink="">
      <xdr:nvSpPr>
        <xdr:cNvPr id="176" name="Oval 49"/>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23</xdr:row>
      <xdr:rowOff>0</xdr:rowOff>
    </xdr:from>
    <xdr:to>
      <xdr:col>31</xdr:col>
      <xdr:colOff>276225</xdr:colOff>
      <xdr:row>24</xdr:row>
      <xdr:rowOff>142875</xdr:rowOff>
    </xdr:to>
    <xdr:sp macro="" textlink="">
      <xdr:nvSpPr>
        <xdr:cNvPr id="177" name="Oval 50"/>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23</xdr:row>
      <xdr:rowOff>0</xdr:rowOff>
    </xdr:from>
    <xdr:to>
      <xdr:col>32</xdr:col>
      <xdr:colOff>276225</xdr:colOff>
      <xdr:row>24</xdr:row>
      <xdr:rowOff>142875</xdr:rowOff>
    </xdr:to>
    <xdr:sp macro="" textlink="">
      <xdr:nvSpPr>
        <xdr:cNvPr id="178" name="Oval 49"/>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23</xdr:row>
      <xdr:rowOff>0</xdr:rowOff>
    </xdr:from>
    <xdr:to>
      <xdr:col>33</xdr:col>
      <xdr:colOff>276225</xdr:colOff>
      <xdr:row>24</xdr:row>
      <xdr:rowOff>142875</xdr:rowOff>
    </xdr:to>
    <xdr:sp macro="" textlink="">
      <xdr:nvSpPr>
        <xdr:cNvPr id="179" name="Oval 50"/>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23</xdr:row>
      <xdr:rowOff>0</xdr:rowOff>
    </xdr:from>
    <xdr:to>
      <xdr:col>34</xdr:col>
      <xdr:colOff>276225</xdr:colOff>
      <xdr:row>24</xdr:row>
      <xdr:rowOff>142875</xdr:rowOff>
    </xdr:to>
    <xdr:sp macro="" textlink="">
      <xdr:nvSpPr>
        <xdr:cNvPr id="180" name="Oval 49"/>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23</xdr:row>
      <xdr:rowOff>0</xdr:rowOff>
    </xdr:from>
    <xdr:to>
      <xdr:col>35</xdr:col>
      <xdr:colOff>276225</xdr:colOff>
      <xdr:row>24</xdr:row>
      <xdr:rowOff>142875</xdr:rowOff>
    </xdr:to>
    <xdr:sp macro="" textlink="">
      <xdr:nvSpPr>
        <xdr:cNvPr id="181" name="Oval 50"/>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25</xdr:row>
      <xdr:rowOff>0</xdr:rowOff>
    </xdr:from>
    <xdr:to>
      <xdr:col>30</xdr:col>
      <xdr:colOff>276225</xdr:colOff>
      <xdr:row>26</xdr:row>
      <xdr:rowOff>142875</xdr:rowOff>
    </xdr:to>
    <xdr:sp macro="" textlink="">
      <xdr:nvSpPr>
        <xdr:cNvPr id="182" name="Oval 49"/>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25</xdr:row>
      <xdr:rowOff>0</xdr:rowOff>
    </xdr:from>
    <xdr:to>
      <xdr:col>31</xdr:col>
      <xdr:colOff>276225</xdr:colOff>
      <xdr:row>26</xdr:row>
      <xdr:rowOff>142875</xdr:rowOff>
    </xdr:to>
    <xdr:sp macro="" textlink="">
      <xdr:nvSpPr>
        <xdr:cNvPr id="183" name="Oval 50"/>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25</xdr:row>
      <xdr:rowOff>0</xdr:rowOff>
    </xdr:from>
    <xdr:to>
      <xdr:col>32</xdr:col>
      <xdr:colOff>276225</xdr:colOff>
      <xdr:row>26</xdr:row>
      <xdr:rowOff>142875</xdr:rowOff>
    </xdr:to>
    <xdr:sp macro="" textlink="">
      <xdr:nvSpPr>
        <xdr:cNvPr id="184" name="Oval 49"/>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25</xdr:row>
      <xdr:rowOff>0</xdr:rowOff>
    </xdr:from>
    <xdr:to>
      <xdr:col>33</xdr:col>
      <xdr:colOff>276225</xdr:colOff>
      <xdr:row>26</xdr:row>
      <xdr:rowOff>142875</xdr:rowOff>
    </xdr:to>
    <xdr:sp macro="" textlink="">
      <xdr:nvSpPr>
        <xdr:cNvPr id="185" name="Oval 50"/>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25</xdr:row>
      <xdr:rowOff>0</xdr:rowOff>
    </xdr:from>
    <xdr:to>
      <xdr:col>35</xdr:col>
      <xdr:colOff>276225</xdr:colOff>
      <xdr:row>26</xdr:row>
      <xdr:rowOff>142875</xdr:rowOff>
    </xdr:to>
    <xdr:sp macro="" textlink="">
      <xdr:nvSpPr>
        <xdr:cNvPr id="186" name="Oval 50"/>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27</xdr:row>
      <xdr:rowOff>0</xdr:rowOff>
    </xdr:from>
    <xdr:to>
      <xdr:col>30</xdr:col>
      <xdr:colOff>276225</xdr:colOff>
      <xdr:row>28</xdr:row>
      <xdr:rowOff>142875</xdr:rowOff>
    </xdr:to>
    <xdr:sp macro="" textlink="">
      <xdr:nvSpPr>
        <xdr:cNvPr id="187" name="Oval 49"/>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31</xdr:col>
      <xdr:colOff>0</xdr:colOff>
      <xdr:row>27</xdr:row>
      <xdr:rowOff>0</xdr:rowOff>
    </xdr:from>
    <xdr:to>
      <xdr:col>31</xdr:col>
      <xdr:colOff>276225</xdr:colOff>
      <xdr:row>28</xdr:row>
      <xdr:rowOff>142875</xdr:rowOff>
    </xdr:to>
    <xdr:sp macro="" textlink="">
      <xdr:nvSpPr>
        <xdr:cNvPr id="188" name="Oval 50"/>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32</xdr:col>
      <xdr:colOff>0</xdr:colOff>
      <xdr:row>27</xdr:row>
      <xdr:rowOff>0</xdr:rowOff>
    </xdr:from>
    <xdr:to>
      <xdr:col>32</xdr:col>
      <xdr:colOff>276225</xdr:colOff>
      <xdr:row>28</xdr:row>
      <xdr:rowOff>142875</xdr:rowOff>
    </xdr:to>
    <xdr:sp macro="" textlink="">
      <xdr:nvSpPr>
        <xdr:cNvPr id="189" name="Oval 49"/>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33</xdr:col>
      <xdr:colOff>0</xdr:colOff>
      <xdr:row>27</xdr:row>
      <xdr:rowOff>0</xdr:rowOff>
    </xdr:from>
    <xdr:to>
      <xdr:col>33</xdr:col>
      <xdr:colOff>276225</xdr:colOff>
      <xdr:row>28</xdr:row>
      <xdr:rowOff>142875</xdr:rowOff>
    </xdr:to>
    <xdr:sp macro="" textlink="">
      <xdr:nvSpPr>
        <xdr:cNvPr id="190" name="Oval 50"/>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27</xdr:row>
      <xdr:rowOff>0</xdr:rowOff>
    </xdr:from>
    <xdr:to>
      <xdr:col>34</xdr:col>
      <xdr:colOff>276225</xdr:colOff>
      <xdr:row>28</xdr:row>
      <xdr:rowOff>142875</xdr:rowOff>
    </xdr:to>
    <xdr:sp macro="" textlink="">
      <xdr:nvSpPr>
        <xdr:cNvPr id="191" name="Oval 49"/>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27</xdr:row>
      <xdr:rowOff>0</xdr:rowOff>
    </xdr:from>
    <xdr:to>
      <xdr:col>35</xdr:col>
      <xdr:colOff>276225</xdr:colOff>
      <xdr:row>28</xdr:row>
      <xdr:rowOff>142875</xdr:rowOff>
    </xdr:to>
    <xdr:sp macro="" textlink="">
      <xdr:nvSpPr>
        <xdr:cNvPr id="192" name="Oval 50"/>
        <xdr:cNvSpPr>
          <a:spLocks noChangeArrowheads="1"/>
        </xdr:cNvSpPr>
      </xdr:nvSpPr>
      <xdr:spPr bwMode="auto">
        <a:xfrm>
          <a:off x="6286500" y="4114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25</xdr:col>
      <xdr:colOff>0</xdr:colOff>
      <xdr:row>18</xdr:row>
      <xdr:rowOff>0</xdr:rowOff>
    </xdr:from>
    <xdr:to>
      <xdr:col>25</xdr:col>
      <xdr:colOff>276225</xdr:colOff>
      <xdr:row>19</xdr:row>
      <xdr:rowOff>142875</xdr:rowOff>
    </xdr:to>
    <xdr:sp macro="" textlink="">
      <xdr:nvSpPr>
        <xdr:cNvPr id="193" name="Oval 40"/>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280989</xdr:colOff>
      <xdr:row>13</xdr:row>
      <xdr:rowOff>152398</xdr:rowOff>
    </xdr:from>
    <xdr:to>
      <xdr:col>39</xdr:col>
      <xdr:colOff>1</xdr:colOff>
      <xdr:row>18</xdr:row>
      <xdr:rowOff>152399</xdr:rowOff>
    </xdr:to>
    <xdr:sp macro="" textlink="">
      <xdr:nvSpPr>
        <xdr:cNvPr id="194" name="Line 124"/>
        <xdr:cNvSpPr>
          <a:spLocks noChangeShapeType="1"/>
        </xdr:cNvSpPr>
      </xdr:nvSpPr>
      <xdr:spPr bwMode="auto">
        <a:xfrm flipV="1">
          <a:off x="6286500" y="2133598"/>
          <a:ext cx="0"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280989</xdr:colOff>
      <xdr:row>20</xdr:row>
      <xdr:rowOff>152398</xdr:rowOff>
    </xdr:from>
    <xdr:to>
      <xdr:col>30</xdr:col>
      <xdr:colOff>1</xdr:colOff>
      <xdr:row>25</xdr:row>
      <xdr:rowOff>152399</xdr:rowOff>
    </xdr:to>
    <xdr:sp macro="" textlink="">
      <xdr:nvSpPr>
        <xdr:cNvPr id="195" name="Line 124"/>
        <xdr:cNvSpPr>
          <a:spLocks noChangeShapeType="1"/>
        </xdr:cNvSpPr>
      </xdr:nvSpPr>
      <xdr:spPr bwMode="auto">
        <a:xfrm flipV="1">
          <a:off x="6286500" y="3200398"/>
          <a:ext cx="0" cy="7620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280988</xdr:colOff>
      <xdr:row>14</xdr:row>
      <xdr:rowOff>0</xdr:rowOff>
    </xdr:from>
    <xdr:to>
      <xdr:col>30</xdr:col>
      <xdr:colOff>9526</xdr:colOff>
      <xdr:row>18</xdr:row>
      <xdr:rowOff>147636</xdr:rowOff>
    </xdr:to>
    <xdr:sp macro="" textlink="">
      <xdr:nvSpPr>
        <xdr:cNvPr id="196" name="Line 124"/>
        <xdr:cNvSpPr>
          <a:spLocks noChangeShapeType="1"/>
        </xdr:cNvSpPr>
      </xdr:nvSpPr>
      <xdr:spPr bwMode="auto">
        <a:xfrm>
          <a:off x="6286500" y="2133600"/>
          <a:ext cx="0"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36</xdr:col>
      <xdr:colOff>0</xdr:colOff>
      <xdr:row>21</xdr:row>
      <xdr:rowOff>4763</xdr:rowOff>
    </xdr:from>
    <xdr:to>
      <xdr:col>39</xdr:col>
      <xdr:colOff>14288</xdr:colOff>
      <xdr:row>25</xdr:row>
      <xdr:rowOff>152399</xdr:rowOff>
    </xdr:to>
    <xdr:sp macro="" textlink="">
      <xdr:nvSpPr>
        <xdr:cNvPr id="197" name="Line 124"/>
        <xdr:cNvSpPr>
          <a:spLocks noChangeShapeType="1"/>
        </xdr:cNvSpPr>
      </xdr:nvSpPr>
      <xdr:spPr bwMode="auto">
        <a:xfrm>
          <a:off x="6286500" y="3205163"/>
          <a:ext cx="0" cy="75723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0</xdr:colOff>
      <xdr:row>13</xdr:row>
      <xdr:rowOff>0</xdr:rowOff>
    </xdr:from>
    <xdr:to>
      <xdr:col>30</xdr:col>
      <xdr:colOff>276225</xdr:colOff>
      <xdr:row>14</xdr:row>
      <xdr:rowOff>142875</xdr:rowOff>
    </xdr:to>
    <xdr:sp macro="" textlink="">
      <xdr:nvSpPr>
        <xdr:cNvPr id="198" name="Oval 49"/>
        <xdr:cNvSpPr>
          <a:spLocks noChangeArrowheads="1"/>
        </xdr:cNvSpPr>
      </xdr:nvSpPr>
      <xdr:spPr bwMode="auto">
        <a:xfrm>
          <a:off x="6286500" y="1981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15</xdr:row>
      <xdr:rowOff>0</xdr:rowOff>
    </xdr:from>
    <xdr:to>
      <xdr:col>30</xdr:col>
      <xdr:colOff>276225</xdr:colOff>
      <xdr:row>16</xdr:row>
      <xdr:rowOff>142875</xdr:rowOff>
    </xdr:to>
    <xdr:sp macro="" textlink="">
      <xdr:nvSpPr>
        <xdr:cNvPr id="199" name="Oval 49"/>
        <xdr:cNvSpPr>
          <a:spLocks noChangeArrowheads="1"/>
        </xdr:cNvSpPr>
      </xdr:nvSpPr>
      <xdr:spPr bwMode="auto">
        <a:xfrm>
          <a:off x="6286500" y="2286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17</xdr:row>
      <xdr:rowOff>0</xdr:rowOff>
    </xdr:from>
    <xdr:to>
      <xdr:col>30</xdr:col>
      <xdr:colOff>276225</xdr:colOff>
      <xdr:row>18</xdr:row>
      <xdr:rowOff>142875</xdr:rowOff>
    </xdr:to>
    <xdr:sp macro="" textlink="">
      <xdr:nvSpPr>
        <xdr:cNvPr id="200" name="Oval 49"/>
        <xdr:cNvSpPr>
          <a:spLocks noChangeArrowheads="1"/>
        </xdr:cNvSpPr>
      </xdr:nvSpPr>
      <xdr:spPr bwMode="auto">
        <a:xfrm>
          <a:off x="6286500" y="25908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23</xdr:row>
      <xdr:rowOff>0</xdr:rowOff>
    </xdr:from>
    <xdr:to>
      <xdr:col>30</xdr:col>
      <xdr:colOff>276225</xdr:colOff>
      <xdr:row>24</xdr:row>
      <xdr:rowOff>142875</xdr:rowOff>
    </xdr:to>
    <xdr:sp macro="" textlink="">
      <xdr:nvSpPr>
        <xdr:cNvPr id="201" name="Oval 49"/>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30</xdr:col>
      <xdr:colOff>0</xdr:colOff>
      <xdr:row>25</xdr:row>
      <xdr:rowOff>0</xdr:rowOff>
    </xdr:from>
    <xdr:to>
      <xdr:col>30</xdr:col>
      <xdr:colOff>276225</xdr:colOff>
      <xdr:row>26</xdr:row>
      <xdr:rowOff>142875</xdr:rowOff>
    </xdr:to>
    <xdr:sp macro="" textlink="">
      <xdr:nvSpPr>
        <xdr:cNvPr id="202" name="Oval 49"/>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34</xdr:col>
      <xdr:colOff>0</xdr:colOff>
      <xdr:row>25</xdr:row>
      <xdr:rowOff>0</xdr:rowOff>
    </xdr:from>
    <xdr:to>
      <xdr:col>34</xdr:col>
      <xdr:colOff>276225</xdr:colOff>
      <xdr:row>26</xdr:row>
      <xdr:rowOff>142875</xdr:rowOff>
    </xdr:to>
    <xdr:sp macro="" textlink="">
      <xdr:nvSpPr>
        <xdr:cNvPr id="203" name="Oval 49"/>
        <xdr:cNvSpPr>
          <a:spLocks noChangeArrowheads="1"/>
        </xdr:cNvSpPr>
      </xdr:nvSpPr>
      <xdr:spPr bwMode="auto">
        <a:xfrm>
          <a:off x="6286500" y="3810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0</xdr:colOff>
      <xdr:row>23</xdr:row>
      <xdr:rowOff>0</xdr:rowOff>
    </xdr:from>
    <xdr:to>
      <xdr:col>35</xdr:col>
      <xdr:colOff>276225</xdr:colOff>
      <xdr:row>24</xdr:row>
      <xdr:rowOff>142875</xdr:rowOff>
    </xdr:to>
    <xdr:sp macro="" textlink="">
      <xdr:nvSpPr>
        <xdr:cNvPr id="204" name="Oval 50"/>
        <xdr:cNvSpPr>
          <a:spLocks noChangeArrowheads="1"/>
        </xdr:cNvSpPr>
      </xdr:nvSpPr>
      <xdr:spPr bwMode="auto">
        <a:xfrm>
          <a:off x="6286500" y="3505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24</xdr:col>
      <xdr:colOff>0</xdr:colOff>
      <xdr:row>20</xdr:row>
      <xdr:rowOff>0</xdr:rowOff>
    </xdr:from>
    <xdr:to>
      <xdr:col>24</xdr:col>
      <xdr:colOff>276225</xdr:colOff>
      <xdr:row>21</xdr:row>
      <xdr:rowOff>142875</xdr:rowOff>
    </xdr:to>
    <xdr:sp macro="" textlink="">
      <xdr:nvSpPr>
        <xdr:cNvPr id="205" name="Oval 44"/>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16</xdr:row>
      <xdr:rowOff>0</xdr:rowOff>
    </xdr:from>
    <xdr:to>
      <xdr:col>39</xdr:col>
      <xdr:colOff>276225</xdr:colOff>
      <xdr:row>17</xdr:row>
      <xdr:rowOff>142875</xdr:rowOff>
    </xdr:to>
    <xdr:sp macro="" textlink="">
      <xdr:nvSpPr>
        <xdr:cNvPr id="206" name="Oval 33"/>
        <xdr:cNvSpPr>
          <a:spLocks noChangeArrowheads="1"/>
        </xdr:cNvSpPr>
      </xdr:nvSpPr>
      <xdr:spPr bwMode="auto">
        <a:xfrm>
          <a:off x="6286500" y="24384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39</xdr:col>
      <xdr:colOff>0</xdr:colOff>
      <xdr:row>18</xdr:row>
      <xdr:rowOff>0</xdr:rowOff>
    </xdr:from>
    <xdr:to>
      <xdr:col>39</xdr:col>
      <xdr:colOff>276225</xdr:colOff>
      <xdr:row>19</xdr:row>
      <xdr:rowOff>142875</xdr:rowOff>
    </xdr:to>
    <xdr:sp macro="" textlink="">
      <xdr:nvSpPr>
        <xdr:cNvPr id="207" name="Oval 33"/>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18</xdr:row>
      <xdr:rowOff>0</xdr:rowOff>
    </xdr:from>
    <xdr:to>
      <xdr:col>41</xdr:col>
      <xdr:colOff>276225</xdr:colOff>
      <xdr:row>19</xdr:row>
      <xdr:rowOff>142875</xdr:rowOff>
    </xdr:to>
    <xdr:sp macro="" textlink="">
      <xdr:nvSpPr>
        <xdr:cNvPr id="208" name="Oval 35"/>
        <xdr:cNvSpPr>
          <a:spLocks noChangeArrowheads="1"/>
        </xdr:cNvSpPr>
      </xdr:nvSpPr>
      <xdr:spPr bwMode="auto">
        <a:xfrm>
          <a:off x="6286500" y="27432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20</xdr:row>
      <xdr:rowOff>0</xdr:rowOff>
    </xdr:from>
    <xdr:to>
      <xdr:col>40</xdr:col>
      <xdr:colOff>276225</xdr:colOff>
      <xdr:row>21</xdr:row>
      <xdr:rowOff>142875</xdr:rowOff>
    </xdr:to>
    <xdr:sp macro="" textlink="">
      <xdr:nvSpPr>
        <xdr:cNvPr id="209" name="Oval 34"/>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41</xdr:col>
      <xdr:colOff>0</xdr:colOff>
      <xdr:row>20</xdr:row>
      <xdr:rowOff>0</xdr:rowOff>
    </xdr:from>
    <xdr:to>
      <xdr:col>41</xdr:col>
      <xdr:colOff>276225</xdr:colOff>
      <xdr:row>21</xdr:row>
      <xdr:rowOff>142875</xdr:rowOff>
    </xdr:to>
    <xdr:sp macro="" textlink="">
      <xdr:nvSpPr>
        <xdr:cNvPr id="210" name="Oval 35"/>
        <xdr:cNvSpPr>
          <a:spLocks noChangeArrowheads="1"/>
        </xdr:cNvSpPr>
      </xdr:nvSpPr>
      <xdr:spPr bwMode="auto">
        <a:xfrm>
          <a:off x="6286500" y="30480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40</xdr:col>
      <xdr:colOff>0</xdr:colOff>
      <xdr:row>24</xdr:row>
      <xdr:rowOff>0</xdr:rowOff>
    </xdr:from>
    <xdr:to>
      <xdr:col>40</xdr:col>
      <xdr:colOff>276225</xdr:colOff>
      <xdr:row>25</xdr:row>
      <xdr:rowOff>142875</xdr:rowOff>
    </xdr:to>
    <xdr:sp macro="" textlink="">
      <xdr:nvSpPr>
        <xdr:cNvPr id="211" name="Oval 34"/>
        <xdr:cNvSpPr>
          <a:spLocks noChangeArrowheads="1"/>
        </xdr:cNvSpPr>
      </xdr:nvSpPr>
      <xdr:spPr bwMode="auto">
        <a:xfrm>
          <a:off x="6286500" y="3657600"/>
          <a:ext cx="0" cy="2952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Larissa">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dimension ref="A1:AR71"/>
  <sheetViews>
    <sheetView showGridLines="0" topLeftCell="A31" zoomScaleNormal="100" workbookViewId="0">
      <selection activeCell="A67" sqref="A67:D68"/>
    </sheetView>
  </sheetViews>
  <sheetFormatPr baseColWidth="10" defaultRowHeight="15" x14ac:dyDescent="0.25"/>
  <cols>
    <col min="1" max="22" width="4.28515625" customWidth="1"/>
    <col min="23" max="44" width="4.28515625" hidden="1" customWidth="1"/>
  </cols>
  <sheetData>
    <row r="1" spans="1:44" ht="12" customHeight="1" x14ac:dyDescent="0.25">
      <c r="A1" s="1" t="s">
        <v>0</v>
      </c>
      <c r="B1" s="165" t="s">
        <v>1</v>
      </c>
      <c r="C1" s="165"/>
      <c r="D1" s="165"/>
      <c r="E1" s="2"/>
      <c r="F1" s="1" t="s">
        <v>0</v>
      </c>
      <c r="G1" s="165" t="s">
        <v>1</v>
      </c>
      <c r="H1" s="165"/>
      <c r="I1" s="165"/>
      <c r="J1" s="1" t="s">
        <v>0</v>
      </c>
      <c r="K1" s="165" t="s">
        <v>1</v>
      </c>
      <c r="L1" s="165"/>
      <c r="M1" s="165"/>
      <c r="N1" s="1" t="s">
        <v>0</v>
      </c>
      <c r="O1" s="165" t="s">
        <v>1</v>
      </c>
      <c r="P1" s="165"/>
      <c r="Q1" s="165"/>
      <c r="R1" s="2"/>
      <c r="S1" s="1" t="s">
        <v>0</v>
      </c>
      <c r="T1" s="165" t="s">
        <v>1</v>
      </c>
      <c r="U1" s="165"/>
      <c r="V1" s="165"/>
      <c r="W1" s="1" t="s">
        <v>0</v>
      </c>
      <c r="X1" s="165" t="s">
        <v>1</v>
      </c>
      <c r="Y1" s="165"/>
      <c r="Z1" s="165"/>
      <c r="AA1" s="2"/>
      <c r="AB1" s="1" t="s">
        <v>0</v>
      </c>
      <c r="AC1" s="165" t="s">
        <v>1</v>
      </c>
      <c r="AD1" s="165"/>
      <c r="AE1" s="165"/>
      <c r="AF1" s="1" t="s">
        <v>0</v>
      </c>
      <c r="AG1" s="165" t="s">
        <v>1</v>
      </c>
      <c r="AH1" s="165"/>
      <c r="AI1" s="165"/>
      <c r="AJ1" s="1" t="s">
        <v>0</v>
      </c>
      <c r="AK1" s="165" t="s">
        <v>1</v>
      </c>
      <c r="AL1" s="165"/>
      <c r="AM1" s="165"/>
      <c r="AN1" s="2"/>
      <c r="AO1" s="1" t="s">
        <v>0</v>
      </c>
      <c r="AP1" s="165" t="s">
        <v>1</v>
      </c>
      <c r="AQ1" s="165"/>
      <c r="AR1" s="165"/>
    </row>
    <row r="2" spans="1:44" ht="12" customHeight="1" x14ac:dyDescent="0.25">
      <c r="A2" s="3">
        <f>B15</f>
        <v>0</v>
      </c>
      <c r="B2" s="151"/>
      <c r="C2" s="151"/>
      <c r="D2" s="152"/>
      <c r="E2" s="4"/>
      <c r="F2" s="3">
        <f>I12</f>
        <v>0</v>
      </c>
      <c r="G2" s="151"/>
      <c r="H2" s="151"/>
      <c r="I2" s="152"/>
      <c r="J2" s="3">
        <f>K12</f>
        <v>0</v>
      </c>
      <c r="K2" s="151"/>
      <c r="L2" s="151"/>
      <c r="M2" s="152"/>
      <c r="N2" s="3">
        <f>M12</f>
        <v>0</v>
      </c>
      <c r="O2" s="151"/>
      <c r="P2" s="151"/>
      <c r="Q2" s="152"/>
      <c r="R2" s="4"/>
      <c r="S2" s="3">
        <f>R15</f>
        <v>0</v>
      </c>
      <c r="T2" s="162"/>
      <c r="U2" s="163"/>
      <c r="V2" s="164"/>
      <c r="W2" s="3">
        <f>$A2</f>
        <v>0</v>
      </c>
      <c r="X2" s="136" t="str">
        <f>IF(B2&gt;0,B2," ")</f>
        <v xml:space="preserve"> </v>
      </c>
      <c r="Y2" s="136" t="e">
        <f>IF(#REF!&gt;0,#REF!," ")</f>
        <v>#REF!</v>
      </c>
      <c r="Z2" s="137" t="e">
        <f>IF(#REF!&gt;0,#REF!," ")</f>
        <v>#REF!</v>
      </c>
      <c r="AA2" s="4"/>
      <c r="AB2" s="3">
        <f>($F2)</f>
        <v>0</v>
      </c>
      <c r="AC2" s="136" t="str">
        <f t="shared" ref="AC2:AC9" si="0">IF(G2&gt;0,G2," ")</f>
        <v xml:space="preserve"> </v>
      </c>
      <c r="AD2" s="136" t="e">
        <f>IF(#REF!&gt;0,#REF!," ")</f>
        <v>#REF!</v>
      </c>
      <c r="AE2" s="137" t="e">
        <f>IF(#REF!&gt;0,#REF!," ")</f>
        <v>#REF!</v>
      </c>
      <c r="AF2" s="3">
        <f>$J2</f>
        <v>0</v>
      </c>
      <c r="AG2" s="136" t="str">
        <f>IF(K2&gt;0,K2," ")</f>
        <v xml:space="preserve"> </v>
      </c>
      <c r="AH2" s="136" t="e">
        <f>IF(#REF!&gt;0,#REF!," ")</f>
        <v>#REF!</v>
      </c>
      <c r="AI2" s="137" t="e">
        <f>IF(#REF!&gt;0,#REF!," ")</f>
        <v>#REF!</v>
      </c>
      <c r="AJ2" s="45">
        <f>$N2</f>
        <v>0</v>
      </c>
      <c r="AK2" s="136" t="str">
        <f>IF(O2&gt;0,O2," ")</f>
        <v xml:space="preserve"> </v>
      </c>
      <c r="AL2" s="136" t="e">
        <f>IF(#REF!&gt;0,#REF!," ")</f>
        <v>#REF!</v>
      </c>
      <c r="AM2" s="137" t="e">
        <f>IF(#REF!&gt;0,#REF!," ")</f>
        <v>#REF!</v>
      </c>
      <c r="AN2" s="4"/>
      <c r="AO2" s="3">
        <f>$S2</f>
        <v>0</v>
      </c>
      <c r="AP2" s="162"/>
      <c r="AQ2" s="163"/>
      <c r="AR2" s="164"/>
    </row>
    <row r="3" spans="1:44" ht="12" customHeight="1" x14ac:dyDescent="0.25">
      <c r="A3" s="3">
        <f>C15</f>
        <v>0</v>
      </c>
      <c r="B3" s="151"/>
      <c r="C3" s="151"/>
      <c r="D3" s="152"/>
      <c r="E3" s="4"/>
      <c r="F3" s="3">
        <f>I14</f>
        <v>0</v>
      </c>
      <c r="G3" s="151"/>
      <c r="H3" s="151"/>
      <c r="I3" s="152"/>
      <c r="J3" s="3">
        <f>K14</f>
        <v>0</v>
      </c>
      <c r="K3" s="151"/>
      <c r="L3" s="151"/>
      <c r="M3" s="152"/>
      <c r="N3" s="3">
        <f>M14</f>
        <v>0</v>
      </c>
      <c r="O3" s="151"/>
      <c r="P3" s="151"/>
      <c r="Q3" s="152"/>
      <c r="R3" s="4"/>
      <c r="S3" s="3">
        <f>S15</f>
        <v>0</v>
      </c>
      <c r="T3" s="151"/>
      <c r="U3" s="151"/>
      <c r="V3" s="152"/>
      <c r="W3" s="3">
        <f t="shared" ref="W3:W13" si="1">$A3</f>
        <v>0</v>
      </c>
      <c r="X3" s="151"/>
      <c r="Y3" s="151"/>
      <c r="Z3" s="152"/>
      <c r="AA3" s="4"/>
      <c r="AB3" s="3">
        <f t="shared" ref="AB3:AB9" si="2">($F3)</f>
        <v>0</v>
      </c>
      <c r="AC3" s="136" t="str">
        <f t="shared" si="0"/>
        <v xml:space="preserve"> </v>
      </c>
      <c r="AD3" s="136" t="e">
        <f>IF(#REF!&gt;0,#REF!," ")</f>
        <v>#REF!</v>
      </c>
      <c r="AE3" s="137" t="e">
        <f>IF(#REF!&gt;0,#REF!," ")</f>
        <v>#REF!</v>
      </c>
      <c r="AF3" s="3">
        <f t="shared" ref="AF3:AF9" si="3">$J3</f>
        <v>0</v>
      </c>
      <c r="AG3" s="136" t="str">
        <f t="shared" ref="AG3:AG9" si="4">IF(K3&gt;0,K3," ")</f>
        <v xml:space="preserve"> </v>
      </c>
      <c r="AH3" s="136" t="e">
        <f>IF(#REF!&gt;0,#REF!," ")</f>
        <v>#REF!</v>
      </c>
      <c r="AI3" s="137" t="e">
        <f>IF(#REF!&gt;0,#REF!," ")</f>
        <v>#REF!</v>
      </c>
      <c r="AJ3" s="45">
        <f t="shared" ref="AJ3:AJ9" si="5">$N3</f>
        <v>0</v>
      </c>
      <c r="AK3" s="136" t="str">
        <f t="shared" ref="AK3:AK9" si="6">IF(O3&gt;0,O3," ")</f>
        <v xml:space="preserve"> </v>
      </c>
      <c r="AL3" s="136" t="e">
        <f>IF(#REF!&gt;0,#REF!," ")</f>
        <v>#REF!</v>
      </c>
      <c r="AM3" s="137" t="e">
        <f>IF(#REF!&gt;0,#REF!," ")</f>
        <v>#REF!</v>
      </c>
      <c r="AN3" s="4"/>
      <c r="AO3" s="3">
        <f t="shared" ref="AO3:AO13" si="7">$S3</f>
        <v>0</v>
      </c>
      <c r="AP3" s="151"/>
      <c r="AQ3" s="151"/>
      <c r="AR3" s="152"/>
    </row>
    <row r="4" spans="1:44" ht="12" customHeight="1" x14ac:dyDescent="0.25">
      <c r="A4" s="5">
        <f>D15</f>
        <v>0</v>
      </c>
      <c r="B4" s="134"/>
      <c r="C4" s="134"/>
      <c r="D4" s="135"/>
      <c r="E4" s="4"/>
      <c r="F4" s="5">
        <f>I16</f>
        <v>0</v>
      </c>
      <c r="G4" s="134"/>
      <c r="H4" s="134"/>
      <c r="I4" s="135"/>
      <c r="J4" s="5">
        <f>K16</f>
        <v>0</v>
      </c>
      <c r="K4" s="134"/>
      <c r="L4" s="134"/>
      <c r="M4" s="135"/>
      <c r="N4" s="5">
        <f>M16</f>
        <v>0</v>
      </c>
      <c r="O4" s="134"/>
      <c r="P4" s="134"/>
      <c r="Q4" s="135"/>
      <c r="R4" s="4"/>
      <c r="S4" s="5">
        <f>T15</f>
        <v>0</v>
      </c>
      <c r="T4" s="134"/>
      <c r="U4" s="134"/>
      <c r="V4" s="135"/>
      <c r="W4" s="3">
        <f t="shared" si="1"/>
        <v>0</v>
      </c>
      <c r="X4" s="134"/>
      <c r="Y4" s="134"/>
      <c r="Z4" s="135"/>
      <c r="AA4" s="4"/>
      <c r="AB4" s="3">
        <f t="shared" si="2"/>
        <v>0</v>
      </c>
      <c r="AC4" s="136" t="str">
        <f t="shared" si="0"/>
        <v xml:space="preserve"> </v>
      </c>
      <c r="AD4" s="136" t="e">
        <f>IF(#REF!&gt;0,#REF!," ")</f>
        <v>#REF!</v>
      </c>
      <c r="AE4" s="137" t="e">
        <f>IF(#REF!&gt;0,#REF!," ")</f>
        <v>#REF!</v>
      </c>
      <c r="AF4" s="3">
        <f t="shared" si="3"/>
        <v>0</v>
      </c>
      <c r="AG4" s="136" t="str">
        <f t="shared" si="4"/>
        <v xml:space="preserve"> </v>
      </c>
      <c r="AH4" s="136" t="e">
        <f>IF(#REF!&gt;0,#REF!," ")</f>
        <v>#REF!</v>
      </c>
      <c r="AI4" s="137" t="e">
        <f>IF(#REF!&gt;0,#REF!," ")</f>
        <v>#REF!</v>
      </c>
      <c r="AJ4" s="45">
        <f t="shared" si="5"/>
        <v>0</v>
      </c>
      <c r="AK4" s="136" t="str">
        <f t="shared" si="6"/>
        <v xml:space="preserve"> </v>
      </c>
      <c r="AL4" s="136" t="e">
        <f>IF(#REF!&gt;0,#REF!," ")</f>
        <v>#REF!</v>
      </c>
      <c r="AM4" s="137" t="e">
        <f>IF(#REF!&gt;0,#REF!," ")</f>
        <v>#REF!</v>
      </c>
      <c r="AN4" s="4"/>
      <c r="AO4" s="3">
        <f t="shared" si="7"/>
        <v>0</v>
      </c>
      <c r="AP4" s="134"/>
      <c r="AQ4" s="134"/>
      <c r="AR4" s="135"/>
    </row>
    <row r="5" spans="1:44" ht="12" customHeight="1" x14ac:dyDescent="0.25">
      <c r="A5" s="6">
        <f>E15</f>
        <v>0</v>
      </c>
      <c r="B5" s="141"/>
      <c r="C5" s="141"/>
      <c r="D5" s="142"/>
      <c r="E5" s="4"/>
      <c r="F5" s="6">
        <f>I18</f>
        <v>0</v>
      </c>
      <c r="G5" s="141"/>
      <c r="H5" s="141"/>
      <c r="I5" s="142"/>
      <c r="J5" s="6">
        <f>K18</f>
        <v>0</v>
      </c>
      <c r="K5" s="141"/>
      <c r="L5" s="141"/>
      <c r="M5" s="142"/>
      <c r="N5" s="6">
        <f>M18</f>
        <v>0</v>
      </c>
      <c r="O5" s="141"/>
      <c r="P5" s="141"/>
      <c r="Q5" s="142"/>
      <c r="R5" s="4"/>
      <c r="S5" s="6">
        <f>U15</f>
        <v>0</v>
      </c>
      <c r="T5" s="141"/>
      <c r="U5" s="141"/>
      <c r="V5" s="142"/>
      <c r="W5" s="41">
        <f t="shared" si="1"/>
        <v>0</v>
      </c>
      <c r="X5" s="141"/>
      <c r="Y5" s="141"/>
      <c r="Z5" s="142"/>
      <c r="AA5" s="4"/>
      <c r="AB5" s="3">
        <f t="shared" si="2"/>
        <v>0</v>
      </c>
      <c r="AC5" s="143" t="str">
        <f t="shared" si="0"/>
        <v xml:space="preserve"> </v>
      </c>
      <c r="AD5" s="144" t="e">
        <f>IF(#REF!&gt;0,#REF!," ")</f>
        <v>#REF!</v>
      </c>
      <c r="AE5" s="145" t="e">
        <f>IF(#REF!&gt;0,#REF!," ")</f>
        <v>#REF!</v>
      </c>
      <c r="AF5" s="41">
        <f t="shared" si="3"/>
        <v>0</v>
      </c>
      <c r="AG5" s="143" t="str">
        <f t="shared" si="4"/>
        <v xml:space="preserve"> </v>
      </c>
      <c r="AH5" s="144" t="e">
        <f>IF(#REF!&gt;0,#REF!," ")</f>
        <v>#REF!</v>
      </c>
      <c r="AI5" s="145" t="e">
        <f>IF(#REF!&gt;0,#REF!," ")</f>
        <v>#REF!</v>
      </c>
      <c r="AJ5" s="46">
        <f t="shared" si="5"/>
        <v>0</v>
      </c>
      <c r="AK5" s="143" t="str">
        <f t="shared" si="6"/>
        <v xml:space="preserve"> </v>
      </c>
      <c r="AL5" s="144" t="e">
        <f>IF(#REF!&gt;0,#REF!," ")</f>
        <v>#REF!</v>
      </c>
      <c r="AM5" s="145" t="e">
        <f>IF(#REF!&gt;0,#REF!," ")</f>
        <v>#REF!</v>
      </c>
      <c r="AN5" s="4"/>
      <c r="AO5" s="41">
        <f t="shared" si="7"/>
        <v>0</v>
      </c>
      <c r="AP5" s="141"/>
      <c r="AQ5" s="141"/>
      <c r="AR5" s="142"/>
    </row>
    <row r="6" spans="1:44" ht="12" customHeight="1" x14ac:dyDescent="0.25">
      <c r="A6" s="3">
        <f>B17</f>
        <v>0</v>
      </c>
      <c r="B6" s="162"/>
      <c r="C6" s="163"/>
      <c r="D6" s="164"/>
      <c r="E6" s="4"/>
      <c r="F6" s="3">
        <f>J12</f>
        <v>0</v>
      </c>
      <c r="G6" s="151"/>
      <c r="H6" s="151"/>
      <c r="I6" s="152"/>
      <c r="J6" s="3">
        <f>L12</f>
        <v>0</v>
      </c>
      <c r="K6" s="151"/>
      <c r="L6" s="151"/>
      <c r="M6" s="152"/>
      <c r="N6" s="3">
        <f>N12</f>
        <v>0</v>
      </c>
      <c r="O6" s="151"/>
      <c r="P6" s="151"/>
      <c r="Q6" s="152"/>
      <c r="R6" s="4"/>
      <c r="S6" s="3">
        <f>R17</f>
        <v>0</v>
      </c>
      <c r="T6" s="156"/>
      <c r="U6" s="151"/>
      <c r="V6" s="152"/>
      <c r="W6" s="5">
        <f t="shared" si="1"/>
        <v>0</v>
      </c>
      <c r="X6" s="162"/>
      <c r="Y6" s="163"/>
      <c r="Z6" s="164"/>
      <c r="AA6" s="4"/>
      <c r="AB6" s="43">
        <f t="shared" si="2"/>
        <v>0</v>
      </c>
      <c r="AC6" s="146" t="str">
        <f t="shared" si="0"/>
        <v xml:space="preserve"> </v>
      </c>
      <c r="AD6" s="146" t="e">
        <f>IF(#REF!&gt;0,#REF!," ")</f>
        <v>#REF!</v>
      </c>
      <c r="AE6" s="147" t="e">
        <f>IF(#REF!&gt;0,#REF!," ")</f>
        <v>#REF!</v>
      </c>
      <c r="AF6" s="5">
        <f t="shared" si="3"/>
        <v>0</v>
      </c>
      <c r="AG6" s="146" t="str">
        <f t="shared" si="4"/>
        <v xml:space="preserve"> </v>
      </c>
      <c r="AH6" s="146" t="e">
        <f>IF(#REF!&gt;0,#REF!," ")</f>
        <v>#REF!</v>
      </c>
      <c r="AI6" s="147" t="e">
        <f>IF(#REF!&gt;0,#REF!," ")</f>
        <v>#REF!</v>
      </c>
      <c r="AJ6" s="47">
        <f t="shared" si="5"/>
        <v>0</v>
      </c>
      <c r="AK6" s="146" t="str">
        <f t="shared" si="6"/>
        <v xml:space="preserve"> </v>
      </c>
      <c r="AL6" s="146" t="e">
        <f>IF(#REF!&gt;0,#REF!," ")</f>
        <v>#REF!</v>
      </c>
      <c r="AM6" s="147" t="e">
        <f>IF(#REF!&gt;0,#REF!," ")</f>
        <v>#REF!</v>
      </c>
      <c r="AN6" s="4"/>
      <c r="AO6" s="5">
        <f t="shared" si="7"/>
        <v>0</v>
      </c>
      <c r="AP6" s="151"/>
      <c r="AQ6" s="163"/>
      <c r="AR6" s="164"/>
    </row>
    <row r="7" spans="1:44" ht="12" customHeight="1" x14ac:dyDescent="0.25">
      <c r="A7" s="3">
        <f>C17</f>
        <v>0</v>
      </c>
      <c r="B7" s="156"/>
      <c r="C7" s="151"/>
      <c r="D7" s="152"/>
      <c r="E7" s="4"/>
      <c r="F7" s="3">
        <f>J14</f>
        <v>0</v>
      </c>
      <c r="G7" s="151"/>
      <c r="H7" s="151"/>
      <c r="I7" s="152"/>
      <c r="J7" s="3">
        <f>L14</f>
        <v>0</v>
      </c>
      <c r="K7" s="151"/>
      <c r="L7" s="151"/>
      <c r="M7" s="152"/>
      <c r="N7" s="3">
        <f>N14</f>
        <v>0</v>
      </c>
      <c r="O7" s="151"/>
      <c r="P7" s="151"/>
      <c r="Q7" s="152"/>
      <c r="R7" s="4"/>
      <c r="S7" s="3">
        <f>S17</f>
        <v>0</v>
      </c>
      <c r="T7" s="151"/>
      <c r="U7" s="151"/>
      <c r="V7" s="152"/>
      <c r="W7" s="3">
        <f t="shared" si="1"/>
        <v>0</v>
      </c>
      <c r="X7" s="156"/>
      <c r="Y7" s="151"/>
      <c r="Z7" s="152"/>
      <c r="AA7" s="4"/>
      <c r="AB7" s="44">
        <f t="shared" si="2"/>
        <v>0</v>
      </c>
      <c r="AC7" s="136" t="str">
        <f t="shared" si="0"/>
        <v xml:space="preserve"> </v>
      </c>
      <c r="AD7" s="136" t="e">
        <f>IF(#REF!&gt;0,#REF!," ")</f>
        <v>#REF!</v>
      </c>
      <c r="AE7" s="137" t="e">
        <f>IF(#REF!&gt;0,#REF!," ")</f>
        <v>#REF!</v>
      </c>
      <c r="AF7" s="3">
        <f t="shared" si="3"/>
        <v>0</v>
      </c>
      <c r="AG7" s="136" t="str">
        <f t="shared" si="4"/>
        <v xml:space="preserve"> </v>
      </c>
      <c r="AH7" s="136" t="e">
        <f>IF(#REF!&gt;0,#REF!," ")</f>
        <v>#REF!</v>
      </c>
      <c r="AI7" s="137" t="e">
        <f>IF(#REF!&gt;0,#REF!," ")</f>
        <v>#REF!</v>
      </c>
      <c r="AJ7" s="45">
        <f t="shared" si="5"/>
        <v>0</v>
      </c>
      <c r="AK7" s="136" t="str">
        <f t="shared" si="6"/>
        <v xml:space="preserve"> </v>
      </c>
      <c r="AL7" s="136" t="e">
        <f>IF(#REF!&gt;0,#REF!," ")</f>
        <v>#REF!</v>
      </c>
      <c r="AM7" s="137" t="e">
        <f>IF(#REF!&gt;0,#REF!," ")</f>
        <v>#REF!</v>
      </c>
      <c r="AN7" s="4"/>
      <c r="AO7" s="3">
        <f t="shared" si="7"/>
        <v>0</v>
      </c>
      <c r="AP7" s="151"/>
      <c r="AQ7" s="151"/>
      <c r="AR7" s="152"/>
    </row>
    <row r="8" spans="1:44" ht="12" customHeight="1" x14ac:dyDescent="0.25">
      <c r="A8" s="5">
        <f>D17</f>
        <v>0</v>
      </c>
      <c r="B8" s="156"/>
      <c r="C8" s="151"/>
      <c r="D8" s="152"/>
      <c r="E8" s="4"/>
      <c r="F8" s="5">
        <f>J16</f>
        <v>0</v>
      </c>
      <c r="G8" s="134"/>
      <c r="H8" s="134"/>
      <c r="I8" s="135"/>
      <c r="J8" s="5">
        <f>L16</f>
        <v>0</v>
      </c>
      <c r="K8" s="134"/>
      <c r="L8" s="134"/>
      <c r="M8" s="135"/>
      <c r="N8" s="5">
        <f>N16</f>
        <v>0</v>
      </c>
      <c r="O8" s="134"/>
      <c r="P8" s="134"/>
      <c r="Q8" s="135"/>
      <c r="R8" s="4"/>
      <c r="S8" s="5">
        <f>T17</f>
        <v>0</v>
      </c>
      <c r="T8" s="151"/>
      <c r="U8" s="151"/>
      <c r="V8" s="152"/>
      <c r="W8" s="3">
        <f t="shared" si="1"/>
        <v>0</v>
      </c>
      <c r="X8" s="156"/>
      <c r="Y8" s="151"/>
      <c r="Z8" s="152"/>
      <c r="AA8" s="4"/>
      <c r="AB8" s="42">
        <f t="shared" si="2"/>
        <v>0</v>
      </c>
      <c r="AC8" s="136" t="str">
        <f t="shared" si="0"/>
        <v xml:space="preserve"> </v>
      </c>
      <c r="AD8" s="136" t="e">
        <f>IF(#REF!&gt;0,#REF!," ")</f>
        <v>#REF!</v>
      </c>
      <c r="AE8" s="137" t="e">
        <f>IF(#REF!&gt;0,#REF!," ")</f>
        <v>#REF!</v>
      </c>
      <c r="AF8" s="3">
        <f t="shared" si="3"/>
        <v>0</v>
      </c>
      <c r="AG8" s="136" t="str">
        <f t="shared" si="4"/>
        <v xml:space="preserve"> </v>
      </c>
      <c r="AH8" s="136" t="e">
        <f>IF(#REF!&gt;0,#REF!," ")</f>
        <v>#REF!</v>
      </c>
      <c r="AI8" s="137" t="e">
        <f>IF(#REF!&gt;0,#REF!," ")</f>
        <v>#REF!</v>
      </c>
      <c r="AJ8" s="45">
        <f t="shared" si="5"/>
        <v>0</v>
      </c>
      <c r="AK8" s="136" t="str">
        <f t="shared" si="6"/>
        <v xml:space="preserve"> </v>
      </c>
      <c r="AL8" s="136" t="e">
        <f>IF(#REF!&gt;0,#REF!," ")</f>
        <v>#REF!</v>
      </c>
      <c r="AM8" s="137" t="e">
        <f>IF(#REF!&gt;0,#REF!," ")</f>
        <v>#REF!</v>
      </c>
      <c r="AN8" s="4"/>
      <c r="AO8" s="3">
        <f t="shared" si="7"/>
        <v>0</v>
      </c>
      <c r="AP8" s="134"/>
      <c r="AQ8" s="134"/>
      <c r="AR8" s="135"/>
    </row>
    <row r="9" spans="1:44" ht="12" customHeight="1" x14ac:dyDescent="0.25">
      <c r="A9" s="6">
        <f>E17</f>
        <v>0</v>
      </c>
      <c r="B9" s="158"/>
      <c r="C9" s="141"/>
      <c r="D9" s="142"/>
      <c r="E9" s="4"/>
      <c r="F9" s="6">
        <f>J18</f>
        <v>0</v>
      </c>
      <c r="G9" s="141"/>
      <c r="H9" s="141"/>
      <c r="I9" s="142"/>
      <c r="J9" s="6">
        <f>L18</f>
        <v>0</v>
      </c>
      <c r="K9" s="141"/>
      <c r="L9" s="141"/>
      <c r="M9" s="142"/>
      <c r="N9" s="6">
        <f>N18</f>
        <v>0</v>
      </c>
      <c r="O9" s="141"/>
      <c r="P9" s="141"/>
      <c r="Q9" s="142"/>
      <c r="R9" s="4"/>
      <c r="S9" s="6">
        <f>U17</f>
        <v>0</v>
      </c>
      <c r="T9" s="141"/>
      <c r="U9" s="141"/>
      <c r="V9" s="142"/>
      <c r="W9" s="41">
        <f t="shared" si="1"/>
        <v>0</v>
      </c>
      <c r="X9" s="158"/>
      <c r="Y9" s="141"/>
      <c r="Z9" s="142"/>
      <c r="AA9" s="4"/>
      <c r="AB9" s="41">
        <f t="shared" si="2"/>
        <v>0</v>
      </c>
      <c r="AC9" s="143" t="str">
        <f t="shared" si="0"/>
        <v xml:space="preserve"> </v>
      </c>
      <c r="AD9" s="144" t="e">
        <f>IF(#REF!&gt;0,#REF!," ")</f>
        <v>#REF!</v>
      </c>
      <c r="AE9" s="145" t="e">
        <f>IF(#REF!&gt;0,#REF!," ")</f>
        <v>#REF!</v>
      </c>
      <c r="AF9" s="41">
        <f t="shared" si="3"/>
        <v>0</v>
      </c>
      <c r="AG9" s="143" t="str">
        <f t="shared" si="4"/>
        <v xml:space="preserve"> </v>
      </c>
      <c r="AH9" s="144" t="e">
        <f>IF(#REF!&gt;0,#REF!," ")</f>
        <v>#REF!</v>
      </c>
      <c r="AI9" s="145" t="e">
        <f>IF(#REF!&gt;0,#REF!," ")</f>
        <v>#REF!</v>
      </c>
      <c r="AJ9" s="46">
        <f t="shared" si="5"/>
        <v>0</v>
      </c>
      <c r="AK9" s="143" t="str">
        <f t="shared" si="6"/>
        <v xml:space="preserve"> </v>
      </c>
      <c r="AL9" s="144" t="e">
        <f>IF(#REF!&gt;0,#REF!," ")</f>
        <v>#REF!</v>
      </c>
      <c r="AM9" s="145" t="e">
        <f>IF(#REF!&gt;0,#REF!," ")</f>
        <v>#REF!</v>
      </c>
      <c r="AN9" s="4"/>
      <c r="AO9" s="41">
        <f t="shared" si="7"/>
        <v>0</v>
      </c>
      <c r="AP9" s="141"/>
      <c r="AQ9" s="141"/>
      <c r="AR9" s="142"/>
    </row>
    <row r="10" spans="1:44" ht="12" customHeight="1" x14ac:dyDescent="0.25">
      <c r="A10" s="3">
        <f>B19</f>
        <v>0</v>
      </c>
      <c r="B10" s="162"/>
      <c r="C10" s="163"/>
      <c r="D10" s="164"/>
      <c r="E10" s="4"/>
      <c r="F10" s="4"/>
      <c r="G10" s="4"/>
      <c r="H10" s="4"/>
      <c r="I10" s="4"/>
      <c r="J10" s="4"/>
      <c r="K10" s="4"/>
      <c r="L10" s="4"/>
      <c r="M10" s="4"/>
      <c r="N10" s="4"/>
      <c r="O10" s="4"/>
      <c r="P10" s="4"/>
      <c r="R10" s="4"/>
      <c r="S10" s="3">
        <f>R19</f>
        <v>0</v>
      </c>
      <c r="T10" s="156"/>
      <c r="U10" s="151"/>
      <c r="V10" s="152"/>
      <c r="W10" s="5">
        <f t="shared" si="1"/>
        <v>0</v>
      </c>
      <c r="X10" s="162"/>
      <c r="Y10" s="163"/>
      <c r="Z10" s="164"/>
      <c r="AA10" s="4"/>
      <c r="AB10" s="4"/>
      <c r="AC10" s="4"/>
      <c r="AD10" s="4"/>
      <c r="AE10" s="4"/>
      <c r="AF10" s="4"/>
      <c r="AG10" s="4"/>
      <c r="AH10" s="4"/>
      <c r="AI10" s="4"/>
      <c r="AJ10" s="4"/>
      <c r="AK10" s="4"/>
      <c r="AL10" s="4"/>
      <c r="AM10" s="4"/>
      <c r="AN10" s="4"/>
      <c r="AO10" s="5">
        <f t="shared" si="7"/>
        <v>0</v>
      </c>
      <c r="AP10" s="151"/>
      <c r="AQ10" s="151"/>
      <c r="AR10" s="152"/>
    </row>
    <row r="11" spans="1:44" ht="12" customHeight="1" x14ac:dyDescent="0.25">
      <c r="A11" s="3">
        <f>C19</f>
        <v>0</v>
      </c>
      <c r="B11" s="156"/>
      <c r="C11" s="151"/>
      <c r="D11" s="152"/>
      <c r="E11" s="4"/>
      <c r="F11" s="4"/>
      <c r="G11" s="4"/>
      <c r="H11" s="4"/>
      <c r="I11" s="120" t="s">
        <v>24</v>
      </c>
      <c r="J11" s="121"/>
      <c r="K11" s="121"/>
      <c r="L11" s="121"/>
      <c r="M11" s="121"/>
      <c r="N11" s="246"/>
      <c r="O11" s="4"/>
      <c r="P11" s="4"/>
      <c r="Q11" s="4"/>
      <c r="R11" s="4"/>
      <c r="S11" s="3">
        <f>S19</f>
        <v>0</v>
      </c>
      <c r="T11" s="151"/>
      <c r="U11" s="151"/>
      <c r="V11" s="152"/>
      <c r="W11" s="3">
        <f t="shared" si="1"/>
        <v>0</v>
      </c>
      <c r="X11" s="156"/>
      <c r="Y11" s="151"/>
      <c r="Z11" s="152"/>
      <c r="AA11" s="4"/>
      <c r="AB11" s="4"/>
      <c r="AC11" s="4"/>
      <c r="AD11" s="4"/>
      <c r="AE11" s="184" t="str">
        <f>I11</f>
        <v>Blickrichtung</v>
      </c>
      <c r="AF11" s="168"/>
      <c r="AG11" s="168"/>
      <c r="AH11" s="168"/>
      <c r="AI11" s="168"/>
      <c r="AJ11" s="169"/>
      <c r="AK11" s="4"/>
      <c r="AL11" s="4"/>
      <c r="AM11" s="4"/>
      <c r="AN11" s="4"/>
      <c r="AO11" s="3">
        <f t="shared" si="7"/>
        <v>0</v>
      </c>
      <c r="AP11" s="151"/>
      <c r="AQ11" s="151"/>
      <c r="AR11" s="152"/>
    </row>
    <row r="12" spans="1:44" ht="12" customHeight="1" x14ac:dyDescent="0.25">
      <c r="A12" s="5">
        <f>D19</f>
        <v>0</v>
      </c>
      <c r="B12" s="156"/>
      <c r="C12" s="151"/>
      <c r="D12" s="152"/>
      <c r="E12" s="4"/>
      <c r="F12" s="4"/>
      <c r="G12" s="4"/>
      <c r="H12" s="4"/>
      <c r="I12" s="247"/>
      <c r="J12" s="248"/>
      <c r="K12" s="248"/>
      <c r="L12" s="248"/>
      <c r="M12" s="248"/>
      <c r="N12" s="245"/>
      <c r="O12" s="4"/>
      <c r="P12" s="4"/>
      <c r="Q12" s="4"/>
      <c r="R12" s="4"/>
      <c r="S12" s="5">
        <f>T19</f>
        <v>0</v>
      </c>
      <c r="T12" s="151"/>
      <c r="U12" s="151"/>
      <c r="V12" s="152"/>
      <c r="W12" s="3">
        <f t="shared" si="1"/>
        <v>0</v>
      </c>
      <c r="X12" s="156"/>
      <c r="Y12" s="151"/>
      <c r="Z12" s="152"/>
      <c r="AA12" s="4"/>
      <c r="AB12" s="4"/>
      <c r="AC12" s="4"/>
      <c r="AD12" s="4"/>
      <c r="AE12" s="170" t="str">
        <f>IF($AB2&gt;0,$AB2," ")</f>
        <v xml:space="preserve"> </v>
      </c>
      <c r="AF12" s="172" t="str">
        <f>IF($AB6&gt;0,$AB6," ")</f>
        <v xml:space="preserve"> </v>
      </c>
      <c r="AG12" s="172" t="str">
        <f>IF($AF2&gt;0,$AF2," ")</f>
        <v xml:space="preserve"> </v>
      </c>
      <c r="AH12" s="172" t="str">
        <f>IF($AF6&gt;0,$AF6," ")</f>
        <v xml:space="preserve"> </v>
      </c>
      <c r="AI12" s="172" t="str">
        <f>IF($AJ2&gt;0,$AJ2," ")</f>
        <v xml:space="preserve"> </v>
      </c>
      <c r="AJ12" s="166" t="str">
        <f>IF($AJ6&gt;0,$AJ6," ")</f>
        <v xml:space="preserve"> </v>
      </c>
      <c r="AK12" s="4"/>
      <c r="AL12" s="4"/>
      <c r="AM12" s="4"/>
      <c r="AN12" s="4"/>
      <c r="AO12" s="3">
        <f t="shared" si="7"/>
        <v>0</v>
      </c>
      <c r="AP12" s="134"/>
      <c r="AQ12" s="134"/>
      <c r="AR12" s="135"/>
    </row>
    <row r="13" spans="1:44" ht="12" customHeight="1" x14ac:dyDescent="0.25">
      <c r="A13" s="6">
        <f>E19</f>
        <v>0</v>
      </c>
      <c r="B13" s="158"/>
      <c r="C13" s="141"/>
      <c r="D13" s="142"/>
      <c r="E13" s="4"/>
      <c r="F13" s="4"/>
      <c r="G13" s="4"/>
      <c r="H13" s="4"/>
      <c r="I13" s="247"/>
      <c r="J13" s="248"/>
      <c r="K13" s="248"/>
      <c r="L13" s="248"/>
      <c r="M13" s="248"/>
      <c r="N13" s="245"/>
      <c r="O13" s="4"/>
      <c r="P13" s="4"/>
      <c r="Q13" s="4"/>
      <c r="R13" s="4"/>
      <c r="S13" s="6">
        <f>U19</f>
        <v>0</v>
      </c>
      <c r="T13" s="141"/>
      <c r="U13" s="141"/>
      <c r="V13" s="142"/>
      <c r="W13" s="41">
        <f t="shared" si="1"/>
        <v>0</v>
      </c>
      <c r="X13" s="158"/>
      <c r="Y13" s="141"/>
      <c r="Z13" s="142"/>
      <c r="AA13" s="4"/>
      <c r="AB13" s="4"/>
      <c r="AC13" s="4"/>
      <c r="AD13" s="4"/>
      <c r="AE13" s="170"/>
      <c r="AF13" s="172"/>
      <c r="AG13" s="172"/>
      <c r="AH13" s="172"/>
      <c r="AI13" s="172"/>
      <c r="AJ13" s="166"/>
      <c r="AK13" s="4"/>
      <c r="AL13" s="4"/>
      <c r="AM13" s="4"/>
      <c r="AN13" s="4"/>
      <c r="AO13" s="41">
        <f t="shared" si="7"/>
        <v>0</v>
      </c>
      <c r="AP13" s="141"/>
      <c r="AQ13" s="141"/>
      <c r="AR13" s="142"/>
    </row>
    <row r="14" spans="1:44" ht="12" customHeight="1" x14ac:dyDescent="0.25">
      <c r="A14" s="7"/>
      <c r="B14" s="4"/>
      <c r="C14" s="4"/>
      <c r="D14" s="4"/>
      <c r="E14" s="4"/>
      <c r="F14" s="4"/>
      <c r="G14" s="4"/>
      <c r="H14" s="4"/>
      <c r="I14" s="247"/>
      <c r="J14" s="248"/>
      <c r="K14" s="248"/>
      <c r="L14" s="248"/>
      <c r="M14" s="248"/>
      <c r="N14" s="245"/>
      <c r="O14" s="4"/>
      <c r="P14" s="8"/>
      <c r="Q14" s="4"/>
      <c r="R14" s="4"/>
      <c r="S14" s="4"/>
      <c r="T14" s="4"/>
      <c r="U14" s="4"/>
      <c r="V14" s="9"/>
      <c r="W14" s="7"/>
      <c r="X14" s="4"/>
      <c r="Y14" s="4"/>
      <c r="Z14" s="4"/>
      <c r="AA14" s="4"/>
      <c r="AB14" s="4"/>
      <c r="AC14" s="4"/>
      <c r="AD14" s="4"/>
      <c r="AE14" s="170" t="str">
        <f>IF($AB3&gt;0,$AB3," ")</f>
        <v xml:space="preserve"> </v>
      </c>
      <c r="AF14" s="172" t="str">
        <f>IF($AB7&gt;0,$AB7," ")</f>
        <v xml:space="preserve"> </v>
      </c>
      <c r="AG14" s="172" t="str">
        <f>IF($AF4&gt;0,$AF4," ")</f>
        <v xml:space="preserve"> </v>
      </c>
      <c r="AH14" s="172" t="str">
        <f>IF($AF7&gt;0,$AF7," ")</f>
        <v xml:space="preserve"> </v>
      </c>
      <c r="AI14" s="172" t="str">
        <f>IF($AJ3&gt;0,$AJ3," ")</f>
        <v xml:space="preserve"> </v>
      </c>
      <c r="AJ14" s="166" t="str">
        <f>IF($AJ7&gt;0,$AJ7," ")</f>
        <v xml:space="preserve"> </v>
      </c>
      <c r="AK14" s="4"/>
      <c r="AL14" s="8"/>
      <c r="AM14" s="4"/>
      <c r="AN14" s="4"/>
      <c r="AO14" s="4"/>
      <c r="AP14" s="4"/>
      <c r="AQ14" s="4"/>
      <c r="AR14" s="9"/>
    </row>
    <row r="15" spans="1:44" ht="12" customHeight="1" x14ac:dyDescent="0.25">
      <c r="A15" s="255" t="s">
        <v>24</v>
      </c>
      <c r="B15" s="252"/>
      <c r="C15" s="253"/>
      <c r="D15" s="253"/>
      <c r="E15" s="254"/>
      <c r="F15" s="4"/>
      <c r="G15" s="4"/>
      <c r="H15" s="4"/>
      <c r="I15" s="247"/>
      <c r="J15" s="248"/>
      <c r="K15" s="248"/>
      <c r="L15" s="248"/>
      <c r="M15" s="248"/>
      <c r="N15" s="245"/>
      <c r="O15" s="4"/>
      <c r="P15" s="4"/>
      <c r="Q15" s="4"/>
      <c r="R15" s="252"/>
      <c r="S15" s="253"/>
      <c r="T15" s="253"/>
      <c r="U15" s="254"/>
      <c r="V15" s="255" t="s">
        <v>24</v>
      </c>
      <c r="W15" s="181" t="str">
        <f>A15</f>
        <v>Blickrichtung</v>
      </c>
      <c r="X15" s="175" t="str">
        <f>IF($W2&gt;0,$W2," ")</f>
        <v xml:space="preserve"> </v>
      </c>
      <c r="Y15" s="176" t="str">
        <f>IF(W3&gt;0,W3," ")</f>
        <v xml:space="preserve"> </v>
      </c>
      <c r="Z15" s="176" t="str">
        <f>IF(W4&gt;0,W4," ")</f>
        <v xml:space="preserve"> </v>
      </c>
      <c r="AA15" s="177" t="str">
        <f>IF(W5&gt;0,W5," ")</f>
        <v xml:space="preserve"> </v>
      </c>
      <c r="AB15" s="4"/>
      <c r="AC15" s="4"/>
      <c r="AD15" s="4"/>
      <c r="AE15" s="170"/>
      <c r="AF15" s="172"/>
      <c r="AG15" s="172"/>
      <c r="AH15" s="172"/>
      <c r="AI15" s="172"/>
      <c r="AJ15" s="166"/>
      <c r="AK15" s="4"/>
      <c r="AL15" s="4"/>
      <c r="AM15" s="4"/>
      <c r="AN15" s="175" t="str">
        <f>IF($AO2&gt;0,$AO2," ")</f>
        <v xml:space="preserve"> </v>
      </c>
      <c r="AO15" s="176" t="str">
        <f>IF($AO3&gt;0,$AO3," ")</f>
        <v xml:space="preserve"> </v>
      </c>
      <c r="AP15" s="176" t="str">
        <f>IF($AO4&gt;0,$AO4," ")</f>
        <v xml:space="preserve"> </v>
      </c>
      <c r="AQ15" s="177" t="str">
        <f>IF($AO5&gt;0,$AO5," ")</f>
        <v xml:space="preserve"> </v>
      </c>
      <c r="AR15" s="178" t="str">
        <f>V15</f>
        <v>Blickrichtung</v>
      </c>
    </row>
    <row r="16" spans="1:44" ht="12" customHeight="1" x14ac:dyDescent="0.25">
      <c r="A16" s="256"/>
      <c r="B16" s="247"/>
      <c r="C16" s="248"/>
      <c r="D16" s="248"/>
      <c r="E16" s="245"/>
      <c r="F16" s="4"/>
      <c r="G16" s="4"/>
      <c r="H16" s="4"/>
      <c r="I16" s="247"/>
      <c r="J16" s="248"/>
      <c r="K16" s="248"/>
      <c r="L16" s="248"/>
      <c r="M16" s="248"/>
      <c r="N16" s="245"/>
      <c r="O16" s="4"/>
      <c r="P16" s="4"/>
      <c r="Q16" s="4"/>
      <c r="R16" s="247"/>
      <c r="S16" s="248"/>
      <c r="T16" s="248"/>
      <c r="U16" s="245"/>
      <c r="V16" s="256"/>
      <c r="W16" s="182"/>
      <c r="X16" s="170"/>
      <c r="Y16" s="172"/>
      <c r="Z16" s="172"/>
      <c r="AA16" s="166"/>
      <c r="AB16" s="4"/>
      <c r="AC16" s="4"/>
      <c r="AD16" s="4"/>
      <c r="AE16" s="170" t="str">
        <f>IF($AB4&gt;0,$AB4," ")</f>
        <v xml:space="preserve"> </v>
      </c>
      <c r="AF16" s="172" t="str">
        <f>IF($AB8&gt;0,$AB8," ")</f>
        <v xml:space="preserve"> </v>
      </c>
      <c r="AG16" s="172" t="str">
        <f>IF($AF4&gt;0,$AF4," ")</f>
        <v xml:space="preserve"> </v>
      </c>
      <c r="AH16" s="172" t="str">
        <f>IF($AF8&gt;0,$AF8," ")</f>
        <v xml:space="preserve"> </v>
      </c>
      <c r="AI16" s="172" t="str">
        <f>IF($AJ4&gt;0,$AJ4," ")</f>
        <v xml:space="preserve"> </v>
      </c>
      <c r="AJ16" s="166" t="str">
        <f>IF($AJ8&gt;0,$AJ8," ")</f>
        <v xml:space="preserve"> </v>
      </c>
      <c r="AK16" s="4"/>
      <c r="AL16" s="4"/>
      <c r="AM16" s="4"/>
      <c r="AN16" s="170"/>
      <c r="AO16" s="172"/>
      <c r="AP16" s="172"/>
      <c r="AQ16" s="166"/>
      <c r="AR16" s="179"/>
    </row>
    <row r="17" spans="1:44" ht="12" customHeight="1" x14ac:dyDescent="0.25">
      <c r="A17" s="256"/>
      <c r="B17" s="247"/>
      <c r="C17" s="248"/>
      <c r="D17" s="248"/>
      <c r="E17" s="245"/>
      <c r="F17" s="4"/>
      <c r="G17" s="4"/>
      <c r="H17" s="4"/>
      <c r="I17" s="247"/>
      <c r="J17" s="248"/>
      <c r="K17" s="248"/>
      <c r="L17" s="248"/>
      <c r="M17" s="248"/>
      <c r="N17" s="245"/>
      <c r="O17" s="4"/>
      <c r="P17" s="4"/>
      <c r="Q17" s="4"/>
      <c r="R17" s="247"/>
      <c r="S17" s="248"/>
      <c r="T17" s="248"/>
      <c r="U17" s="245"/>
      <c r="V17" s="256"/>
      <c r="W17" s="182"/>
      <c r="X17" s="170" t="str">
        <f>IF($W6&gt;0,$W6," ")</f>
        <v xml:space="preserve"> </v>
      </c>
      <c r="Y17" s="172" t="str">
        <f>IF(W7&gt;0,W7," ")</f>
        <v xml:space="preserve"> </v>
      </c>
      <c r="Z17" s="172" t="str">
        <f>IF(W8&gt;0,W8," ")</f>
        <v xml:space="preserve"> </v>
      </c>
      <c r="AA17" s="166" t="str">
        <f>IF(W9&gt;0,W9," ")</f>
        <v xml:space="preserve"> </v>
      </c>
      <c r="AB17" s="4"/>
      <c r="AC17" s="4"/>
      <c r="AD17" s="4"/>
      <c r="AE17" s="170"/>
      <c r="AF17" s="172"/>
      <c r="AG17" s="172"/>
      <c r="AH17" s="172"/>
      <c r="AI17" s="172"/>
      <c r="AJ17" s="166"/>
      <c r="AK17" s="4"/>
      <c r="AL17" s="4"/>
      <c r="AM17" s="4"/>
      <c r="AN17" s="170" t="str">
        <f>IF($AO6&gt;0,$AO6," ")</f>
        <v xml:space="preserve"> </v>
      </c>
      <c r="AO17" s="172" t="str">
        <f>IF($AO7&gt;0,$AO7," ")</f>
        <v xml:space="preserve"> </v>
      </c>
      <c r="AP17" s="172" t="str">
        <f>IF($AO8&gt;0,$AO8," ")</f>
        <v xml:space="preserve"> </v>
      </c>
      <c r="AQ17" s="166" t="str">
        <f>IF($AO9&gt;0,$AO9," ")</f>
        <v xml:space="preserve"> </v>
      </c>
      <c r="AR17" s="179"/>
    </row>
    <row r="18" spans="1:44" ht="12" customHeight="1" x14ac:dyDescent="0.25">
      <c r="A18" s="256"/>
      <c r="B18" s="247"/>
      <c r="C18" s="248"/>
      <c r="D18" s="248"/>
      <c r="E18" s="245"/>
      <c r="F18" s="4"/>
      <c r="G18" s="4"/>
      <c r="H18" s="4"/>
      <c r="I18" s="247"/>
      <c r="J18" s="248"/>
      <c r="K18" s="248"/>
      <c r="L18" s="248"/>
      <c r="M18" s="248"/>
      <c r="N18" s="245"/>
      <c r="O18" s="4"/>
      <c r="P18" s="4"/>
      <c r="Q18" s="4"/>
      <c r="R18" s="247"/>
      <c r="S18" s="248"/>
      <c r="T18" s="248"/>
      <c r="U18" s="245"/>
      <c r="V18" s="256"/>
      <c r="W18" s="182"/>
      <c r="X18" s="170"/>
      <c r="Y18" s="172"/>
      <c r="Z18" s="172"/>
      <c r="AA18" s="166"/>
      <c r="AB18" s="4"/>
      <c r="AC18" s="4"/>
      <c r="AD18" s="4"/>
      <c r="AE18" s="170" t="str">
        <f>IF($AB5&gt;0,$AB5," ")</f>
        <v xml:space="preserve"> </v>
      </c>
      <c r="AF18" s="172" t="str">
        <f>IF($AB9&gt;0,$AB9," ")</f>
        <v xml:space="preserve"> </v>
      </c>
      <c r="AG18" s="172" t="str">
        <f>IF($AF5&gt;0,$AF5," ")</f>
        <v xml:space="preserve"> </v>
      </c>
      <c r="AH18" s="172" t="str">
        <f>IF($AF9&gt;0,$AF9," ")</f>
        <v xml:space="preserve"> </v>
      </c>
      <c r="AI18" s="172" t="str">
        <f>IF($AJ5&gt;0,$AJ5," ")</f>
        <v xml:space="preserve"> </v>
      </c>
      <c r="AJ18" s="166" t="str">
        <f>IF($AJ9&gt;0,$AJ9," ")</f>
        <v xml:space="preserve"> </v>
      </c>
      <c r="AK18" s="4"/>
      <c r="AL18" s="4"/>
      <c r="AM18" s="4"/>
      <c r="AN18" s="170"/>
      <c r="AO18" s="172"/>
      <c r="AP18" s="172"/>
      <c r="AQ18" s="166"/>
      <c r="AR18" s="179"/>
    </row>
    <row r="19" spans="1:44" ht="12" customHeight="1" x14ac:dyDescent="0.25">
      <c r="A19" s="256"/>
      <c r="B19" s="247"/>
      <c r="C19" s="248"/>
      <c r="D19" s="248"/>
      <c r="E19" s="245"/>
      <c r="F19" s="4"/>
      <c r="G19" s="4"/>
      <c r="H19" s="4"/>
      <c r="I19" s="251"/>
      <c r="J19" s="249"/>
      <c r="K19" s="249"/>
      <c r="L19" s="249"/>
      <c r="M19" s="249"/>
      <c r="N19" s="250"/>
      <c r="O19" s="4"/>
      <c r="P19" s="4"/>
      <c r="Q19" s="4"/>
      <c r="R19" s="247"/>
      <c r="S19" s="248"/>
      <c r="T19" s="248"/>
      <c r="U19" s="245"/>
      <c r="V19" s="256"/>
      <c r="W19" s="182"/>
      <c r="X19" s="170" t="str">
        <f>IF($W10&gt;0,$W10," ")</f>
        <v xml:space="preserve"> </v>
      </c>
      <c r="Y19" s="172" t="str">
        <f>IF(W11&gt;0,W11," ")</f>
        <v xml:space="preserve"> </v>
      </c>
      <c r="Z19" s="172" t="str">
        <f>IF(W12&gt;0,W12," ")</f>
        <v xml:space="preserve"> </v>
      </c>
      <c r="AA19" s="166" t="str">
        <f>IF(W13&gt;0,W13," ")</f>
        <v xml:space="preserve"> </v>
      </c>
      <c r="AB19" s="4"/>
      <c r="AC19" s="4"/>
      <c r="AD19" s="4"/>
      <c r="AE19" s="171"/>
      <c r="AF19" s="173"/>
      <c r="AG19" s="173"/>
      <c r="AH19" s="173"/>
      <c r="AI19" s="173"/>
      <c r="AJ19" s="174"/>
      <c r="AK19" s="4"/>
      <c r="AL19" s="4"/>
      <c r="AM19" s="4"/>
      <c r="AN19" s="170" t="str">
        <f>IF($AO10&gt;0,$AO10," ")</f>
        <v xml:space="preserve"> </v>
      </c>
      <c r="AO19" s="172" t="str">
        <f>IF($AO11&gt;0,$AO11," ")</f>
        <v xml:space="preserve"> </v>
      </c>
      <c r="AP19" s="172" t="str">
        <f>IF($AO12&gt;0,$AO12," ")</f>
        <v xml:space="preserve"> </v>
      </c>
      <c r="AQ19" s="166" t="str">
        <f>IF($AO13&gt;0,$AO13," ")</f>
        <v xml:space="preserve"> </v>
      </c>
      <c r="AR19" s="179"/>
    </row>
    <row r="20" spans="1:44" ht="12" customHeight="1" x14ac:dyDescent="0.25">
      <c r="A20" s="256"/>
      <c r="B20" s="247"/>
      <c r="C20" s="248"/>
      <c r="D20" s="248"/>
      <c r="E20" s="245"/>
      <c r="F20" s="4"/>
      <c r="G20" s="4"/>
      <c r="H20" s="4"/>
      <c r="I20" s="4"/>
      <c r="J20" s="4"/>
      <c r="K20" s="4"/>
      <c r="L20" s="4"/>
      <c r="M20" s="4"/>
      <c r="N20" s="4"/>
      <c r="O20" s="4"/>
      <c r="P20" s="4"/>
      <c r="Q20" s="4"/>
      <c r="R20" s="247"/>
      <c r="S20" s="248"/>
      <c r="T20" s="248"/>
      <c r="U20" s="245"/>
      <c r="V20" s="256"/>
      <c r="W20" s="182"/>
      <c r="X20" s="170"/>
      <c r="Y20" s="172"/>
      <c r="Z20" s="172"/>
      <c r="AA20" s="166"/>
      <c r="AB20" s="4"/>
      <c r="AC20" s="4"/>
      <c r="AD20" s="4"/>
      <c r="AE20" s="4"/>
      <c r="AF20" s="4"/>
      <c r="AG20" s="4"/>
      <c r="AH20" s="4"/>
      <c r="AI20" s="4"/>
      <c r="AJ20" s="4"/>
      <c r="AK20" s="4"/>
      <c r="AL20" s="4"/>
      <c r="AM20" s="4"/>
      <c r="AN20" s="170"/>
      <c r="AO20" s="172"/>
      <c r="AP20" s="172"/>
      <c r="AQ20" s="166"/>
      <c r="AR20" s="179"/>
    </row>
    <row r="21" spans="1:44" ht="12" customHeight="1" x14ac:dyDescent="0.25">
      <c r="A21" s="256"/>
      <c r="B21" s="247"/>
      <c r="C21" s="248"/>
      <c r="D21" s="248"/>
      <c r="E21" s="245"/>
      <c r="F21" s="4"/>
      <c r="G21" s="4"/>
      <c r="H21" s="4"/>
      <c r="I21" s="4"/>
      <c r="J21" s="4"/>
      <c r="K21" s="4"/>
      <c r="L21" s="4"/>
      <c r="M21" s="4"/>
      <c r="N21" s="4"/>
      <c r="O21" s="4"/>
      <c r="P21" s="4"/>
      <c r="Q21" s="4"/>
      <c r="R21" s="247"/>
      <c r="S21" s="248"/>
      <c r="T21" s="248"/>
      <c r="U21" s="245"/>
      <c r="V21" s="256"/>
      <c r="W21" s="182"/>
      <c r="X21" s="170" t="str">
        <f>IF($W29&gt;0,$W29," ")</f>
        <v xml:space="preserve"> </v>
      </c>
      <c r="Y21" s="172" t="str">
        <f>IF(W30&gt;0,W30," ")</f>
        <v xml:space="preserve"> </v>
      </c>
      <c r="Z21" s="172" t="str">
        <f>IF(W31&gt;0,W31," ")</f>
        <v xml:space="preserve"> </v>
      </c>
      <c r="AA21" s="166" t="str">
        <f>IF(W32&gt;0,W32," ")</f>
        <v xml:space="preserve"> </v>
      </c>
      <c r="AB21" s="4"/>
      <c r="AC21" s="4"/>
      <c r="AD21" s="4"/>
      <c r="AE21" s="4"/>
      <c r="AF21" s="4"/>
      <c r="AG21" s="4"/>
      <c r="AH21" s="4"/>
      <c r="AI21" s="4"/>
      <c r="AJ21" s="4"/>
      <c r="AK21" s="4"/>
      <c r="AL21" s="4"/>
      <c r="AM21" s="4"/>
      <c r="AN21" s="170" t="str">
        <f>IF($AO29&gt;0,$AO29," ")</f>
        <v xml:space="preserve"> </v>
      </c>
      <c r="AO21" s="172" t="str">
        <f>IF($AO30&gt;0,$AO30," ")</f>
        <v xml:space="preserve"> </v>
      </c>
      <c r="AP21" s="172" t="str">
        <f>IF($AO31&gt;0,$AO31," ")</f>
        <v xml:space="preserve"> </v>
      </c>
      <c r="AQ21" s="166" t="str">
        <f>IF($AO32&gt;0,$AO32," ")</f>
        <v xml:space="preserve"> </v>
      </c>
      <c r="AR21" s="179"/>
    </row>
    <row r="22" spans="1:44" ht="12" customHeight="1" x14ac:dyDescent="0.25">
      <c r="A22" s="256"/>
      <c r="B22" s="247"/>
      <c r="C22" s="248"/>
      <c r="D22" s="248"/>
      <c r="E22" s="245"/>
      <c r="F22" s="4"/>
      <c r="G22" s="4"/>
      <c r="H22" s="4"/>
      <c r="I22" s="252"/>
      <c r="J22" s="253"/>
      <c r="K22" s="253"/>
      <c r="L22" s="253"/>
      <c r="M22" s="253"/>
      <c r="N22" s="254"/>
      <c r="O22" s="4"/>
      <c r="P22" s="4"/>
      <c r="Q22" s="4"/>
      <c r="R22" s="247"/>
      <c r="S22" s="248"/>
      <c r="T22" s="248"/>
      <c r="U22" s="245"/>
      <c r="V22" s="256"/>
      <c r="W22" s="182"/>
      <c r="X22" s="170"/>
      <c r="Y22" s="172"/>
      <c r="Z22" s="172"/>
      <c r="AA22" s="166"/>
      <c r="AB22" s="4"/>
      <c r="AC22" s="4"/>
      <c r="AD22" s="4"/>
      <c r="AE22" s="175" t="str">
        <f>IF($AB33&gt;0,$AB33,"")</f>
        <v/>
      </c>
      <c r="AF22" s="176" t="str">
        <f>IF($AB37&gt;0,$AB37," ")</f>
        <v xml:space="preserve"> </v>
      </c>
      <c r="AG22" s="176" t="str">
        <f>IF($AF33&gt;0,$AF33," ")</f>
        <v xml:space="preserve"> </v>
      </c>
      <c r="AH22" s="176" t="str">
        <f>IF($AF37&gt;0,$AF37," ")</f>
        <v xml:space="preserve"> </v>
      </c>
      <c r="AI22" s="176" t="str">
        <f>IF($AJ33&gt;0,$AJ33," ")</f>
        <v xml:space="preserve"> </v>
      </c>
      <c r="AJ22" s="177" t="str">
        <f>IF(AJ37&gt;0,AJ37," ")</f>
        <v xml:space="preserve"> </v>
      </c>
      <c r="AK22" s="4"/>
      <c r="AL22" s="4"/>
      <c r="AM22" s="4"/>
      <c r="AN22" s="170"/>
      <c r="AO22" s="172"/>
      <c r="AP22" s="172"/>
      <c r="AQ22" s="166"/>
      <c r="AR22" s="179"/>
    </row>
    <row r="23" spans="1:44" ht="12" customHeight="1" x14ac:dyDescent="0.25">
      <c r="A23" s="256"/>
      <c r="B23" s="247"/>
      <c r="C23" s="248"/>
      <c r="D23" s="248"/>
      <c r="E23" s="245"/>
      <c r="F23" s="4"/>
      <c r="G23" s="4"/>
      <c r="H23" s="4"/>
      <c r="I23" s="247"/>
      <c r="J23" s="248"/>
      <c r="K23" s="248"/>
      <c r="L23" s="248"/>
      <c r="M23" s="248"/>
      <c r="N23" s="245"/>
      <c r="O23" s="4"/>
      <c r="P23" s="4"/>
      <c r="Q23" s="4"/>
      <c r="R23" s="247"/>
      <c r="S23" s="248"/>
      <c r="T23" s="248"/>
      <c r="U23" s="245"/>
      <c r="V23" s="256"/>
      <c r="W23" s="182"/>
      <c r="X23" s="170" t="str">
        <f>IF($W33&gt;0,$W33," ")</f>
        <v xml:space="preserve"> </v>
      </c>
      <c r="Y23" s="172" t="str">
        <f>IF(W34&gt;0,W34," ")</f>
        <v xml:space="preserve"> </v>
      </c>
      <c r="Z23" s="172" t="str">
        <f>IF(W35&gt;0,W35," ")</f>
        <v xml:space="preserve"> </v>
      </c>
      <c r="AA23" s="166" t="str">
        <f>IF(W36&gt;0,W36," ")</f>
        <v xml:space="preserve"> </v>
      </c>
      <c r="AB23" s="4"/>
      <c r="AC23" s="4"/>
      <c r="AD23" s="4"/>
      <c r="AE23" s="170"/>
      <c r="AF23" s="172"/>
      <c r="AG23" s="172"/>
      <c r="AH23" s="172"/>
      <c r="AI23" s="172"/>
      <c r="AJ23" s="166"/>
      <c r="AK23" s="4"/>
      <c r="AL23" s="4"/>
      <c r="AM23" s="4"/>
      <c r="AN23" s="170" t="str">
        <f>IF($AO33&gt;0,$AO33," ")</f>
        <v xml:space="preserve"> </v>
      </c>
      <c r="AO23" s="172" t="str">
        <f>IF($AO34&gt;0,$AO34," ")</f>
        <v xml:space="preserve"> </v>
      </c>
      <c r="AP23" s="172" t="str">
        <f>IF($AO35&gt;0,$AO35," ")</f>
        <v xml:space="preserve"> </v>
      </c>
      <c r="AQ23" s="166" t="str">
        <f>IF($AO36&gt;0,$AO36," ")</f>
        <v xml:space="preserve"> </v>
      </c>
      <c r="AR23" s="179"/>
    </row>
    <row r="24" spans="1:44" ht="12" customHeight="1" x14ac:dyDescent="0.25">
      <c r="A24" s="256"/>
      <c r="B24" s="247"/>
      <c r="C24" s="248"/>
      <c r="D24" s="248"/>
      <c r="E24" s="245"/>
      <c r="F24" s="4"/>
      <c r="G24" s="4"/>
      <c r="H24" s="4"/>
      <c r="I24" s="247"/>
      <c r="J24" s="248"/>
      <c r="K24" s="248"/>
      <c r="L24" s="248"/>
      <c r="M24" s="248"/>
      <c r="N24" s="245"/>
      <c r="O24" s="4"/>
      <c r="P24" s="4"/>
      <c r="Q24" s="4"/>
      <c r="R24" s="247"/>
      <c r="S24" s="248"/>
      <c r="T24" s="248"/>
      <c r="U24" s="245"/>
      <c r="V24" s="256"/>
      <c r="W24" s="182"/>
      <c r="X24" s="170"/>
      <c r="Y24" s="172"/>
      <c r="Z24" s="172"/>
      <c r="AA24" s="166"/>
      <c r="AB24" s="4"/>
      <c r="AC24" s="4"/>
      <c r="AD24" s="4"/>
      <c r="AE24" s="170" t="str">
        <f>IF($AB34&gt;0,$AB34," ")</f>
        <v xml:space="preserve"> </v>
      </c>
      <c r="AF24" s="172" t="str">
        <f>IF($AB38&gt;0,$AB38," ")</f>
        <v xml:space="preserve"> </v>
      </c>
      <c r="AG24" s="172" t="str">
        <f>IF($AF34&gt;0,$AF34," ")</f>
        <v xml:space="preserve"> </v>
      </c>
      <c r="AH24" s="172" t="str">
        <f>IF($AF38&gt;0,$AF38," ")</f>
        <v xml:space="preserve"> </v>
      </c>
      <c r="AI24" s="172" t="str">
        <f>IF(AJ34&gt;0,AJ34," ")</f>
        <v xml:space="preserve"> </v>
      </c>
      <c r="AJ24" s="166" t="str">
        <f t="shared" ref="AJ24" si="8">IF(AJ39&gt;0,AJ39," ")</f>
        <v xml:space="preserve"> </v>
      </c>
      <c r="AK24" s="4"/>
      <c r="AL24" s="4"/>
      <c r="AM24" s="4"/>
      <c r="AN24" s="170"/>
      <c r="AO24" s="172"/>
      <c r="AP24" s="172"/>
      <c r="AQ24" s="166"/>
      <c r="AR24" s="179"/>
    </row>
    <row r="25" spans="1:44" ht="12" customHeight="1" x14ac:dyDescent="0.25">
      <c r="A25" s="256"/>
      <c r="B25" s="247"/>
      <c r="C25" s="248"/>
      <c r="D25" s="248"/>
      <c r="E25" s="245"/>
      <c r="F25" s="4"/>
      <c r="G25" s="4"/>
      <c r="H25" s="4"/>
      <c r="I25" s="247"/>
      <c r="J25" s="248"/>
      <c r="K25" s="248"/>
      <c r="L25" s="248"/>
      <c r="M25" s="248"/>
      <c r="N25" s="245"/>
      <c r="O25" s="4"/>
      <c r="P25" s="4"/>
      <c r="Q25" s="4"/>
      <c r="R25" s="247"/>
      <c r="S25" s="248"/>
      <c r="T25" s="248"/>
      <c r="U25" s="245"/>
      <c r="V25" s="256"/>
      <c r="W25" s="182"/>
      <c r="X25" s="170" t="str">
        <f>IF($W37&gt;0,$W37," ")</f>
        <v xml:space="preserve"> </v>
      </c>
      <c r="Y25" s="172" t="str">
        <f>IF(W38&gt;0,W38," ")</f>
        <v xml:space="preserve"> </v>
      </c>
      <c r="Z25" s="172" t="str">
        <f>IF(W39&gt;0,W39," ")</f>
        <v xml:space="preserve"> </v>
      </c>
      <c r="AA25" s="166" t="str">
        <f>IF(W40&gt;0,W40," ")</f>
        <v xml:space="preserve"> </v>
      </c>
      <c r="AB25" s="4"/>
      <c r="AC25" s="4"/>
      <c r="AD25" s="4"/>
      <c r="AE25" s="170"/>
      <c r="AF25" s="172"/>
      <c r="AG25" s="172"/>
      <c r="AH25" s="172"/>
      <c r="AI25" s="172"/>
      <c r="AJ25" s="166"/>
      <c r="AK25" s="4"/>
      <c r="AL25" s="4"/>
      <c r="AM25" s="4"/>
      <c r="AN25" s="170" t="str">
        <f>IF($AO37&gt;0,$AO37," ")</f>
        <v xml:space="preserve"> </v>
      </c>
      <c r="AO25" s="172" t="str">
        <f>IF($AO38&gt;0,$AO38," ")</f>
        <v xml:space="preserve"> </v>
      </c>
      <c r="AP25" s="172" t="str">
        <f>IF($AO39&gt;0,$AO39," ")</f>
        <v xml:space="preserve"> </v>
      </c>
      <c r="AQ25" s="166" t="str">
        <f>IF($AO40&gt;0,$AO40," ")</f>
        <v xml:space="preserve"> </v>
      </c>
      <c r="AR25" s="179"/>
    </row>
    <row r="26" spans="1:44" ht="12" customHeight="1" x14ac:dyDescent="0.25">
      <c r="A26" s="257"/>
      <c r="B26" s="251"/>
      <c r="C26" s="249"/>
      <c r="D26" s="249"/>
      <c r="E26" s="250"/>
      <c r="F26" s="4"/>
      <c r="G26" s="4"/>
      <c r="H26" s="4"/>
      <c r="I26" s="247"/>
      <c r="J26" s="248"/>
      <c r="K26" s="248"/>
      <c r="L26" s="248"/>
      <c r="M26" s="248"/>
      <c r="N26" s="245"/>
      <c r="O26" s="4"/>
      <c r="P26" s="4"/>
      <c r="Q26" s="4"/>
      <c r="R26" s="251"/>
      <c r="S26" s="249"/>
      <c r="T26" s="249"/>
      <c r="U26" s="250"/>
      <c r="V26" s="257"/>
      <c r="W26" s="183"/>
      <c r="X26" s="171"/>
      <c r="Y26" s="173"/>
      <c r="Z26" s="173"/>
      <c r="AA26" s="174"/>
      <c r="AB26" s="4"/>
      <c r="AC26" s="4"/>
      <c r="AD26" s="4"/>
      <c r="AE26" s="170" t="str">
        <f>IF($AB35&gt;0,$AB35," ")</f>
        <v xml:space="preserve"> </v>
      </c>
      <c r="AF26" s="172" t="str">
        <f>IF($AB39&gt;0,$AB39," ")</f>
        <v xml:space="preserve"> </v>
      </c>
      <c r="AG26" s="172" t="str">
        <f>IF($AF35&gt;0,$AF35," ")</f>
        <v xml:space="preserve"> </v>
      </c>
      <c r="AH26" s="172" t="str">
        <f>IF($AF39&gt;0,$AF39," ")</f>
        <v xml:space="preserve"> </v>
      </c>
      <c r="AI26" s="172" t="str">
        <f t="shared" ref="AI26" si="9">IF(AJ36&gt;0,AJ36," ")</f>
        <v xml:space="preserve"> </v>
      </c>
      <c r="AJ26" s="166" t="str">
        <f>IF(AJ39&gt;0,AJ39," ")</f>
        <v xml:space="preserve"> </v>
      </c>
      <c r="AK26" s="4"/>
      <c r="AL26" s="4"/>
      <c r="AM26" s="4"/>
      <c r="AN26" s="171"/>
      <c r="AO26" s="173"/>
      <c r="AP26" s="173"/>
      <c r="AQ26" s="174"/>
      <c r="AR26" s="180"/>
    </row>
    <row r="27" spans="1:44" ht="12" customHeight="1" x14ac:dyDescent="0.25">
      <c r="A27" s="7"/>
      <c r="B27" s="4"/>
      <c r="C27" s="4"/>
      <c r="D27" s="4"/>
      <c r="E27" s="4"/>
      <c r="F27" s="4"/>
      <c r="G27" s="4"/>
      <c r="H27" s="4"/>
      <c r="I27" s="247"/>
      <c r="J27" s="248"/>
      <c r="K27" s="248"/>
      <c r="L27" s="248"/>
      <c r="M27" s="248"/>
      <c r="N27" s="245"/>
      <c r="O27" s="4"/>
      <c r="P27" s="4"/>
      <c r="Q27" s="4"/>
      <c r="R27" s="4"/>
      <c r="S27" s="4"/>
      <c r="T27" s="4"/>
      <c r="U27" s="4"/>
      <c r="V27" s="9"/>
      <c r="W27" s="7"/>
      <c r="X27" s="4"/>
      <c r="Y27" s="4"/>
      <c r="Z27" s="4"/>
      <c r="AA27" s="4"/>
      <c r="AB27" s="4"/>
      <c r="AC27" s="4"/>
      <c r="AD27" s="4"/>
      <c r="AE27" s="170"/>
      <c r="AF27" s="172"/>
      <c r="AG27" s="172"/>
      <c r="AH27" s="172"/>
      <c r="AI27" s="172"/>
      <c r="AJ27" s="166"/>
      <c r="AK27" s="4"/>
      <c r="AL27" s="4"/>
      <c r="AM27" s="4"/>
      <c r="AN27" s="4"/>
      <c r="AO27" s="4"/>
      <c r="AP27" s="4"/>
      <c r="AQ27" s="4"/>
      <c r="AR27" s="9"/>
    </row>
    <row r="28" spans="1:44" ht="12" customHeight="1" x14ac:dyDescent="0.25">
      <c r="A28" s="1" t="s">
        <v>0</v>
      </c>
      <c r="B28" s="165" t="s">
        <v>1</v>
      </c>
      <c r="C28" s="165"/>
      <c r="D28" s="165"/>
      <c r="E28" s="4"/>
      <c r="F28" s="4"/>
      <c r="G28" s="4"/>
      <c r="H28" s="4"/>
      <c r="I28" s="247"/>
      <c r="J28" s="248"/>
      <c r="K28" s="248"/>
      <c r="L28" s="248"/>
      <c r="M28" s="248"/>
      <c r="N28" s="245"/>
      <c r="O28" s="4"/>
      <c r="P28" s="4"/>
      <c r="Q28" s="4"/>
      <c r="R28" s="4"/>
      <c r="S28" s="1" t="s">
        <v>0</v>
      </c>
      <c r="T28" s="165" t="s">
        <v>1</v>
      </c>
      <c r="U28" s="165"/>
      <c r="V28" s="165"/>
      <c r="W28" s="1" t="s">
        <v>0</v>
      </c>
      <c r="X28" s="165" t="s">
        <v>1</v>
      </c>
      <c r="Y28" s="165"/>
      <c r="Z28" s="165"/>
      <c r="AA28" s="4"/>
      <c r="AB28" s="4"/>
      <c r="AC28" s="4"/>
      <c r="AD28" s="4"/>
      <c r="AE28" s="170" t="str">
        <f>IF($AB36&gt;0,$AB36," ")</f>
        <v xml:space="preserve"> </v>
      </c>
      <c r="AF28" s="172" t="str">
        <f>IF($AB40&gt;0,$AB40," ")</f>
        <v xml:space="preserve"> </v>
      </c>
      <c r="AG28" s="172" t="str">
        <f>IF($AF36&gt;0,$AF36," ")</f>
        <v xml:space="preserve"> </v>
      </c>
      <c r="AH28" s="172" t="str">
        <f>IF($AF40&gt;0,$AF40," ")</f>
        <v xml:space="preserve"> </v>
      </c>
      <c r="AI28" s="172" t="str">
        <f>IF(AJ36&gt;0,AJ36," ")</f>
        <v xml:space="preserve"> </v>
      </c>
      <c r="AJ28" s="166" t="str">
        <f>IF(AJ40&gt;0,AJ40," ")</f>
        <v xml:space="preserve"> </v>
      </c>
      <c r="AK28" s="7"/>
      <c r="AL28" s="4"/>
      <c r="AM28" s="4"/>
      <c r="AN28" s="4"/>
      <c r="AO28" s="1" t="s">
        <v>0</v>
      </c>
      <c r="AP28" s="165" t="s">
        <v>1</v>
      </c>
      <c r="AQ28" s="165"/>
      <c r="AR28" s="165"/>
    </row>
    <row r="29" spans="1:44" ht="12" customHeight="1" x14ac:dyDescent="0.25">
      <c r="A29" s="3">
        <f>B21</f>
        <v>0</v>
      </c>
      <c r="B29" s="162"/>
      <c r="C29" s="163"/>
      <c r="D29" s="164"/>
      <c r="E29" s="4"/>
      <c r="F29" s="4"/>
      <c r="G29" s="4"/>
      <c r="H29" s="4"/>
      <c r="I29" s="247"/>
      <c r="J29" s="248"/>
      <c r="K29" s="248"/>
      <c r="L29" s="248"/>
      <c r="M29" s="248"/>
      <c r="N29" s="245"/>
      <c r="O29" s="4"/>
      <c r="P29" s="4"/>
      <c r="Q29" s="4"/>
      <c r="R29" s="4"/>
      <c r="S29" s="3">
        <f>R21</f>
        <v>0</v>
      </c>
      <c r="T29" s="151"/>
      <c r="U29" s="151"/>
      <c r="V29" s="152"/>
      <c r="W29" s="3">
        <f>$A29</f>
        <v>0</v>
      </c>
      <c r="X29" s="162"/>
      <c r="Y29" s="163"/>
      <c r="Z29" s="164"/>
      <c r="AA29" s="4"/>
      <c r="AB29" s="4"/>
      <c r="AC29" s="4"/>
      <c r="AD29" s="4"/>
      <c r="AE29" s="171"/>
      <c r="AF29" s="173"/>
      <c r="AG29" s="172"/>
      <c r="AH29" s="172"/>
      <c r="AI29" s="172"/>
      <c r="AJ29" s="166"/>
      <c r="AK29" s="4"/>
      <c r="AL29" s="4"/>
      <c r="AM29" s="4"/>
      <c r="AN29" s="4"/>
      <c r="AO29" s="3">
        <f>$S29</f>
        <v>0</v>
      </c>
      <c r="AP29" s="151"/>
      <c r="AQ29" s="151"/>
      <c r="AR29" s="152"/>
    </row>
    <row r="30" spans="1:44" ht="12" customHeight="1" x14ac:dyDescent="0.25">
      <c r="A30" s="3">
        <f>C21</f>
        <v>0</v>
      </c>
      <c r="B30" s="156"/>
      <c r="C30" s="151"/>
      <c r="D30" s="152"/>
      <c r="E30" s="4"/>
      <c r="F30" s="4"/>
      <c r="G30" s="4"/>
      <c r="H30" s="4"/>
      <c r="I30" s="120" t="s">
        <v>24</v>
      </c>
      <c r="J30" s="121"/>
      <c r="K30" s="121"/>
      <c r="L30" s="121"/>
      <c r="M30" s="121"/>
      <c r="N30" s="246"/>
      <c r="O30" s="4"/>
      <c r="P30" s="4"/>
      <c r="Q30" s="4"/>
      <c r="R30" s="4"/>
      <c r="S30" s="3">
        <f>S21</f>
        <v>0</v>
      </c>
      <c r="T30" s="151"/>
      <c r="U30" s="151"/>
      <c r="V30" s="152"/>
      <c r="W30" s="3">
        <f t="shared" ref="W30:W40" si="10">$A30</f>
        <v>0</v>
      </c>
      <c r="X30" s="156"/>
      <c r="Y30" s="151"/>
      <c r="Z30" s="152"/>
      <c r="AA30" s="4"/>
      <c r="AB30" s="4"/>
      <c r="AC30" s="4"/>
      <c r="AD30" s="4"/>
      <c r="AE30" s="167" t="str">
        <f>I30</f>
        <v>Blickrichtung</v>
      </c>
      <c r="AF30" s="168"/>
      <c r="AG30" s="168"/>
      <c r="AH30" s="168"/>
      <c r="AI30" s="168"/>
      <c r="AJ30" s="169"/>
      <c r="AK30" s="4"/>
      <c r="AL30" s="4"/>
      <c r="AM30" s="4"/>
      <c r="AN30" s="4"/>
      <c r="AO30" s="3">
        <f t="shared" ref="AO30:AO40" si="11">$S30</f>
        <v>0</v>
      </c>
      <c r="AP30" s="151"/>
      <c r="AQ30" s="151"/>
      <c r="AR30" s="152"/>
    </row>
    <row r="31" spans="1:44" ht="12" customHeight="1" x14ac:dyDescent="0.25">
      <c r="A31" s="5">
        <f>D21</f>
        <v>0</v>
      </c>
      <c r="B31" s="156"/>
      <c r="C31" s="151"/>
      <c r="D31" s="152"/>
      <c r="E31" s="4"/>
      <c r="F31" s="4"/>
      <c r="G31" s="4"/>
      <c r="H31" s="4"/>
      <c r="I31" s="4"/>
      <c r="J31" s="4"/>
      <c r="K31" s="4"/>
      <c r="L31" s="4"/>
      <c r="M31" s="4"/>
      <c r="N31" s="4"/>
      <c r="O31" s="4"/>
      <c r="P31" s="4"/>
      <c r="Q31" s="4"/>
      <c r="R31" s="4"/>
      <c r="S31" s="5">
        <f>T21</f>
        <v>0</v>
      </c>
      <c r="T31" s="134"/>
      <c r="U31" s="134"/>
      <c r="V31" s="135"/>
      <c r="W31" s="3">
        <f t="shared" si="10"/>
        <v>0</v>
      </c>
      <c r="X31" s="156"/>
      <c r="Y31" s="151"/>
      <c r="Z31" s="152"/>
      <c r="AA31" s="4"/>
      <c r="AB31" s="4"/>
      <c r="AC31" s="4"/>
      <c r="AD31" s="4"/>
      <c r="AE31" s="4"/>
      <c r="AF31" s="4"/>
      <c r="AG31" s="4"/>
      <c r="AH31" s="4"/>
      <c r="AI31" s="4"/>
      <c r="AJ31" s="4"/>
      <c r="AK31" s="4"/>
      <c r="AL31" s="4"/>
      <c r="AM31" s="4"/>
      <c r="AN31" s="4"/>
      <c r="AO31" s="3">
        <f t="shared" si="11"/>
        <v>0</v>
      </c>
      <c r="AP31" s="134"/>
      <c r="AQ31" s="134"/>
      <c r="AR31" s="135"/>
    </row>
    <row r="32" spans="1:44" ht="12" customHeight="1" x14ac:dyDescent="0.25">
      <c r="A32" s="6">
        <f>E21</f>
        <v>0</v>
      </c>
      <c r="B32" s="158"/>
      <c r="C32" s="141"/>
      <c r="D32" s="142"/>
      <c r="E32" s="4"/>
      <c r="F32" s="1" t="s">
        <v>0</v>
      </c>
      <c r="G32" s="10" t="s">
        <v>1</v>
      </c>
      <c r="H32" s="11"/>
      <c r="I32" s="12"/>
      <c r="J32" s="1" t="s">
        <v>0</v>
      </c>
      <c r="K32" s="165" t="s">
        <v>1</v>
      </c>
      <c r="L32" s="165"/>
      <c r="M32" s="165"/>
      <c r="N32" s="1" t="s">
        <v>0</v>
      </c>
      <c r="O32" s="242" t="s">
        <v>1</v>
      </c>
      <c r="P32" s="243"/>
      <c r="Q32" s="244"/>
      <c r="R32" s="4"/>
      <c r="S32" s="6">
        <f>U21</f>
        <v>0</v>
      </c>
      <c r="T32" s="141"/>
      <c r="U32" s="141"/>
      <c r="V32" s="142"/>
      <c r="W32" s="41">
        <f t="shared" si="10"/>
        <v>0</v>
      </c>
      <c r="X32" s="158"/>
      <c r="Y32" s="141"/>
      <c r="Z32" s="142"/>
      <c r="AA32" s="4"/>
      <c r="AB32" s="1" t="s">
        <v>0</v>
      </c>
      <c r="AC32" s="10" t="s">
        <v>1</v>
      </c>
      <c r="AD32" s="11"/>
      <c r="AE32" s="12"/>
      <c r="AF32" s="1" t="s">
        <v>0</v>
      </c>
      <c r="AG32" s="165" t="s">
        <v>1</v>
      </c>
      <c r="AH32" s="165"/>
      <c r="AI32" s="165"/>
      <c r="AJ32" s="1" t="s">
        <v>0</v>
      </c>
      <c r="AK32" s="108" t="s">
        <v>1</v>
      </c>
      <c r="AL32" s="110"/>
      <c r="AM32" s="111"/>
      <c r="AN32" s="4"/>
      <c r="AO32" s="41">
        <f t="shared" si="11"/>
        <v>0</v>
      </c>
      <c r="AP32" s="141"/>
      <c r="AQ32" s="141"/>
      <c r="AR32" s="142"/>
    </row>
    <row r="33" spans="1:44" ht="12" customHeight="1" x14ac:dyDescent="0.25">
      <c r="A33" s="3">
        <f>B23</f>
        <v>0</v>
      </c>
      <c r="B33" s="162"/>
      <c r="C33" s="163"/>
      <c r="D33" s="164"/>
      <c r="E33" s="4"/>
      <c r="F33" s="3">
        <f>I22</f>
        <v>0</v>
      </c>
      <c r="G33" s="151"/>
      <c r="H33" s="151"/>
      <c r="I33" s="152"/>
      <c r="J33" s="3">
        <f>K22</f>
        <v>0</v>
      </c>
      <c r="K33" s="151"/>
      <c r="L33" s="151"/>
      <c r="M33" s="152"/>
      <c r="N33" s="3">
        <f>M22</f>
        <v>0</v>
      </c>
      <c r="O33" s="156"/>
      <c r="P33" s="151"/>
      <c r="Q33" s="152"/>
      <c r="R33" s="4"/>
      <c r="S33" s="3">
        <f>R23</f>
        <v>0</v>
      </c>
      <c r="T33" s="151"/>
      <c r="U33" s="151"/>
      <c r="V33" s="152"/>
      <c r="W33" s="5">
        <f t="shared" si="10"/>
        <v>0</v>
      </c>
      <c r="X33" s="162"/>
      <c r="Y33" s="163"/>
      <c r="Z33" s="164"/>
      <c r="AA33" s="4"/>
      <c r="AB33" s="3">
        <f t="shared" ref="AB33:AB40" si="12">($F33)</f>
        <v>0</v>
      </c>
      <c r="AC33" s="136" t="str">
        <f>IF(G33&gt;0,G33," ")</f>
        <v xml:space="preserve"> </v>
      </c>
      <c r="AD33" s="136" t="e">
        <f>IF(#REF!&gt;0,#REF!," ")</f>
        <v>#REF!</v>
      </c>
      <c r="AE33" s="137" t="e">
        <f>IF(#REF!&gt;0,#REF!," ")</f>
        <v>#REF!</v>
      </c>
      <c r="AF33" s="45">
        <f>($J33)</f>
        <v>0</v>
      </c>
      <c r="AG33" s="136" t="str">
        <f>IF(K33&gt;0,K33," ")</f>
        <v xml:space="preserve"> </v>
      </c>
      <c r="AH33" s="136" t="e">
        <f>IF(#REF!&gt;0,#REF!," ")</f>
        <v>#REF!</v>
      </c>
      <c r="AI33" s="137" t="e">
        <f>IF(#REF!&gt;0,#REF!," ")</f>
        <v>#REF!</v>
      </c>
      <c r="AJ33" s="48">
        <f>$N33</f>
        <v>0</v>
      </c>
      <c r="AK33" s="148" t="str">
        <f>IF(O33&gt;0,O33," ")</f>
        <v xml:space="preserve"> </v>
      </c>
      <c r="AL33" s="149" t="e">
        <f>IF(#REF!&gt;0,#REF!," ")</f>
        <v>#REF!</v>
      </c>
      <c r="AM33" s="150" t="e">
        <f>IF(#REF!&gt;0,#REF!," ")</f>
        <v>#REF!</v>
      </c>
      <c r="AN33" s="4"/>
      <c r="AO33" s="5">
        <f t="shared" si="11"/>
        <v>0</v>
      </c>
      <c r="AP33" s="151"/>
      <c r="AQ33" s="151"/>
      <c r="AR33" s="152"/>
    </row>
    <row r="34" spans="1:44" ht="12" customHeight="1" x14ac:dyDescent="0.25">
      <c r="A34" s="3">
        <f>C23</f>
        <v>0</v>
      </c>
      <c r="B34" s="156"/>
      <c r="C34" s="151"/>
      <c r="D34" s="152"/>
      <c r="E34" s="4"/>
      <c r="F34" s="3">
        <f>I24</f>
        <v>0</v>
      </c>
      <c r="G34" s="151"/>
      <c r="H34" s="151"/>
      <c r="I34" s="152"/>
      <c r="J34" s="3">
        <f>K24</f>
        <v>0</v>
      </c>
      <c r="K34" s="151"/>
      <c r="L34" s="151"/>
      <c r="M34" s="152"/>
      <c r="N34" s="3">
        <f>M24</f>
        <v>0</v>
      </c>
      <c r="O34" s="156"/>
      <c r="P34" s="151"/>
      <c r="Q34" s="152"/>
      <c r="R34" s="4"/>
      <c r="S34" s="3">
        <f>S23</f>
        <v>0</v>
      </c>
      <c r="T34" s="151"/>
      <c r="U34" s="151"/>
      <c r="V34" s="152"/>
      <c r="W34" s="3">
        <f t="shared" si="10"/>
        <v>0</v>
      </c>
      <c r="X34" s="156"/>
      <c r="Y34" s="151"/>
      <c r="Z34" s="152"/>
      <c r="AA34" s="4"/>
      <c r="AB34" s="3">
        <f t="shared" si="12"/>
        <v>0</v>
      </c>
      <c r="AC34" s="136" t="str">
        <f t="shared" ref="AC34:AC40" si="13">IF(G34&gt;0,G34," ")</f>
        <v xml:space="preserve"> </v>
      </c>
      <c r="AD34" s="136" t="e">
        <f>IF(#REF!&gt;0,#REF!," ")</f>
        <v>#REF!</v>
      </c>
      <c r="AE34" s="137" t="e">
        <f>IF(#REF!&gt;0,#REF!," ")</f>
        <v>#REF!</v>
      </c>
      <c r="AF34" s="45">
        <f t="shared" ref="AF34:AF40" si="14">($J34)</f>
        <v>0</v>
      </c>
      <c r="AG34" s="136" t="str">
        <f t="shared" ref="AG34:AG40" si="15">IF(K34&gt;0,K34," ")</f>
        <v xml:space="preserve"> </v>
      </c>
      <c r="AH34" s="136" t="e">
        <f>IF(#REF!&gt;0,#REF!," ")</f>
        <v>#REF!</v>
      </c>
      <c r="AI34" s="137" t="e">
        <f>IF(#REF!&gt;0,#REF!," ")</f>
        <v>#REF!</v>
      </c>
      <c r="AJ34" s="48">
        <f t="shared" ref="AJ34:AJ40" si="16">$N34</f>
        <v>0</v>
      </c>
      <c r="AK34" s="157" t="str">
        <f t="shared" ref="AK34:AK40" si="17">IF(O34&gt;0,O34," ")</f>
        <v xml:space="preserve"> </v>
      </c>
      <c r="AL34" s="136" t="e">
        <f>IF(#REF!&gt;0,#REF!," ")</f>
        <v>#REF!</v>
      </c>
      <c r="AM34" s="137" t="e">
        <f>IF(#REF!&gt;0,#REF!," ")</f>
        <v>#REF!</v>
      </c>
      <c r="AN34" s="4"/>
      <c r="AO34" s="3">
        <f t="shared" si="11"/>
        <v>0</v>
      </c>
      <c r="AP34" s="151"/>
      <c r="AQ34" s="151"/>
      <c r="AR34" s="152"/>
    </row>
    <row r="35" spans="1:44" ht="12" customHeight="1" x14ac:dyDescent="0.25">
      <c r="A35" s="5">
        <f>D23</f>
        <v>0</v>
      </c>
      <c r="B35" s="156"/>
      <c r="C35" s="151"/>
      <c r="D35" s="152"/>
      <c r="E35" s="4"/>
      <c r="F35" s="5">
        <f>I26</f>
        <v>0</v>
      </c>
      <c r="G35" s="134"/>
      <c r="H35" s="134"/>
      <c r="I35" s="135"/>
      <c r="J35" s="5">
        <f>K26</f>
        <v>0</v>
      </c>
      <c r="K35" s="134"/>
      <c r="L35" s="134"/>
      <c r="M35" s="135"/>
      <c r="N35" s="5">
        <f>M26</f>
        <v>0</v>
      </c>
      <c r="O35" s="156"/>
      <c r="P35" s="151"/>
      <c r="Q35" s="152"/>
      <c r="R35" s="4"/>
      <c r="S35" s="5">
        <f>T23</f>
        <v>0</v>
      </c>
      <c r="T35" s="134"/>
      <c r="U35" s="134"/>
      <c r="V35" s="135"/>
      <c r="W35" s="3">
        <f t="shared" si="10"/>
        <v>0</v>
      </c>
      <c r="X35" s="156"/>
      <c r="Y35" s="151"/>
      <c r="Z35" s="152"/>
      <c r="AA35" s="4"/>
      <c r="AB35" s="5">
        <f t="shared" si="12"/>
        <v>0</v>
      </c>
      <c r="AC35" s="136" t="str">
        <f t="shared" si="13"/>
        <v xml:space="preserve"> </v>
      </c>
      <c r="AD35" s="136" t="e">
        <f>IF(#REF!&gt;0,#REF!," ")</f>
        <v>#REF!</v>
      </c>
      <c r="AE35" s="137" t="e">
        <f>IF(#REF!&gt;0,#REF!," ")</f>
        <v>#REF!</v>
      </c>
      <c r="AF35" s="45">
        <f t="shared" si="14"/>
        <v>0</v>
      </c>
      <c r="AG35" s="136" t="str">
        <f t="shared" si="15"/>
        <v xml:space="preserve"> </v>
      </c>
      <c r="AH35" s="136" t="e">
        <f>IF(#REF!&gt;0,#REF!," ")</f>
        <v>#REF!</v>
      </c>
      <c r="AI35" s="137" t="e">
        <f>IF(#REF!&gt;0,#REF!," ")</f>
        <v>#REF!</v>
      </c>
      <c r="AJ35" s="48">
        <f t="shared" si="16"/>
        <v>0</v>
      </c>
      <c r="AK35" s="157" t="str">
        <f>IF(O35&gt;0,O35," ")</f>
        <v xml:space="preserve"> </v>
      </c>
      <c r="AL35" s="136" t="e">
        <f>IF(#REF!&gt;0,#REF!," ")</f>
        <v>#REF!</v>
      </c>
      <c r="AM35" s="137" t="e">
        <f>IF(#REF!&gt;0,#REF!," ")</f>
        <v>#REF!</v>
      </c>
      <c r="AN35" s="4"/>
      <c r="AO35" s="3">
        <f t="shared" si="11"/>
        <v>0</v>
      </c>
      <c r="AP35" s="134"/>
      <c r="AQ35" s="134"/>
      <c r="AR35" s="135"/>
    </row>
    <row r="36" spans="1:44" ht="12" customHeight="1" x14ac:dyDescent="0.25">
      <c r="A36" s="6">
        <f>E23</f>
        <v>0</v>
      </c>
      <c r="B36" s="158"/>
      <c r="C36" s="141"/>
      <c r="D36" s="142"/>
      <c r="E36" s="4"/>
      <c r="F36" s="6">
        <f>I28</f>
        <v>0</v>
      </c>
      <c r="G36" s="141"/>
      <c r="H36" s="141"/>
      <c r="I36" s="142"/>
      <c r="J36" s="6">
        <f>K28</f>
        <v>0</v>
      </c>
      <c r="K36" s="141"/>
      <c r="L36" s="141"/>
      <c r="M36" s="142"/>
      <c r="N36" s="6">
        <f>M28</f>
        <v>0</v>
      </c>
      <c r="O36" s="185"/>
      <c r="P36" s="186"/>
      <c r="Q36" s="187"/>
      <c r="R36" s="4"/>
      <c r="S36" s="6">
        <f>U23</f>
        <v>0</v>
      </c>
      <c r="T36" s="141"/>
      <c r="U36" s="141"/>
      <c r="V36" s="142"/>
      <c r="W36" s="41">
        <f t="shared" si="10"/>
        <v>0</v>
      </c>
      <c r="X36" s="158"/>
      <c r="Y36" s="141"/>
      <c r="Z36" s="142"/>
      <c r="AA36" s="4"/>
      <c r="AB36" s="41">
        <f t="shared" si="12"/>
        <v>0</v>
      </c>
      <c r="AC36" s="143" t="str">
        <f t="shared" si="13"/>
        <v xml:space="preserve"> </v>
      </c>
      <c r="AD36" s="144" t="e">
        <f>IF(#REF!&gt;0,#REF!," ")</f>
        <v>#REF!</v>
      </c>
      <c r="AE36" s="145" t="e">
        <f>IF(#REF!&gt;0,#REF!," ")</f>
        <v>#REF!</v>
      </c>
      <c r="AF36" s="46">
        <f t="shared" si="14"/>
        <v>0</v>
      </c>
      <c r="AG36" s="143" t="str">
        <f t="shared" si="15"/>
        <v xml:space="preserve"> </v>
      </c>
      <c r="AH36" s="144" t="e">
        <f>IF(#REF!&gt;0,#REF!," ")</f>
        <v>#REF!</v>
      </c>
      <c r="AI36" s="145" t="e">
        <f>IF(#REF!&gt;0,#REF!," ")</f>
        <v>#REF!</v>
      </c>
      <c r="AJ36" s="49">
        <f t="shared" si="16"/>
        <v>0</v>
      </c>
      <c r="AK36" s="159" t="str">
        <f t="shared" si="17"/>
        <v xml:space="preserve"> </v>
      </c>
      <c r="AL36" s="160" t="e">
        <f>IF(#REF!&gt;0,#REF!," ")</f>
        <v>#REF!</v>
      </c>
      <c r="AM36" s="161" t="e">
        <f>IF(#REF!&gt;0,#REF!," ")</f>
        <v>#REF!</v>
      </c>
      <c r="AN36" s="4"/>
      <c r="AO36" s="41">
        <f t="shared" si="11"/>
        <v>0</v>
      </c>
      <c r="AP36" s="141"/>
      <c r="AQ36" s="141"/>
      <c r="AR36" s="142"/>
    </row>
    <row r="37" spans="1:44" ht="12" customHeight="1" x14ac:dyDescent="0.25">
      <c r="A37" s="3">
        <f>B25</f>
        <v>0</v>
      </c>
      <c r="B37" s="134"/>
      <c r="C37" s="134"/>
      <c r="D37" s="135"/>
      <c r="E37" s="4"/>
      <c r="F37" s="3">
        <f>J22</f>
        <v>0</v>
      </c>
      <c r="G37" s="151"/>
      <c r="H37" s="151"/>
      <c r="I37" s="152"/>
      <c r="J37" s="3">
        <f>L22</f>
        <v>0</v>
      </c>
      <c r="K37" s="151"/>
      <c r="L37" s="151"/>
      <c r="M37" s="152"/>
      <c r="N37" s="3">
        <f>N22</f>
        <v>0</v>
      </c>
      <c r="O37" s="156"/>
      <c r="P37" s="151"/>
      <c r="Q37" s="152"/>
      <c r="R37" s="4"/>
      <c r="S37" s="3">
        <f>R25</f>
        <v>0</v>
      </c>
      <c r="T37" s="151"/>
      <c r="U37" s="151"/>
      <c r="V37" s="152"/>
      <c r="W37" s="5">
        <f t="shared" si="10"/>
        <v>0</v>
      </c>
      <c r="X37" s="134"/>
      <c r="Y37" s="134"/>
      <c r="Z37" s="135"/>
      <c r="AA37" s="4"/>
      <c r="AB37" s="5">
        <f t="shared" si="12"/>
        <v>0</v>
      </c>
      <c r="AC37" s="146" t="str">
        <f t="shared" si="13"/>
        <v xml:space="preserve"> </v>
      </c>
      <c r="AD37" s="146" t="e">
        <f>IF(#REF!&gt;0,#REF!," ")</f>
        <v>#REF!</v>
      </c>
      <c r="AE37" s="147" t="e">
        <f>IF(#REF!&gt;0,#REF!," ")</f>
        <v>#REF!</v>
      </c>
      <c r="AF37" s="47">
        <f>($J37)</f>
        <v>0</v>
      </c>
      <c r="AG37" s="146" t="str">
        <f t="shared" si="15"/>
        <v xml:space="preserve"> </v>
      </c>
      <c r="AH37" s="146" t="e">
        <f>IF(#REF!&gt;0,#REF!," ")</f>
        <v>#REF!</v>
      </c>
      <c r="AI37" s="147" t="e">
        <f>IF(#REF!&gt;0,#REF!," ")</f>
        <v>#REF!</v>
      </c>
      <c r="AJ37" s="50">
        <f t="shared" si="16"/>
        <v>0</v>
      </c>
      <c r="AK37" s="148" t="str">
        <f t="shared" si="17"/>
        <v xml:space="preserve"> </v>
      </c>
      <c r="AL37" s="149" t="e">
        <f>IF(#REF!&gt;0,#REF!," ")</f>
        <v>#REF!</v>
      </c>
      <c r="AM37" s="150" t="e">
        <f>IF(#REF!&gt;0,#REF!," ")</f>
        <v>#REF!</v>
      </c>
      <c r="AN37" s="4"/>
      <c r="AO37" s="5">
        <f t="shared" si="11"/>
        <v>0</v>
      </c>
      <c r="AP37" s="151"/>
      <c r="AQ37" s="151"/>
      <c r="AR37" s="152"/>
    </row>
    <row r="38" spans="1:44" ht="12" customHeight="1" x14ac:dyDescent="0.25">
      <c r="A38" s="3">
        <f>C25</f>
        <v>0</v>
      </c>
      <c r="B38" s="151"/>
      <c r="C38" s="151"/>
      <c r="D38" s="152"/>
      <c r="E38" s="4"/>
      <c r="F38" s="3">
        <f>J24</f>
        <v>0</v>
      </c>
      <c r="G38" s="156"/>
      <c r="H38" s="151"/>
      <c r="I38" s="152"/>
      <c r="J38" s="3">
        <f>L24</f>
        <v>0</v>
      </c>
      <c r="K38" s="156"/>
      <c r="L38" s="151"/>
      <c r="M38" s="152"/>
      <c r="N38" s="3">
        <f>N24</f>
        <v>0</v>
      </c>
      <c r="O38" s="156"/>
      <c r="P38" s="151"/>
      <c r="Q38" s="152"/>
      <c r="R38" s="4"/>
      <c r="S38" s="3">
        <f>S25</f>
        <v>0</v>
      </c>
      <c r="T38" s="151"/>
      <c r="U38" s="151"/>
      <c r="V38" s="152"/>
      <c r="W38" s="3">
        <f t="shared" si="10"/>
        <v>0</v>
      </c>
      <c r="X38" s="151"/>
      <c r="Y38" s="151"/>
      <c r="Z38" s="152"/>
      <c r="AA38" s="4"/>
      <c r="AB38" s="3">
        <f t="shared" si="12"/>
        <v>0</v>
      </c>
      <c r="AC38" s="136" t="str">
        <f t="shared" si="13"/>
        <v xml:space="preserve"> </v>
      </c>
      <c r="AD38" s="136" t="e">
        <f>IF(#REF!&gt;0,#REF!," ")</f>
        <v>#REF!</v>
      </c>
      <c r="AE38" s="137" t="e">
        <f>IF(#REF!&gt;0,#REF!," ")</f>
        <v>#REF!</v>
      </c>
      <c r="AF38" s="45">
        <f t="shared" si="14"/>
        <v>0</v>
      </c>
      <c r="AG38" s="136" t="str">
        <f t="shared" si="15"/>
        <v xml:space="preserve"> </v>
      </c>
      <c r="AH38" s="136" t="e">
        <f>IF(#REF!&gt;0,#REF!," ")</f>
        <v>#REF!</v>
      </c>
      <c r="AI38" s="137" t="e">
        <f>IF(#REF!&gt;0,#REF!," ")</f>
        <v>#REF!</v>
      </c>
      <c r="AJ38" s="48">
        <f t="shared" si="16"/>
        <v>0</v>
      </c>
      <c r="AK38" s="153" t="str">
        <f t="shared" si="17"/>
        <v xml:space="preserve"> </v>
      </c>
      <c r="AL38" s="154" t="e">
        <f>IF(#REF!&gt;0,#REF!," ")</f>
        <v>#REF!</v>
      </c>
      <c r="AM38" s="155" t="e">
        <f>IF(#REF!&gt;0,#REF!," ")</f>
        <v>#REF!</v>
      </c>
      <c r="AN38" s="4"/>
      <c r="AO38" s="3">
        <f t="shared" si="11"/>
        <v>0</v>
      </c>
      <c r="AP38" s="151"/>
      <c r="AQ38" s="151"/>
      <c r="AR38" s="152"/>
    </row>
    <row r="39" spans="1:44" ht="12" customHeight="1" x14ac:dyDescent="0.25">
      <c r="A39" s="5">
        <f>D25</f>
        <v>0</v>
      </c>
      <c r="B39" s="134"/>
      <c r="C39" s="134"/>
      <c r="D39" s="135"/>
      <c r="E39" s="4"/>
      <c r="F39" s="5">
        <f>J26</f>
        <v>0</v>
      </c>
      <c r="G39" s="134"/>
      <c r="H39" s="134"/>
      <c r="I39" s="135"/>
      <c r="J39" s="5">
        <f>L26</f>
        <v>0</v>
      </c>
      <c r="K39" s="134"/>
      <c r="L39" s="134"/>
      <c r="M39" s="135"/>
      <c r="N39" s="5">
        <f>N26</f>
        <v>0</v>
      </c>
      <c r="O39" s="156"/>
      <c r="P39" s="151"/>
      <c r="Q39" s="152"/>
      <c r="R39" s="4"/>
      <c r="S39" s="5">
        <f>T25</f>
        <v>0</v>
      </c>
      <c r="T39" s="134"/>
      <c r="U39" s="134"/>
      <c r="V39" s="135"/>
      <c r="W39" s="3">
        <f t="shared" si="10"/>
        <v>0</v>
      </c>
      <c r="X39" s="134"/>
      <c r="Y39" s="134"/>
      <c r="Z39" s="135"/>
      <c r="AA39" s="4"/>
      <c r="AB39" s="5">
        <f t="shared" si="12"/>
        <v>0</v>
      </c>
      <c r="AC39" s="136" t="str">
        <f t="shared" si="13"/>
        <v xml:space="preserve"> </v>
      </c>
      <c r="AD39" s="136" t="e">
        <f>IF(#REF!&gt;0,#REF!," ")</f>
        <v>#REF!</v>
      </c>
      <c r="AE39" s="137" t="e">
        <f>IF(#REF!&gt;0,#REF!," ")</f>
        <v>#REF!</v>
      </c>
      <c r="AF39" s="45">
        <f t="shared" si="14"/>
        <v>0</v>
      </c>
      <c r="AG39" s="136" t="str">
        <f t="shared" si="15"/>
        <v xml:space="preserve"> </v>
      </c>
      <c r="AH39" s="136" t="e">
        <f>IF(#REF!&gt;0,#REF!," ")</f>
        <v>#REF!</v>
      </c>
      <c r="AI39" s="137" t="e">
        <f>IF(#REF!&gt;0,#REF!," ")</f>
        <v>#REF!</v>
      </c>
      <c r="AJ39" s="48">
        <f t="shared" si="16"/>
        <v>0</v>
      </c>
      <c r="AK39" s="138" t="str">
        <f t="shared" si="17"/>
        <v xml:space="preserve"> </v>
      </c>
      <c r="AL39" s="139" t="e">
        <f>IF(#REF!&gt;0,#REF!," ")</f>
        <v>#REF!</v>
      </c>
      <c r="AM39" s="140" t="e">
        <f>IF(#REF!&gt;0,#REF!," ")</f>
        <v>#REF!</v>
      </c>
      <c r="AN39" s="4"/>
      <c r="AO39" s="3">
        <f t="shared" si="11"/>
        <v>0</v>
      </c>
      <c r="AP39" s="134"/>
      <c r="AQ39" s="134"/>
      <c r="AR39" s="135"/>
    </row>
    <row r="40" spans="1:44" ht="12" customHeight="1" x14ac:dyDescent="0.25">
      <c r="A40" s="6">
        <f>E25</f>
        <v>0</v>
      </c>
      <c r="B40" s="141"/>
      <c r="C40" s="141"/>
      <c r="D40" s="142"/>
      <c r="E40" s="4"/>
      <c r="F40" s="6">
        <f>J28</f>
        <v>0</v>
      </c>
      <c r="G40" s="141"/>
      <c r="H40" s="141"/>
      <c r="I40" s="142"/>
      <c r="J40" s="6">
        <f>L28</f>
        <v>0</v>
      </c>
      <c r="K40" s="141"/>
      <c r="L40" s="141"/>
      <c r="M40" s="142"/>
      <c r="N40" s="6">
        <f>N28</f>
        <v>0</v>
      </c>
      <c r="O40" s="185"/>
      <c r="P40" s="186"/>
      <c r="Q40" s="187"/>
      <c r="R40" s="4"/>
      <c r="S40" s="6">
        <f>U25</f>
        <v>0</v>
      </c>
      <c r="T40" s="141"/>
      <c r="U40" s="141"/>
      <c r="V40" s="142"/>
      <c r="W40" s="41">
        <f t="shared" si="10"/>
        <v>0</v>
      </c>
      <c r="X40" s="141"/>
      <c r="Y40" s="141"/>
      <c r="Z40" s="142"/>
      <c r="AA40" s="4"/>
      <c r="AB40" s="6">
        <f t="shared" si="12"/>
        <v>0</v>
      </c>
      <c r="AC40" s="143" t="str">
        <f t="shared" si="13"/>
        <v xml:space="preserve"> </v>
      </c>
      <c r="AD40" s="144" t="e">
        <f>IF(#REF!&gt;0,#REF!," ")</f>
        <v>#REF!</v>
      </c>
      <c r="AE40" s="145" t="e">
        <f>IF(#REF!&gt;0,#REF!," ")</f>
        <v>#REF!</v>
      </c>
      <c r="AF40" s="46">
        <f t="shared" si="14"/>
        <v>0</v>
      </c>
      <c r="AG40" s="143" t="str">
        <f t="shared" si="15"/>
        <v xml:space="preserve"> </v>
      </c>
      <c r="AH40" s="144" t="e">
        <f>IF(#REF!&gt;0,#REF!," ")</f>
        <v>#REF!</v>
      </c>
      <c r="AI40" s="145" t="e">
        <f>IF(#REF!&gt;0,#REF!," ")</f>
        <v>#REF!</v>
      </c>
      <c r="AJ40" s="49">
        <f t="shared" si="16"/>
        <v>0</v>
      </c>
      <c r="AK40" s="143" t="str">
        <f t="shared" si="17"/>
        <v xml:space="preserve"> </v>
      </c>
      <c r="AL40" s="144" t="e">
        <f>IF(#REF!&gt;0,#REF!," ")</f>
        <v>#REF!</v>
      </c>
      <c r="AM40" s="145" t="e">
        <f>IF(#REF!&gt;0,#REF!," ")</f>
        <v>#REF!</v>
      </c>
      <c r="AN40" s="4"/>
      <c r="AO40" s="41">
        <f t="shared" si="11"/>
        <v>0</v>
      </c>
      <c r="AP40" s="141"/>
      <c r="AQ40" s="141"/>
      <c r="AR40" s="142"/>
    </row>
    <row r="41" spans="1:44" ht="12" customHeight="1" x14ac:dyDescent="0.25">
      <c r="A41" s="130"/>
      <c r="B41" s="131"/>
      <c r="C41" s="131"/>
      <c r="D41" s="131"/>
      <c r="E41" s="131"/>
      <c r="F41" s="131"/>
      <c r="G41" s="131"/>
      <c r="H41" s="131"/>
      <c r="I41" s="131"/>
      <c r="J41" s="131"/>
      <c r="K41" s="131"/>
      <c r="L41" s="131"/>
      <c r="M41" s="131"/>
      <c r="N41" s="131"/>
      <c r="O41" s="131"/>
      <c r="P41" s="131"/>
      <c r="Q41" s="131"/>
      <c r="R41" s="131"/>
      <c r="S41" s="131"/>
      <c r="T41" s="131"/>
      <c r="U41" s="131"/>
      <c r="V41" s="132"/>
      <c r="W41" s="130"/>
      <c r="X41" s="131"/>
      <c r="Y41" s="131"/>
      <c r="Z41" s="131"/>
      <c r="AA41" s="131"/>
      <c r="AB41" s="131"/>
      <c r="AC41" s="131"/>
      <c r="AD41" s="131"/>
      <c r="AE41" s="131"/>
      <c r="AF41" s="131"/>
      <c r="AG41" s="131"/>
      <c r="AH41" s="131"/>
      <c r="AI41" s="131"/>
      <c r="AJ41" s="131"/>
      <c r="AK41" s="131"/>
      <c r="AL41" s="131"/>
      <c r="AM41" s="131"/>
      <c r="AN41" s="131"/>
      <c r="AO41" s="131"/>
      <c r="AP41" s="131"/>
      <c r="AQ41" s="131"/>
      <c r="AR41" s="132"/>
    </row>
    <row r="42" spans="1:44" ht="12" customHeight="1" x14ac:dyDescent="0.25">
      <c r="A42" s="13"/>
      <c r="B42" s="133" t="s">
        <v>2</v>
      </c>
      <c r="C42" s="117"/>
      <c r="D42" s="117"/>
      <c r="E42" s="117"/>
      <c r="F42" s="117"/>
      <c r="G42" s="117"/>
      <c r="H42" s="117"/>
      <c r="I42" s="117"/>
      <c r="J42" s="117"/>
      <c r="K42" s="117"/>
      <c r="L42" s="117"/>
      <c r="M42" s="117"/>
      <c r="N42" s="117"/>
      <c r="O42" s="117"/>
      <c r="P42" s="117"/>
      <c r="Q42" s="117"/>
      <c r="R42" s="117"/>
      <c r="S42" s="117"/>
      <c r="T42" s="117"/>
      <c r="U42" s="117"/>
      <c r="V42" s="118"/>
      <c r="W42" s="13"/>
      <c r="X42" s="133" t="s">
        <v>2</v>
      </c>
      <c r="Y42" s="117"/>
      <c r="Z42" s="117"/>
      <c r="AA42" s="117"/>
      <c r="AB42" s="117"/>
      <c r="AC42" s="117"/>
      <c r="AD42" s="117"/>
      <c r="AE42" s="117"/>
      <c r="AF42" s="117"/>
      <c r="AG42" s="117"/>
      <c r="AH42" s="117"/>
      <c r="AI42" s="117"/>
      <c r="AJ42" s="117"/>
      <c r="AK42" s="117"/>
      <c r="AL42" s="117"/>
      <c r="AM42" s="117"/>
      <c r="AN42" s="117"/>
      <c r="AO42" s="117"/>
      <c r="AP42" s="117"/>
      <c r="AQ42" s="117"/>
      <c r="AR42" s="118"/>
    </row>
    <row r="43" spans="1:44" ht="12" customHeight="1" x14ac:dyDescent="0.25">
      <c r="A43" s="13"/>
      <c r="B43" s="14" t="s">
        <v>3</v>
      </c>
      <c r="C43" s="15" t="s">
        <v>3</v>
      </c>
      <c r="D43" s="120" t="s">
        <v>4</v>
      </c>
      <c r="E43" s="121"/>
      <c r="F43" s="119" t="s">
        <v>5</v>
      </c>
      <c r="G43" s="119"/>
      <c r="H43" s="119"/>
      <c r="I43" s="14" t="s">
        <v>3</v>
      </c>
      <c r="J43" s="15" t="s">
        <v>3</v>
      </c>
      <c r="K43" s="120" t="s">
        <v>4</v>
      </c>
      <c r="L43" s="121"/>
      <c r="M43" s="119" t="s">
        <v>5</v>
      </c>
      <c r="N43" s="119"/>
      <c r="O43" s="119"/>
      <c r="P43" s="14" t="s">
        <v>3</v>
      </c>
      <c r="Q43" s="15" t="s">
        <v>3</v>
      </c>
      <c r="R43" s="120" t="s">
        <v>4</v>
      </c>
      <c r="S43" s="121"/>
      <c r="T43" s="119" t="s">
        <v>5</v>
      </c>
      <c r="U43" s="119"/>
      <c r="V43" s="119"/>
      <c r="W43" s="13"/>
      <c r="X43" s="14" t="s">
        <v>3</v>
      </c>
      <c r="Y43" s="15" t="s">
        <v>3</v>
      </c>
      <c r="Z43" s="120" t="s">
        <v>4</v>
      </c>
      <c r="AA43" s="121"/>
      <c r="AB43" s="119" t="s">
        <v>5</v>
      </c>
      <c r="AC43" s="119"/>
      <c r="AD43" s="119"/>
      <c r="AE43" s="14" t="s">
        <v>3</v>
      </c>
      <c r="AF43" s="15" t="s">
        <v>3</v>
      </c>
      <c r="AG43" s="120" t="s">
        <v>4</v>
      </c>
      <c r="AH43" s="121"/>
      <c r="AI43" s="119" t="s">
        <v>5</v>
      </c>
      <c r="AJ43" s="119"/>
      <c r="AK43" s="119"/>
      <c r="AL43" s="14" t="s">
        <v>3</v>
      </c>
      <c r="AM43" s="15" t="s">
        <v>3</v>
      </c>
      <c r="AN43" s="120" t="s">
        <v>4</v>
      </c>
      <c r="AO43" s="121"/>
      <c r="AP43" s="119" t="s">
        <v>5</v>
      </c>
      <c r="AQ43" s="119"/>
      <c r="AR43" s="119"/>
    </row>
    <row r="44" spans="1:44" ht="12" customHeight="1" x14ac:dyDescent="0.25">
      <c r="A44" s="13"/>
      <c r="B44" s="16"/>
      <c r="C44" s="17"/>
      <c r="D44" s="80"/>
      <c r="E44" s="81"/>
      <c r="F44" s="82"/>
      <c r="G44" s="83"/>
      <c r="H44" s="84"/>
      <c r="I44" s="18"/>
      <c r="J44" s="19"/>
      <c r="K44" s="125"/>
      <c r="L44" s="126"/>
      <c r="M44" s="127"/>
      <c r="N44" s="128"/>
      <c r="O44" s="129"/>
      <c r="P44" s="18"/>
      <c r="Q44" s="19"/>
      <c r="R44" s="125"/>
      <c r="S44" s="126"/>
      <c r="T44" s="127"/>
      <c r="U44" s="128"/>
      <c r="V44" s="129"/>
      <c r="W44" s="13"/>
      <c r="X44" s="16"/>
      <c r="Y44" s="17"/>
      <c r="Z44" s="80"/>
      <c r="AA44" s="81"/>
      <c r="AB44" s="82"/>
      <c r="AC44" s="83"/>
      <c r="AD44" s="84"/>
      <c r="AE44" s="18"/>
      <c r="AF44" s="19"/>
      <c r="AG44" s="125"/>
      <c r="AH44" s="126"/>
      <c r="AI44" s="127"/>
      <c r="AJ44" s="128"/>
      <c r="AK44" s="129"/>
      <c r="AL44" s="18"/>
      <c r="AM44" s="19"/>
      <c r="AN44" s="125"/>
      <c r="AO44" s="126"/>
      <c r="AP44" s="127"/>
      <c r="AQ44" s="128"/>
      <c r="AR44" s="129"/>
    </row>
    <row r="45" spans="1:44" ht="12" customHeight="1" x14ac:dyDescent="0.25">
      <c r="A45" s="13"/>
      <c r="B45" s="16"/>
      <c r="C45" s="17"/>
      <c r="D45" s="80"/>
      <c r="E45" s="81"/>
      <c r="F45" s="82"/>
      <c r="G45" s="83"/>
      <c r="H45" s="84"/>
      <c r="I45" s="16"/>
      <c r="J45" s="17"/>
      <c r="K45" s="85"/>
      <c r="L45" s="86"/>
      <c r="M45" s="82"/>
      <c r="N45" s="83"/>
      <c r="O45" s="84"/>
      <c r="P45" s="16"/>
      <c r="Q45" s="17"/>
      <c r="R45" s="85"/>
      <c r="S45" s="86"/>
      <c r="T45" s="82"/>
      <c r="U45" s="83"/>
      <c r="V45" s="84"/>
      <c r="W45" s="13"/>
      <c r="X45" s="16"/>
      <c r="Y45" s="17"/>
      <c r="Z45" s="80"/>
      <c r="AA45" s="81"/>
      <c r="AB45" s="82"/>
      <c r="AC45" s="83"/>
      <c r="AD45" s="84"/>
      <c r="AE45" s="16"/>
      <c r="AF45" s="17"/>
      <c r="AG45" s="85"/>
      <c r="AH45" s="86"/>
      <c r="AI45" s="82"/>
      <c r="AJ45" s="83"/>
      <c r="AK45" s="84"/>
      <c r="AL45" s="16"/>
      <c r="AM45" s="17"/>
      <c r="AN45" s="85"/>
      <c r="AO45" s="86"/>
      <c r="AP45" s="82"/>
      <c r="AQ45" s="83"/>
      <c r="AR45" s="84"/>
    </row>
    <row r="46" spans="1:44" ht="12" customHeight="1" x14ac:dyDescent="0.25">
      <c r="A46" s="13"/>
      <c r="B46" s="16"/>
      <c r="C46" s="17"/>
      <c r="D46" s="80"/>
      <c r="E46" s="81"/>
      <c r="F46" s="82"/>
      <c r="G46" s="83"/>
      <c r="H46" s="84"/>
      <c r="I46" s="16"/>
      <c r="J46" s="17"/>
      <c r="K46" s="85"/>
      <c r="L46" s="86"/>
      <c r="M46" s="82"/>
      <c r="N46" s="83"/>
      <c r="O46" s="84"/>
      <c r="P46" s="16"/>
      <c r="Q46" s="17"/>
      <c r="R46" s="85"/>
      <c r="S46" s="86"/>
      <c r="T46" s="82"/>
      <c r="U46" s="83"/>
      <c r="V46" s="84"/>
      <c r="W46" s="13"/>
      <c r="X46" s="16"/>
      <c r="Y46" s="17"/>
      <c r="Z46" s="80"/>
      <c r="AA46" s="81"/>
      <c r="AB46" s="82"/>
      <c r="AC46" s="83"/>
      <c r="AD46" s="84"/>
      <c r="AE46" s="16"/>
      <c r="AF46" s="17"/>
      <c r="AG46" s="85"/>
      <c r="AH46" s="86"/>
      <c r="AI46" s="82"/>
      <c r="AJ46" s="83"/>
      <c r="AK46" s="84"/>
      <c r="AL46" s="16"/>
      <c r="AM46" s="17"/>
      <c r="AN46" s="85"/>
      <c r="AO46" s="86"/>
      <c r="AP46" s="82"/>
      <c r="AQ46" s="83"/>
      <c r="AR46" s="84"/>
    </row>
    <row r="47" spans="1:44" ht="12" customHeight="1" x14ac:dyDescent="0.25">
      <c r="A47" s="13"/>
      <c r="B47" s="16"/>
      <c r="C47" s="17"/>
      <c r="D47" s="80"/>
      <c r="E47" s="81"/>
      <c r="F47" s="82"/>
      <c r="G47" s="83"/>
      <c r="H47" s="84"/>
      <c r="I47" s="16"/>
      <c r="J47" s="17"/>
      <c r="K47" s="85"/>
      <c r="L47" s="86"/>
      <c r="M47" s="82"/>
      <c r="N47" s="83"/>
      <c r="O47" s="84"/>
      <c r="P47" s="16"/>
      <c r="Q47" s="17"/>
      <c r="R47" s="85"/>
      <c r="S47" s="86"/>
      <c r="T47" s="82"/>
      <c r="U47" s="83"/>
      <c r="V47" s="84"/>
      <c r="W47" s="13"/>
      <c r="X47" s="16"/>
      <c r="Y47" s="17"/>
      <c r="Z47" s="80"/>
      <c r="AA47" s="81"/>
      <c r="AB47" s="82"/>
      <c r="AC47" s="83"/>
      <c r="AD47" s="84"/>
      <c r="AE47" s="16"/>
      <c r="AF47" s="17"/>
      <c r="AG47" s="85"/>
      <c r="AH47" s="86"/>
      <c r="AI47" s="82"/>
      <c r="AJ47" s="83"/>
      <c r="AK47" s="84"/>
      <c r="AL47" s="16"/>
      <c r="AM47" s="17"/>
      <c r="AN47" s="85"/>
      <c r="AO47" s="86"/>
      <c r="AP47" s="82"/>
      <c r="AQ47" s="83"/>
      <c r="AR47" s="84"/>
    </row>
    <row r="48" spans="1:44" ht="12" customHeight="1" x14ac:dyDescent="0.25">
      <c r="A48" s="13"/>
      <c r="B48" s="16"/>
      <c r="C48" s="20"/>
      <c r="D48" s="80"/>
      <c r="E48" s="81"/>
      <c r="F48" s="82"/>
      <c r="G48" s="83"/>
      <c r="H48" s="84"/>
      <c r="I48" s="16"/>
      <c r="J48" s="17"/>
      <c r="K48" s="85"/>
      <c r="L48" s="86"/>
      <c r="M48" s="82"/>
      <c r="N48" s="83"/>
      <c r="O48" s="84"/>
      <c r="P48" s="16"/>
      <c r="Q48" s="17"/>
      <c r="R48" s="85"/>
      <c r="S48" s="86"/>
      <c r="T48" s="82"/>
      <c r="U48" s="83"/>
      <c r="V48" s="84"/>
      <c r="W48" s="13"/>
      <c r="X48" s="16"/>
      <c r="Y48" s="20"/>
      <c r="Z48" s="80"/>
      <c r="AA48" s="81"/>
      <c r="AB48" s="82"/>
      <c r="AC48" s="83"/>
      <c r="AD48" s="84"/>
      <c r="AE48" s="16"/>
      <c r="AF48" s="17"/>
      <c r="AG48" s="85"/>
      <c r="AH48" s="86"/>
      <c r="AI48" s="82"/>
      <c r="AJ48" s="83"/>
      <c r="AK48" s="84"/>
      <c r="AL48" s="16"/>
      <c r="AM48" s="17"/>
      <c r="AN48" s="85"/>
      <c r="AO48" s="86"/>
      <c r="AP48" s="82"/>
      <c r="AQ48" s="83"/>
      <c r="AR48" s="84"/>
    </row>
    <row r="49" spans="1:44" ht="12" customHeight="1" x14ac:dyDescent="0.25">
      <c r="A49" s="13"/>
      <c r="B49" s="16"/>
      <c r="C49" s="20"/>
      <c r="D49" s="80"/>
      <c r="E49" s="81"/>
      <c r="F49" s="82"/>
      <c r="G49" s="83"/>
      <c r="H49" s="84"/>
      <c r="I49" s="16"/>
      <c r="J49" s="17"/>
      <c r="K49" s="85"/>
      <c r="L49" s="86"/>
      <c r="M49" s="82"/>
      <c r="N49" s="83"/>
      <c r="O49" s="84"/>
      <c r="P49" s="16"/>
      <c r="Q49" s="17"/>
      <c r="R49" s="85"/>
      <c r="S49" s="86"/>
      <c r="T49" s="82"/>
      <c r="U49" s="83"/>
      <c r="V49" s="84"/>
      <c r="W49" s="13"/>
      <c r="X49" s="16"/>
      <c r="Y49" s="20"/>
      <c r="Z49" s="80"/>
      <c r="AA49" s="81"/>
      <c r="AB49" s="82"/>
      <c r="AC49" s="83"/>
      <c r="AD49" s="84"/>
      <c r="AE49" s="16"/>
      <c r="AF49" s="17"/>
      <c r="AG49" s="85"/>
      <c r="AH49" s="86"/>
      <c r="AI49" s="82"/>
      <c r="AJ49" s="83"/>
      <c r="AK49" s="84"/>
      <c r="AL49" s="16"/>
      <c r="AM49" s="17"/>
      <c r="AN49" s="85"/>
      <c r="AO49" s="86"/>
      <c r="AP49" s="82"/>
      <c r="AQ49" s="83"/>
      <c r="AR49" s="84"/>
    </row>
    <row r="50" spans="1:44" ht="12" customHeight="1" x14ac:dyDescent="0.25">
      <c r="A50" s="13"/>
      <c r="B50" s="16"/>
      <c r="C50" s="20"/>
      <c r="D50" s="80"/>
      <c r="E50" s="81"/>
      <c r="F50" s="82"/>
      <c r="G50" s="83"/>
      <c r="H50" s="84"/>
      <c r="I50" s="16"/>
      <c r="J50" s="17"/>
      <c r="K50" s="85"/>
      <c r="L50" s="86"/>
      <c r="M50" s="82"/>
      <c r="N50" s="83"/>
      <c r="O50" s="84"/>
      <c r="P50" s="16"/>
      <c r="Q50" s="17"/>
      <c r="R50" s="85"/>
      <c r="S50" s="86"/>
      <c r="T50" s="82"/>
      <c r="U50" s="83"/>
      <c r="V50" s="84"/>
      <c r="W50" s="13"/>
      <c r="X50" s="16"/>
      <c r="Y50" s="20"/>
      <c r="Z50" s="80"/>
      <c r="AA50" s="81"/>
      <c r="AB50" s="82"/>
      <c r="AC50" s="83"/>
      <c r="AD50" s="84"/>
      <c r="AE50" s="16"/>
      <c r="AF50" s="17"/>
      <c r="AG50" s="85"/>
      <c r="AH50" s="86"/>
      <c r="AI50" s="82"/>
      <c r="AJ50" s="83"/>
      <c r="AK50" s="84"/>
      <c r="AL50" s="16"/>
      <c r="AM50" s="17"/>
      <c r="AN50" s="85"/>
      <c r="AO50" s="86"/>
      <c r="AP50" s="82"/>
      <c r="AQ50" s="83"/>
      <c r="AR50" s="84"/>
    </row>
    <row r="51" spans="1:44" ht="12" customHeight="1" x14ac:dyDescent="0.25">
      <c r="A51" s="13"/>
      <c r="B51" s="16"/>
      <c r="C51" s="20"/>
      <c r="D51" s="80"/>
      <c r="E51" s="81"/>
      <c r="F51" s="82"/>
      <c r="G51" s="83"/>
      <c r="H51" s="84"/>
      <c r="I51" s="16"/>
      <c r="J51" s="17"/>
      <c r="K51" s="85"/>
      <c r="L51" s="86"/>
      <c r="M51" s="82"/>
      <c r="N51" s="83"/>
      <c r="O51" s="84"/>
      <c r="P51" s="16"/>
      <c r="Q51" s="17"/>
      <c r="R51" s="85"/>
      <c r="S51" s="86"/>
      <c r="T51" s="82"/>
      <c r="U51" s="83"/>
      <c r="V51" s="84"/>
      <c r="W51" s="13"/>
      <c r="X51" s="16"/>
      <c r="Y51" s="20"/>
      <c r="Z51" s="80"/>
      <c r="AA51" s="81"/>
      <c r="AB51" s="82"/>
      <c r="AC51" s="83"/>
      <c r="AD51" s="84"/>
      <c r="AE51" s="16"/>
      <c r="AF51" s="17"/>
      <c r="AG51" s="85"/>
      <c r="AH51" s="86"/>
      <c r="AI51" s="82"/>
      <c r="AJ51" s="83"/>
      <c r="AK51" s="84"/>
      <c r="AL51" s="16"/>
      <c r="AM51" s="17"/>
      <c r="AN51" s="85"/>
      <c r="AO51" s="86"/>
      <c r="AP51" s="82"/>
      <c r="AQ51" s="83"/>
      <c r="AR51" s="84"/>
    </row>
    <row r="52" spans="1:44" ht="12" customHeight="1" x14ac:dyDescent="0.25">
      <c r="A52" s="13"/>
      <c r="B52" s="16"/>
      <c r="C52" s="20"/>
      <c r="D52" s="80"/>
      <c r="E52" s="81"/>
      <c r="F52" s="82"/>
      <c r="G52" s="83"/>
      <c r="H52" s="84"/>
      <c r="I52" s="16"/>
      <c r="J52" s="17"/>
      <c r="K52" s="85"/>
      <c r="L52" s="86"/>
      <c r="M52" s="82"/>
      <c r="N52" s="83"/>
      <c r="O52" s="84"/>
      <c r="P52" s="16"/>
      <c r="Q52" s="17"/>
      <c r="R52" s="85"/>
      <c r="S52" s="86"/>
      <c r="T52" s="82"/>
      <c r="U52" s="83"/>
      <c r="V52" s="84"/>
      <c r="W52" s="13"/>
      <c r="X52" s="16"/>
      <c r="Y52" s="20"/>
      <c r="Z52" s="80"/>
      <c r="AA52" s="81"/>
      <c r="AB52" s="82"/>
      <c r="AC52" s="83"/>
      <c r="AD52" s="84"/>
      <c r="AE52" s="16"/>
      <c r="AF52" s="17"/>
      <c r="AG52" s="85"/>
      <c r="AH52" s="86"/>
      <c r="AI52" s="82"/>
      <c r="AJ52" s="83"/>
      <c r="AK52" s="84"/>
      <c r="AL52" s="16"/>
      <c r="AM52" s="17"/>
      <c r="AN52" s="85"/>
      <c r="AO52" s="86"/>
      <c r="AP52" s="82"/>
      <c r="AQ52" s="83"/>
      <c r="AR52" s="84"/>
    </row>
    <row r="53" spans="1:44" ht="12" customHeight="1" thickBot="1" x14ac:dyDescent="0.3">
      <c r="A53" s="13"/>
      <c r="B53" s="21"/>
      <c r="C53" s="22"/>
      <c r="D53" s="112"/>
      <c r="E53" s="112"/>
      <c r="F53" s="113"/>
      <c r="G53" s="113"/>
      <c r="H53" s="114"/>
      <c r="I53" s="21"/>
      <c r="J53" s="22"/>
      <c r="K53" s="115"/>
      <c r="L53" s="116"/>
      <c r="M53" s="122"/>
      <c r="N53" s="123"/>
      <c r="O53" s="124"/>
      <c r="P53" s="21"/>
      <c r="Q53" s="22"/>
      <c r="R53" s="115"/>
      <c r="S53" s="116"/>
      <c r="T53" s="122"/>
      <c r="U53" s="123"/>
      <c r="V53" s="124"/>
      <c r="W53" s="13"/>
      <c r="X53" s="21"/>
      <c r="Y53" s="23"/>
      <c r="Z53" s="112"/>
      <c r="AA53" s="112"/>
      <c r="AB53" s="113"/>
      <c r="AC53" s="113"/>
      <c r="AD53" s="114"/>
      <c r="AE53" s="21"/>
      <c r="AF53" s="23"/>
      <c r="AG53" s="115"/>
      <c r="AH53" s="116"/>
      <c r="AI53" s="122"/>
      <c r="AJ53" s="123"/>
      <c r="AK53" s="124"/>
      <c r="AL53" s="21"/>
      <c r="AM53" s="23"/>
      <c r="AN53" s="115"/>
      <c r="AO53" s="116"/>
      <c r="AP53" s="122"/>
      <c r="AQ53" s="123"/>
      <c r="AR53" s="124"/>
    </row>
    <row r="54" spans="1:44" ht="20.100000000000001" customHeight="1" x14ac:dyDescent="0.25">
      <c r="A54" s="53"/>
      <c r="B54" s="208" t="s">
        <v>22</v>
      </c>
      <c r="C54" s="209"/>
      <c r="D54" s="215" t="s">
        <v>94</v>
      </c>
      <c r="E54" s="212"/>
      <c r="F54" s="213"/>
      <c r="G54" s="212"/>
      <c r="H54" s="214"/>
      <c r="I54" s="208" t="s">
        <v>101</v>
      </c>
      <c r="J54" s="209"/>
      <c r="K54" s="72" t="s">
        <v>89</v>
      </c>
      <c r="L54" s="212"/>
      <c r="M54" s="213"/>
      <c r="N54" s="212"/>
      <c r="O54" s="214"/>
      <c r="P54" s="208" t="s">
        <v>101</v>
      </c>
      <c r="Q54" s="209"/>
      <c r="R54" s="72" t="s">
        <v>91</v>
      </c>
      <c r="S54" s="218"/>
      <c r="T54" s="219"/>
      <c r="U54" s="218"/>
      <c r="V54" s="258"/>
      <c r="W54" s="37"/>
      <c r="X54" s="117" t="s">
        <v>2</v>
      </c>
      <c r="Y54" s="117"/>
      <c r="Z54" s="117"/>
      <c r="AA54" s="117"/>
      <c r="AB54" s="117"/>
      <c r="AC54" s="117"/>
      <c r="AD54" s="117"/>
      <c r="AE54" s="117"/>
      <c r="AF54" s="117"/>
      <c r="AG54" s="117"/>
      <c r="AH54" s="117"/>
      <c r="AI54" s="117"/>
      <c r="AJ54" s="117"/>
      <c r="AK54" s="117"/>
      <c r="AL54" s="117"/>
      <c r="AM54" s="117"/>
      <c r="AN54" s="117"/>
      <c r="AO54" s="117"/>
      <c r="AP54" s="117"/>
      <c r="AQ54" s="117"/>
      <c r="AR54" s="118"/>
    </row>
    <row r="55" spans="1:44" ht="20.100000000000001" customHeight="1" thickBot="1" x14ac:dyDescent="0.3">
      <c r="A55" s="52"/>
      <c r="B55" s="210"/>
      <c r="C55" s="211"/>
      <c r="D55" s="216"/>
      <c r="E55" s="259"/>
      <c r="F55" s="260"/>
      <c r="G55" s="259"/>
      <c r="H55" s="261"/>
      <c r="I55" s="210"/>
      <c r="J55" s="211"/>
      <c r="K55" s="76" t="s">
        <v>90</v>
      </c>
      <c r="L55" s="259"/>
      <c r="M55" s="260"/>
      <c r="N55" s="259"/>
      <c r="O55" s="261"/>
      <c r="P55" s="210"/>
      <c r="Q55" s="211"/>
      <c r="R55" s="76" t="s">
        <v>92</v>
      </c>
      <c r="S55" s="262"/>
      <c r="T55" s="263"/>
      <c r="U55" s="264"/>
      <c r="V55" s="265"/>
      <c r="W55" s="37"/>
      <c r="X55" s="24" t="s">
        <v>3</v>
      </c>
      <c r="Y55" s="15" t="s">
        <v>3</v>
      </c>
      <c r="Z55" s="120" t="s">
        <v>4</v>
      </c>
      <c r="AA55" s="121"/>
      <c r="AB55" s="119" t="s">
        <v>5</v>
      </c>
      <c r="AC55" s="119"/>
      <c r="AD55" s="119"/>
      <c r="AE55" s="14" t="s">
        <v>3</v>
      </c>
      <c r="AF55" s="15" t="s">
        <v>3</v>
      </c>
      <c r="AG55" s="120" t="s">
        <v>4</v>
      </c>
      <c r="AH55" s="121"/>
      <c r="AI55" s="119" t="s">
        <v>5</v>
      </c>
      <c r="AJ55" s="119"/>
      <c r="AK55" s="119"/>
      <c r="AL55" s="14" t="s">
        <v>3</v>
      </c>
      <c r="AM55" s="15" t="s">
        <v>3</v>
      </c>
      <c r="AN55" s="120" t="s">
        <v>4</v>
      </c>
      <c r="AO55" s="121"/>
      <c r="AP55" s="119" t="s">
        <v>5</v>
      </c>
      <c r="AQ55" s="119"/>
      <c r="AR55" s="119"/>
    </row>
    <row r="56" spans="1:44" ht="12" customHeight="1" x14ac:dyDescent="0.25">
      <c r="A56" s="108"/>
      <c r="B56" s="109"/>
      <c r="C56" s="109"/>
      <c r="D56" s="109"/>
      <c r="E56" s="109"/>
      <c r="F56" s="222" t="s">
        <v>7</v>
      </c>
      <c r="G56" s="222"/>
      <c r="H56" s="222"/>
      <c r="I56" s="222"/>
      <c r="J56" s="222"/>
      <c r="K56" s="222"/>
      <c r="L56" s="222"/>
      <c r="M56" s="222"/>
      <c r="N56" s="222"/>
      <c r="O56" s="222"/>
      <c r="P56" s="222"/>
      <c r="Q56" s="225" t="s">
        <v>8</v>
      </c>
      <c r="R56" s="226"/>
      <c r="S56" s="226"/>
      <c r="T56" s="226"/>
      <c r="U56" s="226"/>
      <c r="V56" s="227"/>
      <c r="W56" s="38"/>
      <c r="X56" s="35"/>
      <c r="Y56" s="17"/>
      <c r="Z56" s="80"/>
      <c r="AA56" s="81"/>
      <c r="AB56" s="82"/>
      <c r="AC56" s="83"/>
      <c r="AD56" s="84"/>
      <c r="AE56" s="16"/>
      <c r="AF56" s="17"/>
      <c r="AG56" s="85"/>
      <c r="AH56" s="86"/>
      <c r="AI56" s="82"/>
      <c r="AJ56" s="83"/>
      <c r="AK56" s="84"/>
      <c r="AL56" s="16"/>
      <c r="AM56" s="17"/>
      <c r="AN56" s="85"/>
      <c r="AO56" s="86"/>
      <c r="AP56" s="82"/>
      <c r="AQ56" s="83"/>
      <c r="AR56" s="84"/>
    </row>
    <row r="57" spans="1:44" ht="12" customHeight="1" x14ac:dyDescent="0.25">
      <c r="A57" s="191"/>
      <c r="B57" s="192"/>
      <c r="C57" s="192"/>
      <c r="D57" s="192"/>
      <c r="E57" s="192"/>
      <c r="F57" s="223"/>
      <c r="G57" s="223"/>
      <c r="H57" s="223"/>
      <c r="I57" s="223"/>
      <c r="J57" s="223"/>
      <c r="K57" s="223"/>
      <c r="L57" s="223"/>
      <c r="M57" s="223"/>
      <c r="N57" s="223"/>
      <c r="O57" s="223"/>
      <c r="P57" s="223"/>
      <c r="Q57" s="228"/>
      <c r="R57" s="228"/>
      <c r="S57" s="228"/>
      <c r="T57" s="228"/>
      <c r="U57" s="228"/>
      <c r="V57" s="229"/>
      <c r="W57" s="39"/>
      <c r="X57" s="35"/>
      <c r="Y57" s="17"/>
      <c r="Z57" s="80"/>
      <c r="AA57" s="81"/>
      <c r="AB57" s="82"/>
      <c r="AC57" s="83"/>
      <c r="AD57" s="84"/>
      <c r="AE57" s="16"/>
      <c r="AF57" s="17"/>
      <c r="AG57" s="85"/>
      <c r="AH57" s="86"/>
      <c r="AI57" s="82"/>
      <c r="AJ57" s="83"/>
      <c r="AK57" s="84"/>
      <c r="AL57" s="16"/>
      <c r="AM57" s="17"/>
      <c r="AN57" s="85"/>
      <c r="AO57" s="86"/>
      <c r="AP57" s="82"/>
      <c r="AQ57" s="83"/>
      <c r="AR57" s="84"/>
    </row>
    <row r="58" spans="1:44" ht="12" customHeight="1" x14ac:dyDescent="0.25">
      <c r="A58" s="220"/>
      <c r="B58" s="221"/>
      <c r="C58" s="221"/>
      <c r="D58" s="221"/>
      <c r="E58" s="221"/>
      <c r="F58" s="224"/>
      <c r="G58" s="224"/>
      <c r="H58" s="224"/>
      <c r="I58" s="224"/>
      <c r="J58" s="224"/>
      <c r="K58" s="224"/>
      <c r="L58" s="224"/>
      <c r="M58" s="224"/>
      <c r="N58" s="224"/>
      <c r="O58" s="224"/>
      <c r="P58" s="224"/>
      <c r="Q58" s="230"/>
      <c r="R58" s="230"/>
      <c r="S58" s="230"/>
      <c r="T58" s="230"/>
      <c r="U58" s="230"/>
      <c r="V58" s="231"/>
      <c r="W58" s="39"/>
      <c r="X58" s="35"/>
      <c r="Y58" s="17"/>
      <c r="Z58" s="80"/>
      <c r="AA58" s="81"/>
      <c r="AB58" s="82"/>
      <c r="AC58" s="83"/>
      <c r="AD58" s="84"/>
      <c r="AE58" s="16"/>
      <c r="AF58" s="17"/>
      <c r="AG58" s="85"/>
      <c r="AH58" s="86"/>
      <c r="AI58" s="82"/>
      <c r="AJ58" s="83"/>
      <c r="AK58" s="84"/>
      <c r="AL58" s="16"/>
      <c r="AM58" s="17"/>
      <c r="AN58" s="85"/>
      <c r="AO58" s="86"/>
      <c r="AP58" s="82"/>
      <c r="AQ58" s="83"/>
      <c r="AR58" s="84"/>
    </row>
    <row r="59" spans="1:44" ht="12" customHeight="1" x14ac:dyDescent="0.25">
      <c r="A59" s="165" t="s">
        <v>9</v>
      </c>
      <c r="B59" s="232"/>
      <c r="C59" s="232"/>
      <c r="D59" s="233"/>
      <c r="E59" s="234"/>
      <c r="F59" s="234"/>
      <c r="G59" s="234"/>
      <c r="H59" s="234"/>
      <c r="I59" s="234"/>
      <c r="J59" s="234"/>
      <c r="K59" s="234"/>
      <c r="L59" s="234"/>
      <c r="M59" s="234"/>
      <c r="N59" s="234"/>
      <c r="O59" s="234"/>
      <c r="P59" s="235"/>
      <c r="Q59" s="87" t="s">
        <v>10</v>
      </c>
      <c r="R59" s="88"/>
      <c r="S59" s="89"/>
      <c r="T59" s="89"/>
      <c r="U59" s="89"/>
      <c r="V59" s="89"/>
      <c r="W59" s="38"/>
      <c r="X59" s="35"/>
      <c r="Y59" s="20"/>
      <c r="Z59" s="80"/>
      <c r="AA59" s="81"/>
      <c r="AB59" s="82"/>
      <c r="AC59" s="83"/>
      <c r="AD59" s="84"/>
      <c r="AE59" s="16"/>
      <c r="AF59" s="17"/>
      <c r="AG59" s="85"/>
      <c r="AH59" s="86"/>
      <c r="AI59" s="82"/>
      <c r="AJ59" s="83"/>
      <c r="AK59" s="84"/>
      <c r="AL59" s="16"/>
      <c r="AM59" s="17"/>
      <c r="AN59" s="85"/>
      <c r="AO59" s="86"/>
      <c r="AP59" s="82"/>
      <c r="AQ59" s="83"/>
      <c r="AR59" s="84"/>
    </row>
    <row r="60" spans="1:44" ht="12" customHeight="1" x14ac:dyDescent="0.25">
      <c r="A60" s="232"/>
      <c r="B60" s="232"/>
      <c r="C60" s="232"/>
      <c r="D60" s="236"/>
      <c r="E60" s="237"/>
      <c r="F60" s="237"/>
      <c r="G60" s="237"/>
      <c r="H60" s="237"/>
      <c r="I60" s="237"/>
      <c r="J60" s="237"/>
      <c r="K60" s="237"/>
      <c r="L60" s="237"/>
      <c r="M60" s="237"/>
      <c r="N60" s="237"/>
      <c r="O60" s="237"/>
      <c r="P60" s="238"/>
      <c r="Q60" s="88"/>
      <c r="R60" s="88"/>
      <c r="S60" s="89"/>
      <c r="T60" s="89"/>
      <c r="U60" s="89"/>
      <c r="V60" s="89"/>
      <c r="W60" s="39"/>
      <c r="X60" s="35"/>
      <c r="Y60" s="20"/>
      <c r="Z60" s="80"/>
      <c r="AA60" s="81"/>
      <c r="AB60" s="82"/>
      <c r="AC60" s="83"/>
      <c r="AD60" s="84"/>
      <c r="AE60" s="16"/>
      <c r="AF60" s="17"/>
      <c r="AG60" s="85"/>
      <c r="AH60" s="86"/>
      <c r="AI60" s="82"/>
      <c r="AJ60" s="83"/>
      <c r="AK60" s="84"/>
      <c r="AL60" s="16"/>
      <c r="AM60" s="17"/>
      <c r="AN60" s="85"/>
      <c r="AO60" s="86"/>
      <c r="AP60" s="82"/>
      <c r="AQ60" s="83"/>
      <c r="AR60" s="84"/>
    </row>
    <row r="61" spans="1:44" ht="12" customHeight="1" x14ac:dyDescent="0.25">
      <c r="A61" s="232"/>
      <c r="B61" s="232"/>
      <c r="C61" s="232"/>
      <c r="D61" s="236"/>
      <c r="E61" s="237"/>
      <c r="F61" s="237"/>
      <c r="G61" s="237"/>
      <c r="H61" s="237"/>
      <c r="I61" s="237"/>
      <c r="J61" s="237"/>
      <c r="K61" s="237"/>
      <c r="L61" s="237"/>
      <c r="M61" s="237"/>
      <c r="N61" s="237"/>
      <c r="O61" s="237"/>
      <c r="P61" s="238"/>
      <c r="Q61" s="217" t="s">
        <v>11</v>
      </c>
      <c r="R61" s="88"/>
      <c r="S61" s="89"/>
      <c r="T61" s="89"/>
      <c r="U61" s="89"/>
      <c r="V61" s="89"/>
      <c r="W61" s="39"/>
      <c r="X61" s="35"/>
      <c r="Y61" s="20"/>
      <c r="Z61" s="80"/>
      <c r="AA61" s="81"/>
      <c r="AB61" s="82"/>
      <c r="AC61" s="83"/>
      <c r="AD61" s="84"/>
      <c r="AE61" s="16"/>
      <c r="AF61" s="17"/>
      <c r="AG61" s="85"/>
      <c r="AH61" s="86"/>
      <c r="AI61" s="82"/>
      <c r="AJ61" s="83"/>
      <c r="AK61" s="84"/>
      <c r="AL61" s="16"/>
      <c r="AM61" s="17"/>
      <c r="AN61" s="85"/>
      <c r="AO61" s="86"/>
      <c r="AP61" s="82"/>
      <c r="AQ61" s="83"/>
      <c r="AR61" s="84"/>
    </row>
    <row r="62" spans="1:44" ht="12" customHeight="1" x14ac:dyDescent="0.25">
      <c r="A62" s="232"/>
      <c r="B62" s="232"/>
      <c r="C62" s="232"/>
      <c r="D62" s="239"/>
      <c r="E62" s="240"/>
      <c r="F62" s="240"/>
      <c r="G62" s="240"/>
      <c r="H62" s="240"/>
      <c r="I62" s="240"/>
      <c r="J62" s="240"/>
      <c r="K62" s="240"/>
      <c r="L62" s="240"/>
      <c r="M62" s="240"/>
      <c r="N62" s="240"/>
      <c r="O62" s="240"/>
      <c r="P62" s="241"/>
      <c r="Q62" s="88"/>
      <c r="R62" s="88"/>
      <c r="S62" s="89"/>
      <c r="T62" s="89"/>
      <c r="U62" s="89"/>
      <c r="V62" s="89"/>
      <c r="W62" s="39"/>
      <c r="X62" s="35"/>
      <c r="Y62" s="20"/>
      <c r="Z62" s="80"/>
      <c r="AA62" s="81"/>
      <c r="AB62" s="82"/>
      <c r="AC62" s="83"/>
      <c r="AD62" s="84"/>
      <c r="AE62" s="16"/>
      <c r="AF62" s="17"/>
      <c r="AG62" s="85"/>
      <c r="AH62" s="86"/>
      <c r="AI62" s="82"/>
      <c r="AJ62" s="83"/>
      <c r="AK62" s="84"/>
      <c r="AL62" s="16"/>
      <c r="AM62" s="17"/>
      <c r="AN62" s="85"/>
      <c r="AO62" s="86"/>
      <c r="AP62" s="82"/>
      <c r="AQ62" s="83"/>
      <c r="AR62" s="84"/>
    </row>
    <row r="63" spans="1:44" ht="12" customHeight="1" x14ac:dyDescent="0.25">
      <c r="A63" s="108" t="s">
        <v>12</v>
      </c>
      <c r="B63" s="109"/>
      <c r="C63" s="190"/>
      <c r="D63" s="194" t="s">
        <v>13</v>
      </c>
      <c r="E63" s="195"/>
      <c r="F63" s="195"/>
      <c r="G63" s="195"/>
      <c r="H63" s="195"/>
      <c r="I63" s="195"/>
      <c r="J63" s="195"/>
      <c r="K63" s="198" t="s">
        <v>14</v>
      </c>
      <c r="L63" s="198"/>
      <c r="M63" s="199"/>
      <c r="N63" s="202"/>
      <c r="O63" s="202"/>
      <c r="P63" s="203"/>
      <c r="Q63" s="217" t="s">
        <v>15</v>
      </c>
      <c r="R63" s="88"/>
      <c r="S63" s="89"/>
      <c r="T63" s="89"/>
      <c r="U63" s="89"/>
      <c r="V63" s="89"/>
      <c r="W63" s="38"/>
      <c r="X63" s="35"/>
      <c r="Y63" s="20"/>
      <c r="Z63" s="80"/>
      <c r="AA63" s="81"/>
      <c r="AB63" s="82"/>
      <c r="AC63" s="83"/>
      <c r="AD63" s="84"/>
      <c r="AE63" s="16"/>
      <c r="AF63" s="17"/>
      <c r="AG63" s="85"/>
      <c r="AH63" s="86"/>
      <c r="AI63" s="82"/>
      <c r="AJ63" s="83"/>
      <c r="AK63" s="84"/>
      <c r="AL63" s="16"/>
      <c r="AM63" s="17"/>
      <c r="AN63" s="85"/>
      <c r="AO63" s="86"/>
      <c r="AP63" s="82"/>
      <c r="AQ63" s="83"/>
      <c r="AR63" s="84"/>
    </row>
    <row r="64" spans="1:44" ht="12" customHeight="1" x14ac:dyDescent="0.25">
      <c r="A64" s="191"/>
      <c r="B64" s="192"/>
      <c r="C64" s="193"/>
      <c r="D64" s="196"/>
      <c r="E64" s="197"/>
      <c r="F64" s="197"/>
      <c r="G64" s="197"/>
      <c r="H64" s="197"/>
      <c r="I64" s="197"/>
      <c r="J64" s="197"/>
      <c r="K64" s="200"/>
      <c r="L64" s="200"/>
      <c r="M64" s="201"/>
      <c r="N64" s="204"/>
      <c r="O64" s="204"/>
      <c r="P64" s="205"/>
      <c r="Q64" s="88"/>
      <c r="R64" s="88"/>
      <c r="S64" s="89"/>
      <c r="T64" s="89"/>
      <c r="U64" s="89"/>
      <c r="V64" s="89"/>
      <c r="W64" s="40"/>
      <c r="X64" s="36"/>
      <c r="Y64" s="23"/>
      <c r="Z64" s="112"/>
      <c r="AA64" s="112"/>
      <c r="AB64" s="113"/>
      <c r="AC64" s="113"/>
      <c r="AD64" s="114"/>
      <c r="AE64" s="21"/>
      <c r="AF64" s="23"/>
      <c r="AG64" s="115"/>
      <c r="AH64" s="116"/>
      <c r="AI64" s="122"/>
      <c r="AJ64" s="123"/>
      <c r="AK64" s="124"/>
      <c r="AL64" s="21"/>
      <c r="AM64" s="23"/>
      <c r="AN64" s="115"/>
      <c r="AO64" s="116"/>
      <c r="AP64" s="122"/>
      <c r="AQ64" s="123"/>
      <c r="AR64" s="124"/>
    </row>
    <row r="65" spans="1:44" ht="12" customHeight="1" x14ac:dyDescent="0.25">
      <c r="A65" s="108"/>
      <c r="B65" s="109"/>
      <c r="C65" s="109"/>
      <c r="D65" s="109"/>
      <c r="E65" s="110"/>
      <c r="F65" s="111"/>
      <c r="G65" s="108" t="s">
        <v>16</v>
      </c>
      <c r="H65" s="110"/>
      <c r="I65" s="110"/>
      <c r="J65" s="110"/>
      <c r="K65" s="110"/>
      <c r="L65" s="110"/>
      <c r="M65" s="111"/>
      <c r="N65" s="66" t="s">
        <v>93</v>
      </c>
      <c r="O65" s="67"/>
      <c r="P65" s="78" t="s">
        <v>6</v>
      </c>
      <c r="Q65" s="87" t="s">
        <v>17</v>
      </c>
      <c r="R65" s="88"/>
      <c r="S65" s="89"/>
      <c r="T65" s="89"/>
      <c r="U65" s="89"/>
      <c r="V65" s="89"/>
      <c r="W65" s="25"/>
      <c r="X65" s="26"/>
      <c r="Y65" s="26"/>
      <c r="Z65" s="26"/>
      <c r="AA65" s="25"/>
      <c r="AB65" s="25"/>
      <c r="AC65" s="25"/>
      <c r="AD65" s="25"/>
      <c r="AE65" s="25"/>
      <c r="AF65" s="25"/>
      <c r="AG65" s="25"/>
      <c r="AH65" s="25"/>
      <c r="AI65" s="25"/>
      <c r="AJ65" s="25"/>
      <c r="AK65" s="25"/>
      <c r="AL65" s="25"/>
      <c r="AM65" s="25"/>
      <c r="AN65" s="27"/>
      <c r="AO65" s="28"/>
      <c r="AP65" s="28"/>
      <c r="AQ65" s="28"/>
      <c r="AR65" s="28"/>
    </row>
    <row r="66" spans="1:44" ht="12" customHeight="1" x14ac:dyDescent="0.25">
      <c r="A66" s="188" t="s">
        <v>80</v>
      </c>
      <c r="B66" s="189"/>
      <c r="C66" s="189"/>
      <c r="D66" s="189"/>
      <c r="E66" s="90" t="s">
        <v>6</v>
      </c>
      <c r="F66" s="91"/>
      <c r="G66" s="188" t="s">
        <v>18</v>
      </c>
      <c r="H66" s="90"/>
      <c r="I66" s="90" t="s">
        <v>19</v>
      </c>
      <c r="J66" s="90"/>
      <c r="K66" s="90" t="s">
        <v>20</v>
      </c>
      <c r="L66" s="90"/>
      <c r="M66" s="91"/>
      <c r="N66" s="68"/>
      <c r="O66" s="206"/>
      <c r="P66" s="207"/>
      <c r="Q66" s="88"/>
      <c r="R66" s="88"/>
      <c r="S66" s="89"/>
      <c r="T66" s="89"/>
      <c r="U66" s="89"/>
      <c r="V66" s="89"/>
      <c r="W66" s="25"/>
      <c r="X66" s="26"/>
      <c r="Y66" s="26"/>
      <c r="Z66" s="26"/>
      <c r="AA66" s="25"/>
      <c r="AB66" s="25"/>
      <c r="AC66" s="25"/>
      <c r="AD66" s="25"/>
      <c r="AE66" s="25"/>
      <c r="AF66" s="25"/>
      <c r="AG66" s="25"/>
      <c r="AH66" s="25"/>
      <c r="AI66" s="25"/>
      <c r="AJ66" s="25"/>
      <c r="AK66" s="25"/>
      <c r="AL66" s="25"/>
      <c r="AM66" s="27"/>
      <c r="AN66" s="27"/>
      <c r="AO66" s="28"/>
      <c r="AP66" s="28"/>
      <c r="AQ66" s="28"/>
      <c r="AR66" s="28"/>
    </row>
    <row r="67" spans="1:44" ht="12" customHeight="1" x14ac:dyDescent="0.25">
      <c r="A67" s="92"/>
      <c r="B67" s="93"/>
      <c r="C67" s="93"/>
      <c r="D67" s="93"/>
      <c r="E67" s="96"/>
      <c r="F67" s="97"/>
      <c r="G67" s="92" t="s">
        <v>23</v>
      </c>
      <c r="H67" s="93"/>
      <c r="I67" s="93"/>
      <c r="J67" s="100"/>
      <c r="K67" s="101"/>
      <c r="L67" s="102"/>
      <c r="M67" s="103"/>
      <c r="N67" s="92"/>
      <c r="O67" s="100"/>
      <c r="P67" s="106"/>
      <c r="Q67" s="87" t="s">
        <v>21</v>
      </c>
      <c r="R67" s="88"/>
      <c r="S67" s="89"/>
      <c r="T67" s="89"/>
      <c r="U67" s="89"/>
      <c r="V67" s="89"/>
      <c r="W67" s="29"/>
      <c r="X67" s="29"/>
      <c r="Y67" s="29"/>
      <c r="Z67" s="29"/>
      <c r="AA67" s="30"/>
      <c r="AB67" s="31"/>
      <c r="AC67" s="29"/>
      <c r="AD67" s="29"/>
      <c r="AE67" s="29"/>
      <c r="AF67" s="32"/>
      <c r="AG67" s="33"/>
      <c r="AH67" s="34"/>
      <c r="AI67" s="34"/>
      <c r="AJ67" s="29"/>
      <c r="AK67" s="32"/>
      <c r="AL67" s="32"/>
      <c r="AM67" s="25"/>
      <c r="AN67" s="27"/>
      <c r="AO67" s="28"/>
      <c r="AP67" s="28"/>
      <c r="AQ67" s="28"/>
      <c r="AR67" s="28"/>
    </row>
    <row r="68" spans="1:44" ht="12" customHeight="1" x14ac:dyDescent="0.25">
      <c r="A68" s="94"/>
      <c r="B68" s="95"/>
      <c r="C68" s="95"/>
      <c r="D68" s="95"/>
      <c r="E68" s="98"/>
      <c r="F68" s="99"/>
      <c r="G68" s="94"/>
      <c r="H68" s="95"/>
      <c r="I68" s="95"/>
      <c r="J68" s="95"/>
      <c r="K68" s="104"/>
      <c r="L68" s="104"/>
      <c r="M68" s="105"/>
      <c r="N68" s="94"/>
      <c r="O68" s="95"/>
      <c r="P68" s="107"/>
      <c r="Q68" s="88"/>
      <c r="R68" s="88"/>
      <c r="S68" s="89"/>
      <c r="T68" s="89"/>
      <c r="U68" s="89"/>
      <c r="V68" s="89"/>
      <c r="W68" s="32"/>
      <c r="X68" s="32"/>
      <c r="Y68" s="32"/>
      <c r="Z68" s="32"/>
      <c r="AA68" s="31"/>
      <c r="AB68" s="31"/>
      <c r="AC68" s="32"/>
      <c r="AD68" s="32"/>
      <c r="AE68" s="32"/>
      <c r="AF68" s="32"/>
      <c r="AG68" s="34"/>
      <c r="AH68" s="34"/>
      <c r="AI68" s="34"/>
      <c r="AJ68" s="32"/>
      <c r="AK68" s="32"/>
      <c r="AL68" s="32"/>
      <c r="AM68" s="27"/>
      <c r="AN68" s="27"/>
      <c r="AO68" s="28"/>
      <c r="AP68" s="28"/>
      <c r="AQ68" s="28"/>
      <c r="AR68" s="28"/>
    </row>
    <row r="69" spans="1:44" x14ac:dyDescent="0.25">
      <c r="A69" s="54"/>
      <c r="G69" s="55"/>
      <c r="H69" s="56"/>
      <c r="I69" s="56"/>
      <c r="N69" s="51" t="str">
        <f>"GUW" &amp; N63</f>
        <v>GUW</v>
      </c>
    </row>
    <row r="70" spans="1:44" x14ac:dyDescent="0.25">
      <c r="G70" s="57">
        <f>G69</f>
        <v>0</v>
      </c>
      <c r="H70" s="51"/>
      <c r="I70" s="51"/>
    </row>
    <row r="71" spans="1:44" x14ac:dyDescent="0.25">
      <c r="B71" s="79"/>
      <c r="C71" s="79"/>
      <c r="D71" s="79"/>
      <c r="E71" s="79"/>
      <c r="F71" s="79"/>
      <c r="G71" s="79"/>
    </row>
  </sheetData>
  <mergeCells count="659">
    <mergeCell ref="U54:V54"/>
    <mergeCell ref="E55:F55"/>
    <mergeCell ref="G55:H55"/>
    <mergeCell ref="L55:M55"/>
    <mergeCell ref="N55:O55"/>
    <mergeCell ref="S55:T55"/>
    <mergeCell ref="U55:V55"/>
    <mergeCell ref="Z64:AA64"/>
    <mergeCell ref="AB64:AD64"/>
    <mergeCell ref="Z60:AA60"/>
    <mergeCell ref="AB60:AD60"/>
    <mergeCell ref="Z58:AA58"/>
    <mergeCell ref="AB58:AD58"/>
    <mergeCell ref="AG64:AH64"/>
    <mergeCell ref="AI64:AK64"/>
    <mergeCell ref="AN64:AO64"/>
    <mergeCell ref="AP64:AR64"/>
    <mergeCell ref="Z62:AA62"/>
    <mergeCell ref="AB62:AD62"/>
    <mergeCell ref="AG62:AH62"/>
    <mergeCell ref="AI62:AK62"/>
    <mergeCell ref="AN62:AO62"/>
    <mergeCell ref="AP62:AR62"/>
    <mergeCell ref="Z63:AA63"/>
    <mergeCell ref="AB63:AD63"/>
    <mergeCell ref="AG63:AH63"/>
    <mergeCell ref="AI63:AK63"/>
    <mergeCell ref="AN63:AO63"/>
    <mergeCell ref="AP63:AR63"/>
    <mergeCell ref="AG60:AH60"/>
    <mergeCell ref="AI60:AK60"/>
    <mergeCell ref="AN60:AO60"/>
    <mergeCell ref="AP60:AR60"/>
    <mergeCell ref="Z61:AA61"/>
    <mergeCell ref="AB61:AD61"/>
    <mergeCell ref="AG61:AH61"/>
    <mergeCell ref="AI61:AK61"/>
    <mergeCell ref="AN61:AO61"/>
    <mergeCell ref="AP61:AR61"/>
    <mergeCell ref="AG58:AH58"/>
    <mergeCell ref="AI58:AK58"/>
    <mergeCell ref="AN58:AO58"/>
    <mergeCell ref="AP58:AR58"/>
    <mergeCell ref="Z59:AA59"/>
    <mergeCell ref="AB59:AD59"/>
    <mergeCell ref="AG59:AH59"/>
    <mergeCell ref="AI59:AK59"/>
    <mergeCell ref="AN59:AO59"/>
    <mergeCell ref="AP59:AR59"/>
    <mergeCell ref="B1:D1"/>
    <mergeCell ref="G1:I1"/>
    <mergeCell ref="K1:M1"/>
    <mergeCell ref="O1:Q1"/>
    <mergeCell ref="T1:V1"/>
    <mergeCell ref="B2:D2"/>
    <mergeCell ref="G2:I2"/>
    <mergeCell ref="K2:M2"/>
    <mergeCell ref="O2:Q2"/>
    <mergeCell ref="T2:V2"/>
    <mergeCell ref="B3:D3"/>
    <mergeCell ref="G3:I3"/>
    <mergeCell ref="K3:M3"/>
    <mergeCell ref="O3:Q3"/>
    <mergeCell ref="T3:V3"/>
    <mergeCell ref="B4:D4"/>
    <mergeCell ref="G4:I4"/>
    <mergeCell ref="K4:M4"/>
    <mergeCell ref="O4:Q4"/>
    <mergeCell ref="T4:V4"/>
    <mergeCell ref="B5:D5"/>
    <mergeCell ref="G5:I5"/>
    <mergeCell ref="K5:M5"/>
    <mergeCell ref="O5:Q5"/>
    <mergeCell ref="T5:V5"/>
    <mergeCell ref="B6:D6"/>
    <mergeCell ref="G6:I6"/>
    <mergeCell ref="K6:M6"/>
    <mergeCell ref="O6:Q6"/>
    <mergeCell ref="T6:V6"/>
    <mergeCell ref="B9:D9"/>
    <mergeCell ref="G9:I9"/>
    <mergeCell ref="K9:M9"/>
    <mergeCell ref="O9:Q9"/>
    <mergeCell ref="T9:V9"/>
    <mergeCell ref="B10:D10"/>
    <mergeCell ref="T10:V10"/>
    <mergeCell ref="B7:D7"/>
    <mergeCell ref="G7:I7"/>
    <mergeCell ref="K7:M7"/>
    <mergeCell ref="O7:Q7"/>
    <mergeCell ref="T7:V7"/>
    <mergeCell ref="B8:D8"/>
    <mergeCell ref="G8:I8"/>
    <mergeCell ref="K8:M8"/>
    <mergeCell ref="O8:Q8"/>
    <mergeCell ref="T8:V8"/>
    <mergeCell ref="B11:D11"/>
    <mergeCell ref="I11:N11"/>
    <mergeCell ref="T11:V11"/>
    <mergeCell ref="B12:D12"/>
    <mergeCell ref="I12:I13"/>
    <mergeCell ref="J12:J13"/>
    <mergeCell ref="K12:K13"/>
    <mergeCell ref="L12:L13"/>
    <mergeCell ref="M12:M13"/>
    <mergeCell ref="N12:N13"/>
    <mergeCell ref="T12:V12"/>
    <mergeCell ref="B13:D13"/>
    <mergeCell ref="T13:V13"/>
    <mergeCell ref="I14:I15"/>
    <mergeCell ref="J14:J15"/>
    <mergeCell ref="K14:K15"/>
    <mergeCell ref="L14:L15"/>
    <mergeCell ref="M14:M15"/>
    <mergeCell ref="N14:N15"/>
    <mergeCell ref="S15:S16"/>
    <mergeCell ref="A15:A26"/>
    <mergeCell ref="B15:B16"/>
    <mergeCell ref="C15:C16"/>
    <mergeCell ref="D15:D16"/>
    <mergeCell ref="E15:E16"/>
    <mergeCell ref="R15:R16"/>
    <mergeCell ref="B17:B18"/>
    <mergeCell ref="C17:C18"/>
    <mergeCell ref="D17:D18"/>
    <mergeCell ref="E17:E18"/>
    <mergeCell ref="B23:B24"/>
    <mergeCell ref="C23:C24"/>
    <mergeCell ref="D23:D24"/>
    <mergeCell ref="E23:E24"/>
    <mergeCell ref="B21:B22"/>
    <mergeCell ref="C21:C22"/>
    <mergeCell ref="D21:D22"/>
    <mergeCell ref="T15:T16"/>
    <mergeCell ref="U15:U16"/>
    <mergeCell ref="V15:V26"/>
    <mergeCell ref="I16:I17"/>
    <mergeCell ref="J16:J17"/>
    <mergeCell ref="K16:K17"/>
    <mergeCell ref="L16:L17"/>
    <mergeCell ref="M16:M17"/>
    <mergeCell ref="N16:N17"/>
    <mergeCell ref="R17:R18"/>
    <mergeCell ref="S17:S18"/>
    <mergeCell ref="T17:T18"/>
    <mergeCell ref="U17:U18"/>
    <mergeCell ref="I18:I19"/>
    <mergeCell ref="J18:J19"/>
    <mergeCell ref="K18:K19"/>
    <mergeCell ref="L18:L19"/>
    <mergeCell ref="M18:M19"/>
    <mergeCell ref="N18:N19"/>
    <mergeCell ref="T19:T20"/>
    <mergeCell ref="U19:U20"/>
    <mergeCell ref="L22:L23"/>
    <mergeCell ref="M22:M23"/>
    <mergeCell ref="N22:N23"/>
    <mergeCell ref="E21:E22"/>
    <mergeCell ref="R21:R22"/>
    <mergeCell ref="S21:S22"/>
    <mergeCell ref="T21:T22"/>
    <mergeCell ref="U21:U22"/>
    <mergeCell ref="I22:I23"/>
    <mergeCell ref="B19:B20"/>
    <mergeCell ref="C19:C20"/>
    <mergeCell ref="D19:D20"/>
    <mergeCell ref="E19:E20"/>
    <mergeCell ref="R19:R20"/>
    <mergeCell ref="S19:S20"/>
    <mergeCell ref="R23:R24"/>
    <mergeCell ref="S23:S24"/>
    <mergeCell ref="T23:T24"/>
    <mergeCell ref="U23:U24"/>
    <mergeCell ref="I24:I25"/>
    <mergeCell ref="J24:J25"/>
    <mergeCell ref="K24:K25"/>
    <mergeCell ref="L24:L25"/>
    <mergeCell ref="M24:M25"/>
    <mergeCell ref="N24:N25"/>
    <mergeCell ref="J22:J23"/>
    <mergeCell ref="K22:K23"/>
    <mergeCell ref="T25:T26"/>
    <mergeCell ref="U25:U26"/>
    <mergeCell ref="I26:I27"/>
    <mergeCell ref="J26:J27"/>
    <mergeCell ref="K26:K27"/>
    <mergeCell ref="L26:L27"/>
    <mergeCell ref="M26:M27"/>
    <mergeCell ref="N26:N27"/>
    <mergeCell ref="B25:B26"/>
    <mergeCell ref="C25:C26"/>
    <mergeCell ref="D25:D26"/>
    <mergeCell ref="E25:E26"/>
    <mergeCell ref="R25:R26"/>
    <mergeCell ref="S25:S26"/>
    <mergeCell ref="B31:D31"/>
    <mergeCell ref="T31:V31"/>
    <mergeCell ref="B32:D32"/>
    <mergeCell ref="K32:M32"/>
    <mergeCell ref="O32:Q32"/>
    <mergeCell ref="T32:V32"/>
    <mergeCell ref="N28:N29"/>
    <mergeCell ref="T28:V28"/>
    <mergeCell ref="B29:D29"/>
    <mergeCell ref="T29:V29"/>
    <mergeCell ref="B30:D30"/>
    <mergeCell ref="I30:N30"/>
    <mergeCell ref="T30:V30"/>
    <mergeCell ref="B28:D28"/>
    <mergeCell ref="I28:I29"/>
    <mergeCell ref="J28:J29"/>
    <mergeCell ref="K28:K29"/>
    <mergeCell ref="L28:L29"/>
    <mergeCell ref="M28:M29"/>
    <mergeCell ref="B33:D33"/>
    <mergeCell ref="G33:I33"/>
    <mergeCell ref="K33:M33"/>
    <mergeCell ref="O33:Q33"/>
    <mergeCell ref="T33:V33"/>
    <mergeCell ref="B34:D34"/>
    <mergeCell ref="G34:I34"/>
    <mergeCell ref="K34:M34"/>
    <mergeCell ref="O34:Q34"/>
    <mergeCell ref="T34:V34"/>
    <mergeCell ref="A41:V41"/>
    <mergeCell ref="B42:V42"/>
    <mergeCell ref="D43:E43"/>
    <mergeCell ref="F43:H43"/>
    <mergeCell ref="K43:L43"/>
    <mergeCell ref="M43:O43"/>
    <mergeCell ref="R43:S43"/>
    <mergeCell ref="T43:V43"/>
    <mergeCell ref="B35:D35"/>
    <mergeCell ref="G35:I35"/>
    <mergeCell ref="K35:M35"/>
    <mergeCell ref="O35:Q35"/>
    <mergeCell ref="T35:V35"/>
    <mergeCell ref="B36:D36"/>
    <mergeCell ref="G36:I36"/>
    <mergeCell ref="K36:M36"/>
    <mergeCell ref="O36:Q36"/>
    <mergeCell ref="T36:V36"/>
    <mergeCell ref="B37:D37"/>
    <mergeCell ref="G37:I37"/>
    <mergeCell ref="K37:M37"/>
    <mergeCell ref="O37:Q37"/>
    <mergeCell ref="T37:V37"/>
    <mergeCell ref="B38:D38"/>
    <mergeCell ref="G38:I38"/>
    <mergeCell ref="K38:M38"/>
    <mergeCell ref="O38:Q38"/>
    <mergeCell ref="T38:V38"/>
    <mergeCell ref="D45:E45"/>
    <mergeCell ref="F45:H45"/>
    <mergeCell ref="K45:L45"/>
    <mergeCell ref="M45:O45"/>
    <mergeCell ref="R45:S45"/>
    <mergeCell ref="T45:V45"/>
    <mergeCell ref="D44:E44"/>
    <mergeCell ref="F44:H44"/>
    <mergeCell ref="K44:L44"/>
    <mergeCell ref="M44:O44"/>
    <mergeCell ref="R44:S44"/>
    <mergeCell ref="T44:V44"/>
    <mergeCell ref="B39:D39"/>
    <mergeCell ref="G39:I39"/>
    <mergeCell ref="K39:M39"/>
    <mergeCell ref="O39:Q39"/>
    <mergeCell ref="T39:V39"/>
    <mergeCell ref="B40:D40"/>
    <mergeCell ref="G40:I40"/>
    <mergeCell ref="K40:M40"/>
    <mergeCell ref="D47:E47"/>
    <mergeCell ref="F47:H47"/>
    <mergeCell ref="K47:L47"/>
    <mergeCell ref="M47:O47"/>
    <mergeCell ref="R47:S47"/>
    <mergeCell ref="T47:V47"/>
    <mergeCell ref="D46:E46"/>
    <mergeCell ref="F46:H46"/>
    <mergeCell ref="K46:L46"/>
    <mergeCell ref="M46:O46"/>
    <mergeCell ref="R46:S46"/>
    <mergeCell ref="T46:V46"/>
    <mergeCell ref="D49:E49"/>
    <mergeCell ref="F49:H49"/>
    <mergeCell ref="K49:L49"/>
    <mergeCell ref="M49:O49"/>
    <mergeCell ref="R49:S49"/>
    <mergeCell ref="T49:V49"/>
    <mergeCell ref="D48:E48"/>
    <mergeCell ref="F48:H48"/>
    <mergeCell ref="K48:L48"/>
    <mergeCell ref="M48:O48"/>
    <mergeCell ref="R48:S48"/>
    <mergeCell ref="T48:V48"/>
    <mergeCell ref="D53:E53"/>
    <mergeCell ref="F53:H53"/>
    <mergeCell ref="K53:L53"/>
    <mergeCell ref="D50:E50"/>
    <mergeCell ref="F50:H50"/>
    <mergeCell ref="K50:L50"/>
    <mergeCell ref="M50:O50"/>
    <mergeCell ref="R50:S50"/>
    <mergeCell ref="T50:V50"/>
    <mergeCell ref="D52:E52"/>
    <mergeCell ref="F52:H52"/>
    <mergeCell ref="K52:L52"/>
    <mergeCell ref="M52:O52"/>
    <mergeCell ref="R52:S52"/>
    <mergeCell ref="T52:V52"/>
    <mergeCell ref="D51:E51"/>
    <mergeCell ref="F51:H51"/>
    <mergeCell ref="K51:L51"/>
    <mergeCell ref="M51:O51"/>
    <mergeCell ref="R51:S51"/>
    <mergeCell ref="T51:V51"/>
    <mergeCell ref="B54:C55"/>
    <mergeCell ref="E54:F54"/>
    <mergeCell ref="G54:H54"/>
    <mergeCell ref="I54:J55"/>
    <mergeCell ref="L54:M54"/>
    <mergeCell ref="M53:O53"/>
    <mergeCell ref="N54:O54"/>
    <mergeCell ref="D54:D55"/>
    <mergeCell ref="Q63:R64"/>
    <mergeCell ref="R53:S53"/>
    <mergeCell ref="P54:Q55"/>
    <mergeCell ref="S54:T54"/>
    <mergeCell ref="S63:V64"/>
    <mergeCell ref="A56:E58"/>
    <mergeCell ref="F56:P58"/>
    <mergeCell ref="Q56:V58"/>
    <mergeCell ref="A59:C62"/>
    <mergeCell ref="D59:P60"/>
    <mergeCell ref="Q59:R60"/>
    <mergeCell ref="S59:V60"/>
    <mergeCell ref="D61:P62"/>
    <mergeCell ref="Q61:R62"/>
    <mergeCell ref="S61:V62"/>
    <mergeCell ref="T53:V53"/>
    <mergeCell ref="A66:D66"/>
    <mergeCell ref="E66:F66"/>
    <mergeCell ref="G66:H66"/>
    <mergeCell ref="I66:J66"/>
    <mergeCell ref="A63:C64"/>
    <mergeCell ref="D63:J64"/>
    <mergeCell ref="K63:M64"/>
    <mergeCell ref="N63:P64"/>
    <mergeCell ref="O66:P66"/>
    <mergeCell ref="O40:Q40"/>
    <mergeCell ref="T40:V40"/>
    <mergeCell ref="AP3:AR3"/>
    <mergeCell ref="X4:Z4"/>
    <mergeCell ref="AC4:AE4"/>
    <mergeCell ref="AG4:AI4"/>
    <mergeCell ref="AK4:AM4"/>
    <mergeCell ref="AP4:AR4"/>
    <mergeCell ref="AP1:AR1"/>
    <mergeCell ref="X2:Z2"/>
    <mergeCell ref="AC2:AE2"/>
    <mergeCell ref="AG2:AI2"/>
    <mergeCell ref="AK2:AM2"/>
    <mergeCell ref="AP2:AR2"/>
    <mergeCell ref="X1:Z1"/>
    <mergeCell ref="AC1:AE1"/>
    <mergeCell ref="AG1:AI1"/>
    <mergeCell ref="AK1:AM1"/>
    <mergeCell ref="X3:Z3"/>
    <mergeCell ref="AC3:AE3"/>
    <mergeCell ref="AG3:AI3"/>
    <mergeCell ref="AK3:AM3"/>
    <mergeCell ref="X5:Z5"/>
    <mergeCell ref="AC5:AE5"/>
    <mergeCell ref="AG5:AI5"/>
    <mergeCell ref="AK5:AM5"/>
    <mergeCell ref="AP5:AR5"/>
    <mergeCell ref="X6:Z6"/>
    <mergeCell ref="AC6:AE6"/>
    <mergeCell ref="AG6:AI6"/>
    <mergeCell ref="AK6:AM6"/>
    <mergeCell ref="AP6:AR6"/>
    <mergeCell ref="X9:Z9"/>
    <mergeCell ref="AC9:AE9"/>
    <mergeCell ref="AG9:AI9"/>
    <mergeCell ref="AK9:AM9"/>
    <mergeCell ref="AP9:AR9"/>
    <mergeCell ref="X10:Z10"/>
    <mergeCell ref="AP10:AR10"/>
    <mergeCell ref="X7:Z7"/>
    <mergeCell ref="AC7:AE7"/>
    <mergeCell ref="AG7:AI7"/>
    <mergeCell ref="AK7:AM7"/>
    <mergeCell ref="AP7:AR7"/>
    <mergeCell ref="X8:Z8"/>
    <mergeCell ref="AC8:AE8"/>
    <mergeCell ref="AG8:AI8"/>
    <mergeCell ref="AK8:AM8"/>
    <mergeCell ref="AP8:AR8"/>
    <mergeCell ref="X11:Z11"/>
    <mergeCell ref="AE11:AJ11"/>
    <mergeCell ref="AP11:AR11"/>
    <mergeCell ref="X12:Z12"/>
    <mergeCell ref="AE12:AE13"/>
    <mergeCell ref="AF12:AF13"/>
    <mergeCell ref="AG12:AG13"/>
    <mergeCell ref="AH12:AH13"/>
    <mergeCell ref="AI12:AI13"/>
    <mergeCell ref="AJ12:AJ13"/>
    <mergeCell ref="AP12:AR12"/>
    <mergeCell ref="X13:Z13"/>
    <mergeCell ref="AP13:AR13"/>
    <mergeCell ref="AE14:AE15"/>
    <mergeCell ref="AF14:AF15"/>
    <mergeCell ref="AG14:AG15"/>
    <mergeCell ref="AH14:AH15"/>
    <mergeCell ref="AI14:AI15"/>
    <mergeCell ref="AJ14:AJ15"/>
    <mergeCell ref="AO15:AO16"/>
    <mergeCell ref="W15:W26"/>
    <mergeCell ref="X15:X16"/>
    <mergeCell ref="Y15:Y16"/>
    <mergeCell ref="Z15:Z16"/>
    <mergeCell ref="AA15:AA16"/>
    <mergeCell ref="AN15:AN16"/>
    <mergeCell ref="X17:X18"/>
    <mergeCell ref="Y17:Y18"/>
    <mergeCell ref="Z17:Z18"/>
    <mergeCell ref="AA17:AA18"/>
    <mergeCell ref="X23:X24"/>
    <mergeCell ref="Y23:Y24"/>
    <mergeCell ref="Z23:Z24"/>
    <mergeCell ref="AA23:AA24"/>
    <mergeCell ref="X21:X22"/>
    <mergeCell ref="Y21:Y22"/>
    <mergeCell ref="Z21:Z22"/>
    <mergeCell ref="AP15:AP16"/>
    <mergeCell ref="AQ15:AQ16"/>
    <mergeCell ref="AR15:AR26"/>
    <mergeCell ref="AE16:AE17"/>
    <mergeCell ref="AF16:AF17"/>
    <mergeCell ref="AG16:AG17"/>
    <mergeCell ref="AH16:AH17"/>
    <mergeCell ref="AI16:AI17"/>
    <mergeCell ref="AJ16:AJ17"/>
    <mergeCell ref="AN17:AN18"/>
    <mergeCell ref="AO17:AO18"/>
    <mergeCell ref="AP17:AP18"/>
    <mergeCell ref="AQ17:AQ18"/>
    <mergeCell ref="AE18:AE19"/>
    <mergeCell ref="AF18:AF19"/>
    <mergeCell ref="AG18:AG19"/>
    <mergeCell ref="AH18:AH19"/>
    <mergeCell ref="AI18:AI19"/>
    <mergeCell ref="AJ18:AJ19"/>
    <mergeCell ref="AP19:AP20"/>
    <mergeCell ref="AQ19:AQ20"/>
    <mergeCell ref="AH22:AH23"/>
    <mergeCell ref="AI22:AI23"/>
    <mergeCell ref="AJ22:AJ23"/>
    <mergeCell ref="AA21:AA22"/>
    <mergeCell ref="AN21:AN22"/>
    <mergeCell ref="AO21:AO22"/>
    <mergeCell ref="AP21:AP22"/>
    <mergeCell ref="AQ21:AQ22"/>
    <mergeCell ref="AE22:AE23"/>
    <mergeCell ref="X19:X20"/>
    <mergeCell ref="Y19:Y20"/>
    <mergeCell ref="Z19:Z20"/>
    <mergeCell ref="AA19:AA20"/>
    <mergeCell ref="AN19:AN20"/>
    <mergeCell ref="AO19:AO20"/>
    <mergeCell ref="AN23:AN24"/>
    <mergeCell ref="AO23:AO24"/>
    <mergeCell ref="AP23:AP24"/>
    <mergeCell ref="AQ23:AQ24"/>
    <mergeCell ref="AE24:AE25"/>
    <mergeCell ref="AF24:AF25"/>
    <mergeCell ref="AG24:AG25"/>
    <mergeCell ref="AH24:AH25"/>
    <mergeCell ref="AI24:AI25"/>
    <mergeCell ref="AJ24:AJ25"/>
    <mergeCell ref="AF22:AF23"/>
    <mergeCell ref="AG22:AG23"/>
    <mergeCell ref="AP25:AP26"/>
    <mergeCell ref="AQ25:AQ26"/>
    <mergeCell ref="AE26:AE27"/>
    <mergeCell ref="AF26:AF27"/>
    <mergeCell ref="AG26:AG27"/>
    <mergeCell ref="AH26:AH27"/>
    <mergeCell ref="AI26:AI27"/>
    <mergeCell ref="AJ26:AJ27"/>
    <mergeCell ref="X25:X26"/>
    <mergeCell ref="Y25:Y26"/>
    <mergeCell ref="Z25:Z26"/>
    <mergeCell ref="AA25:AA26"/>
    <mergeCell ref="AN25:AN26"/>
    <mergeCell ref="AO25:AO26"/>
    <mergeCell ref="X31:Z31"/>
    <mergeCell ref="AP31:AR31"/>
    <mergeCell ref="X32:Z32"/>
    <mergeCell ref="AG32:AI32"/>
    <mergeCell ref="AK32:AM32"/>
    <mergeCell ref="AP32:AR32"/>
    <mergeCell ref="AJ28:AJ29"/>
    <mergeCell ref="AP28:AR28"/>
    <mergeCell ref="X29:Z29"/>
    <mergeCell ref="AP29:AR29"/>
    <mergeCell ref="X30:Z30"/>
    <mergeCell ref="AE30:AJ30"/>
    <mergeCell ref="AP30:AR30"/>
    <mergeCell ref="X28:Z28"/>
    <mergeCell ref="AE28:AE29"/>
    <mergeCell ref="AF28:AF29"/>
    <mergeCell ref="AG28:AG29"/>
    <mergeCell ref="AH28:AH29"/>
    <mergeCell ref="AI28:AI29"/>
    <mergeCell ref="X33:Z33"/>
    <mergeCell ref="AC33:AE33"/>
    <mergeCell ref="AG33:AI33"/>
    <mergeCell ref="AK33:AM33"/>
    <mergeCell ref="AP33:AR33"/>
    <mergeCell ref="X34:Z34"/>
    <mergeCell ref="AC34:AE34"/>
    <mergeCell ref="AG34:AI34"/>
    <mergeCell ref="AK34:AM34"/>
    <mergeCell ref="AP34:AR34"/>
    <mergeCell ref="X35:Z35"/>
    <mergeCell ref="AC35:AE35"/>
    <mergeCell ref="AG35:AI35"/>
    <mergeCell ref="AK35:AM35"/>
    <mergeCell ref="AP35:AR35"/>
    <mergeCell ref="X36:Z36"/>
    <mergeCell ref="AC36:AE36"/>
    <mergeCell ref="AG36:AI36"/>
    <mergeCell ref="AK36:AM36"/>
    <mergeCell ref="AP36:AR36"/>
    <mergeCell ref="X37:Z37"/>
    <mergeCell ref="AC37:AE37"/>
    <mergeCell ref="AG37:AI37"/>
    <mergeCell ref="AK37:AM37"/>
    <mergeCell ref="AP37:AR37"/>
    <mergeCell ref="X38:Z38"/>
    <mergeCell ref="AC38:AE38"/>
    <mergeCell ref="AG38:AI38"/>
    <mergeCell ref="AK38:AM38"/>
    <mergeCell ref="AP38:AR38"/>
    <mergeCell ref="X39:Z39"/>
    <mergeCell ref="AC39:AE39"/>
    <mergeCell ref="AG39:AI39"/>
    <mergeCell ref="AK39:AM39"/>
    <mergeCell ref="AP39:AR39"/>
    <mergeCell ref="X40:Z40"/>
    <mergeCell ref="AC40:AE40"/>
    <mergeCell ref="AG40:AI40"/>
    <mergeCell ref="AK40:AM40"/>
    <mergeCell ref="AP40:AR40"/>
    <mergeCell ref="Z44:AA44"/>
    <mergeCell ref="AB44:AD44"/>
    <mergeCell ref="AG44:AH44"/>
    <mergeCell ref="AI44:AK44"/>
    <mergeCell ref="AN44:AO44"/>
    <mergeCell ref="AP44:AR44"/>
    <mergeCell ref="W41:AR41"/>
    <mergeCell ref="X42:AR42"/>
    <mergeCell ref="Z43:AA43"/>
    <mergeCell ref="AB43:AD43"/>
    <mergeCell ref="AG43:AH43"/>
    <mergeCell ref="AI43:AK43"/>
    <mergeCell ref="AN43:AO43"/>
    <mergeCell ref="AP43:AR43"/>
    <mergeCell ref="Z46:AA46"/>
    <mergeCell ref="AB46:AD46"/>
    <mergeCell ref="AG46:AH46"/>
    <mergeCell ref="AI46:AK46"/>
    <mergeCell ref="AN46:AO46"/>
    <mergeCell ref="AP46:AR46"/>
    <mergeCell ref="Z45:AA45"/>
    <mergeCell ref="AB45:AD45"/>
    <mergeCell ref="AG45:AH45"/>
    <mergeCell ref="AI45:AK45"/>
    <mergeCell ref="AN45:AO45"/>
    <mergeCell ref="AP45:AR45"/>
    <mergeCell ref="Z48:AA48"/>
    <mergeCell ref="AB48:AD48"/>
    <mergeCell ref="AG48:AH48"/>
    <mergeCell ref="AI48:AK48"/>
    <mergeCell ref="AN48:AO48"/>
    <mergeCell ref="AP48:AR48"/>
    <mergeCell ref="Z47:AA47"/>
    <mergeCell ref="AB47:AD47"/>
    <mergeCell ref="AG47:AH47"/>
    <mergeCell ref="AI47:AK47"/>
    <mergeCell ref="AN47:AO47"/>
    <mergeCell ref="AP47:AR47"/>
    <mergeCell ref="Z50:AA50"/>
    <mergeCell ref="AB50:AD50"/>
    <mergeCell ref="AG50:AH50"/>
    <mergeCell ref="AI50:AK50"/>
    <mergeCell ref="AN50:AO50"/>
    <mergeCell ref="AP50:AR50"/>
    <mergeCell ref="Z49:AA49"/>
    <mergeCell ref="AB49:AD49"/>
    <mergeCell ref="AG49:AH49"/>
    <mergeCell ref="AI49:AK49"/>
    <mergeCell ref="AN49:AO49"/>
    <mergeCell ref="AP49:AR49"/>
    <mergeCell ref="Z52:AA52"/>
    <mergeCell ref="AB52:AD52"/>
    <mergeCell ref="AG52:AH52"/>
    <mergeCell ref="AI52:AK52"/>
    <mergeCell ref="AN52:AO52"/>
    <mergeCell ref="AP52:AR52"/>
    <mergeCell ref="Z51:AA51"/>
    <mergeCell ref="AB51:AD51"/>
    <mergeCell ref="AG51:AH51"/>
    <mergeCell ref="AI51:AK51"/>
    <mergeCell ref="AN51:AO51"/>
    <mergeCell ref="AP51:AR51"/>
    <mergeCell ref="AI57:AK57"/>
    <mergeCell ref="AN57:AO57"/>
    <mergeCell ref="AP57:AR57"/>
    <mergeCell ref="Z53:AA53"/>
    <mergeCell ref="AB53:AD53"/>
    <mergeCell ref="AG53:AH53"/>
    <mergeCell ref="X54:AR54"/>
    <mergeCell ref="AB55:AD55"/>
    <mergeCell ref="AG55:AH55"/>
    <mergeCell ref="AI55:AK55"/>
    <mergeCell ref="AN55:AO55"/>
    <mergeCell ref="AP55:AR55"/>
    <mergeCell ref="AI53:AK53"/>
    <mergeCell ref="AN53:AO53"/>
    <mergeCell ref="AP53:AR53"/>
    <mergeCell ref="Z55:AA55"/>
    <mergeCell ref="B71:G71"/>
    <mergeCell ref="Z56:AA56"/>
    <mergeCell ref="AB56:AD56"/>
    <mergeCell ref="AG56:AH56"/>
    <mergeCell ref="AI56:AK56"/>
    <mergeCell ref="AN56:AO56"/>
    <mergeCell ref="AP56:AR56"/>
    <mergeCell ref="Z57:AA57"/>
    <mergeCell ref="AB57:AD57"/>
    <mergeCell ref="Q67:R68"/>
    <mergeCell ref="S67:V68"/>
    <mergeCell ref="Q65:R66"/>
    <mergeCell ref="S65:V66"/>
    <mergeCell ref="K66:M66"/>
    <mergeCell ref="A67:D68"/>
    <mergeCell ref="E67:F68"/>
    <mergeCell ref="G67:H68"/>
    <mergeCell ref="I67:J68"/>
    <mergeCell ref="K67:M68"/>
    <mergeCell ref="N67:P68"/>
    <mergeCell ref="A65:D65"/>
    <mergeCell ref="E65:F65"/>
    <mergeCell ref="G65:M65"/>
    <mergeCell ref="AG57:AH57"/>
  </mergeCells>
  <conditionalFormatting sqref="F2:Q9 S2:V5 R15:U26 I12:N19 I22:N29 B15:E26 A29:D40 S29:V40 S6 S10 A2:D13 F33:Q40 S7:V9 S11:V13">
    <cfRule type="cellIs" dxfId="29" priority="16" operator="equal">
      <formula>0</formula>
    </cfRule>
  </conditionalFormatting>
  <conditionalFormatting sqref="AE12:AJ19 W2:Z13 W29:Z40 AO2:AR13 AO29:AR40 AE22:AJ29 X15:AA26 AN15:AQ26 AB2:AM9 AB33:AM40">
    <cfRule type="cellIs" dxfId="28" priority="14" operator="equal">
      <formula>0</formula>
    </cfRule>
  </conditionalFormatting>
  <conditionalFormatting sqref="AE12:AJ19 AE22:AJ29 X15:AA26 AN15:AQ26 X2:Z13 AP1:AR13 AP29:AR40 X29:Z40 AC2:AE9 AG2:AI9 AK2:AM9 AC33:AE40 AG33:AI40 AK33:AM40">
    <cfRule type="cellIs" dxfId="27" priority="6" operator="lessThanOrEqual">
      <formula>""" """</formula>
    </cfRule>
  </conditionalFormatting>
  <conditionalFormatting sqref="F2:Q9 S2:V5 R15:U26 I12:N19 I22:N29 B15:E26 A29:D40 S29:V40 X2:Z13 X29:Z40 AP29:AR40 AP1:AR13 AC2:AE9 AG2:AI9 AK2:AM9 AC33:AE40 AG33:AI40 AK33:AM40 S6 S10 A2:D13 F33:Q40 S7:V9 S11:V13">
    <cfRule type="cellIs" priority="15" operator="greaterThan">
      <formula>0</formula>
    </cfRule>
  </conditionalFormatting>
  <conditionalFormatting sqref="W15 AE11 AR15 AE30">
    <cfRule type="cellIs" dxfId="26" priority="5" operator="lessThanOrEqual">
      <formula>""" """</formula>
    </cfRule>
  </conditionalFormatting>
  <conditionalFormatting sqref="T6:V6">
    <cfRule type="cellIs" priority="3" operator="greaterThan">
      <formula>0</formula>
    </cfRule>
    <cfRule type="cellIs" dxfId="25" priority="4" operator="equal">
      <formula>0</formula>
    </cfRule>
  </conditionalFormatting>
  <conditionalFormatting sqref="T10:V10">
    <cfRule type="cellIs" priority="1" operator="greaterThan">
      <formula>0</formula>
    </cfRule>
    <cfRule type="cellIs" dxfId="24" priority="2" operator="equal">
      <formula>0</formula>
    </cfRule>
  </conditionalFormatting>
  <printOptions horizontalCentered="1"/>
  <pageMargins left="0.43307086614173229" right="0.23622047244094491" top="0.15748031496062992" bottom="0.15748031496062992" header="0.31496062992125984" footer="0.31496062992125984"/>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dimension ref="A1:AR71"/>
  <sheetViews>
    <sheetView showGridLines="0" tabSelected="1" topLeftCell="A22" zoomScale="90" zoomScaleNormal="90" workbookViewId="0">
      <selection activeCell="B54" sqref="B54:C55"/>
    </sheetView>
  </sheetViews>
  <sheetFormatPr baseColWidth="10" defaultRowHeight="15" x14ac:dyDescent="0.25"/>
  <cols>
    <col min="1" max="22" width="4.28515625" customWidth="1"/>
    <col min="23" max="44" width="4.28515625" hidden="1" customWidth="1"/>
  </cols>
  <sheetData>
    <row r="1" spans="1:44" ht="12" customHeight="1" x14ac:dyDescent="0.25">
      <c r="A1" s="59" t="s">
        <v>0</v>
      </c>
      <c r="B1" s="165" t="s">
        <v>1</v>
      </c>
      <c r="C1" s="165"/>
      <c r="D1" s="165"/>
      <c r="E1" s="2"/>
      <c r="F1" s="59" t="s">
        <v>0</v>
      </c>
      <c r="G1" s="165" t="s">
        <v>1</v>
      </c>
      <c r="H1" s="165"/>
      <c r="I1" s="165"/>
      <c r="J1" s="59" t="s">
        <v>0</v>
      </c>
      <c r="K1" s="165" t="s">
        <v>1</v>
      </c>
      <c r="L1" s="165"/>
      <c r="M1" s="165"/>
      <c r="N1" s="59" t="s">
        <v>0</v>
      </c>
      <c r="O1" s="165" t="s">
        <v>1</v>
      </c>
      <c r="P1" s="165"/>
      <c r="Q1" s="165"/>
      <c r="R1" s="2"/>
      <c r="S1" s="59" t="s">
        <v>0</v>
      </c>
      <c r="T1" s="165" t="s">
        <v>1</v>
      </c>
      <c r="U1" s="165"/>
      <c r="V1" s="165"/>
      <c r="W1" s="59" t="s">
        <v>0</v>
      </c>
      <c r="X1" s="165" t="s">
        <v>1</v>
      </c>
      <c r="Y1" s="165"/>
      <c r="Z1" s="165"/>
      <c r="AA1" s="2"/>
      <c r="AB1" s="59" t="s">
        <v>0</v>
      </c>
      <c r="AC1" s="165" t="s">
        <v>1</v>
      </c>
      <c r="AD1" s="165"/>
      <c r="AE1" s="165"/>
      <c r="AF1" s="59" t="s">
        <v>0</v>
      </c>
      <c r="AG1" s="165" t="s">
        <v>1</v>
      </c>
      <c r="AH1" s="165"/>
      <c r="AI1" s="165"/>
      <c r="AJ1" s="59" t="s">
        <v>0</v>
      </c>
      <c r="AK1" s="165" t="s">
        <v>1</v>
      </c>
      <c r="AL1" s="165"/>
      <c r="AM1" s="165"/>
      <c r="AN1" s="2"/>
      <c r="AO1" s="59" t="s">
        <v>0</v>
      </c>
      <c r="AP1" s="165" t="s">
        <v>1</v>
      </c>
      <c r="AQ1" s="165"/>
      <c r="AR1" s="165"/>
    </row>
    <row r="2" spans="1:44" ht="12" customHeight="1" x14ac:dyDescent="0.25">
      <c r="A2" s="3">
        <f>B15</f>
        <v>0</v>
      </c>
      <c r="B2" s="151"/>
      <c r="C2" s="151"/>
      <c r="D2" s="152"/>
      <c r="E2" s="4"/>
      <c r="F2" s="3">
        <f>I12</f>
        <v>0</v>
      </c>
      <c r="G2" s="151"/>
      <c r="H2" s="151"/>
      <c r="I2" s="152"/>
      <c r="J2" s="3">
        <f>K12</f>
        <v>0</v>
      </c>
      <c r="K2" s="151"/>
      <c r="L2" s="151"/>
      <c r="M2" s="152"/>
      <c r="N2" s="3">
        <f>M12</f>
        <v>0</v>
      </c>
      <c r="O2" s="151"/>
      <c r="P2" s="151"/>
      <c r="Q2" s="152"/>
      <c r="R2" s="4"/>
      <c r="S2" s="3">
        <f>R15</f>
        <v>0</v>
      </c>
      <c r="T2" s="162"/>
      <c r="U2" s="163"/>
      <c r="V2" s="164"/>
      <c r="W2" s="3">
        <f>$A2</f>
        <v>0</v>
      </c>
      <c r="X2" s="136" t="str">
        <f>IF(B2&gt;0,B2," ")</f>
        <v xml:space="preserve"> </v>
      </c>
      <c r="Y2" s="136" t="e">
        <f>IF(#REF!&gt;0,#REF!," ")</f>
        <v>#REF!</v>
      </c>
      <c r="Z2" s="137" t="e">
        <f>IF(#REF!&gt;0,#REF!," ")</f>
        <v>#REF!</v>
      </c>
      <c r="AA2" s="4"/>
      <c r="AB2" s="3">
        <f>($F2)</f>
        <v>0</v>
      </c>
      <c r="AC2" s="136" t="str">
        <f t="shared" ref="AC2:AC9" si="0">IF(G2&gt;0,G2," ")</f>
        <v xml:space="preserve"> </v>
      </c>
      <c r="AD2" s="136" t="e">
        <f>IF(#REF!&gt;0,#REF!," ")</f>
        <v>#REF!</v>
      </c>
      <c r="AE2" s="137" t="e">
        <f>IF(#REF!&gt;0,#REF!," ")</f>
        <v>#REF!</v>
      </c>
      <c r="AF2" s="3">
        <f>$J2</f>
        <v>0</v>
      </c>
      <c r="AG2" s="136" t="str">
        <f>IF(K2&gt;0,K2," ")</f>
        <v xml:space="preserve"> </v>
      </c>
      <c r="AH2" s="136" t="e">
        <f>IF(#REF!&gt;0,#REF!," ")</f>
        <v>#REF!</v>
      </c>
      <c r="AI2" s="137" t="e">
        <f>IF(#REF!&gt;0,#REF!," ")</f>
        <v>#REF!</v>
      </c>
      <c r="AJ2" s="45">
        <f>$N2</f>
        <v>0</v>
      </c>
      <c r="AK2" s="136" t="str">
        <f>IF(O2&gt;0,O2," ")</f>
        <v xml:space="preserve"> </v>
      </c>
      <c r="AL2" s="136" t="e">
        <f>IF(#REF!&gt;0,#REF!," ")</f>
        <v>#REF!</v>
      </c>
      <c r="AM2" s="137" t="e">
        <f>IF(#REF!&gt;0,#REF!," ")</f>
        <v>#REF!</v>
      </c>
      <c r="AN2" s="4"/>
      <c r="AO2" s="3">
        <f>$S2</f>
        <v>0</v>
      </c>
      <c r="AP2" s="162"/>
      <c r="AQ2" s="163"/>
      <c r="AR2" s="164"/>
    </row>
    <row r="3" spans="1:44" ht="12" customHeight="1" x14ac:dyDescent="0.25">
      <c r="A3" s="3">
        <f>C15</f>
        <v>0</v>
      </c>
      <c r="B3" s="151"/>
      <c r="C3" s="151"/>
      <c r="D3" s="152"/>
      <c r="E3" s="4"/>
      <c r="F3" s="3">
        <f>I14</f>
        <v>0</v>
      </c>
      <c r="G3" s="151"/>
      <c r="H3" s="151"/>
      <c r="I3" s="152"/>
      <c r="J3" s="3">
        <f>K14</f>
        <v>0</v>
      </c>
      <c r="K3" s="151"/>
      <c r="L3" s="151"/>
      <c r="M3" s="152"/>
      <c r="N3" s="3">
        <f>M14</f>
        <v>0</v>
      </c>
      <c r="O3" s="151"/>
      <c r="P3" s="151"/>
      <c r="Q3" s="152"/>
      <c r="R3" s="4"/>
      <c r="S3" s="3">
        <f>S15</f>
        <v>0</v>
      </c>
      <c r="T3" s="151"/>
      <c r="U3" s="151"/>
      <c r="V3" s="152"/>
      <c r="W3" s="3">
        <f t="shared" ref="W3:W13" si="1">$A3</f>
        <v>0</v>
      </c>
      <c r="X3" s="151"/>
      <c r="Y3" s="151"/>
      <c r="Z3" s="152"/>
      <c r="AA3" s="4"/>
      <c r="AB3" s="3">
        <f t="shared" ref="AB3:AB9" si="2">($F3)</f>
        <v>0</v>
      </c>
      <c r="AC3" s="136" t="str">
        <f t="shared" si="0"/>
        <v xml:space="preserve"> </v>
      </c>
      <c r="AD3" s="136" t="e">
        <f>IF(#REF!&gt;0,#REF!," ")</f>
        <v>#REF!</v>
      </c>
      <c r="AE3" s="137" t="e">
        <f>IF(#REF!&gt;0,#REF!," ")</f>
        <v>#REF!</v>
      </c>
      <c r="AF3" s="3">
        <f t="shared" ref="AF3:AF9" si="3">$J3</f>
        <v>0</v>
      </c>
      <c r="AG3" s="136" t="str">
        <f t="shared" ref="AG3:AG9" si="4">IF(K3&gt;0,K3," ")</f>
        <v xml:space="preserve"> </v>
      </c>
      <c r="AH3" s="136" t="e">
        <f>IF(#REF!&gt;0,#REF!," ")</f>
        <v>#REF!</v>
      </c>
      <c r="AI3" s="137" t="e">
        <f>IF(#REF!&gt;0,#REF!," ")</f>
        <v>#REF!</v>
      </c>
      <c r="AJ3" s="45">
        <f t="shared" ref="AJ3:AJ9" si="5">$N3</f>
        <v>0</v>
      </c>
      <c r="AK3" s="136" t="str">
        <f t="shared" ref="AK3:AK9" si="6">IF(O3&gt;0,O3," ")</f>
        <v xml:space="preserve"> </v>
      </c>
      <c r="AL3" s="136" t="e">
        <f>IF(#REF!&gt;0,#REF!," ")</f>
        <v>#REF!</v>
      </c>
      <c r="AM3" s="137" t="e">
        <f>IF(#REF!&gt;0,#REF!," ")</f>
        <v>#REF!</v>
      </c>
      <c r="AN3" s="4"/>
      <c r="AO3" s="3">
        <f t="shared" ref="AO3:AO13" si="7">$S3</f>
        <v>0</v>
      </c>
      <c r="AP3" s="151"/>
      <c r="AQ3" s="151"/>
      <c r="AR3" s="152"/>
    </row>
    <row r="4" spans="1:44" ht="12" customHeight="1" x14ac:dyDescent="0.25">
      <c r="A4" s="5">
        <f>D15</f>
        <v>0</v>
      </c>
      <c r="B4" s="134"/>
      <c r="C4" s="134"/>
      <c r="D4" s="135"/>
      <c r="E4" s="4"/>
      <c r="F4" s="5">
        <f>I16</f>
        <v>0</v>
      </c>
      <c r="G4" s="134"/>
      <c r="H4" s="134"/>
      <c r="I4" s="135"/>
      <c r="J4" s="5">
        <f>K16</f>
        <v>0</v>
      </c>
      <c r="K4" s="134"/>
      <c r="L4" s="134"/>
      <c r="M4" s="135"/>
      <c r="N4" s="5">
        <f>M16</f>
        <v>0</v>
      </c>
      <c r="O4" s="134"/>
      <c r="P4" s="134"/>
      <c r="Q4" s="135"/>
      <c r="R4" s="4"/>
      <c r="S4" s="5">
        <f>T15</f>
        <v>0</v>
      </c>
      <c r="T4" s="134"/>
      <c r="U4" s="134"/>
      <c r="V4" s="135"/>
      <c r="W4" s="3">
        <f t="shared" si="1"/>
        <v>0</v>
      </c>
      <c r="X4" s="134"/>
      <c r="Y4" s="134"/>
      <c r="Z4" s="135"/>
      <c r="AA4" s="4"/>
      <c r="AB4" s="3">
        <f t="shared" si="2"/>
        <v>0</v>
      </c>
      <c r="AC4" s="136" t="str">
        <f t="shared" si="0"/>
        <v xml:space="preserve"> </v>
      </c>
      <c r="AD4" s="136" t="e">
        <f>IF(#REF!&gt;0,#REF!," ")</f>
        <v>#REF!</v>
      </c>
      <c r="AE4" s="137" t="e">
        <f>IF(#REF!&gt;0,#REF!," ")</f>
        <v>#REF!</v>
      </c>
      <c r="AF4" s="3">
        <f t="shared" si="3"/>
        <v>0</v>
      </c>
      <c r="AG4" s="136" t="str">
        <f t="shared" si="4"/>
        <v xml:space="preserve"> </v>
      </c>
      <c r="AH4" s="136" t="e">
        <f>IF(#REF!&gt;0,#REF!," ")</f>
        <v>#REF!</v>
      </c>
      <c r="AI4" s="137" t="e">
        <f>IF(#REF!&gt;0,#REF!," ")</f>
        <v>#REF!</v>
      </c>
      <c r="AJ4" s="45">
        <f t="shared" si="5"/>
        <v>0</v>
      </c>
      <c r="AK4" s="136" t="str">
        <f t="shared" si="6"/>
        <v xml:space="preserve"> </v>
      </c>
      <c r="AL4" s="136" t="e">
        <f>IF(#REF!&gt;0,#REF!," ")</f>
        <v>#REF!</v>
      </c>
      <c r="AM4" s="137" t="e">
        <f>IF(#REF!&gt;0,#REF!," ")</f>
        <v>#REF!</v>
      </c>
      <c r="AN4" s="4"/>
      <c r="AO4" s="3">
        <f t="shared" si="7"/>
        <v>0</v>
      </c>
      <c r="AP4" s="134"/>
      <c r="AQ4" s="134"/>
      <c r="AR4" s="135"/>
    </row>
    <row r="5" spans="1:44" ht="12" customHeight="1" x14ac:dyDescent="0.25">
      <c r="A5" s="6">
        <f>E15</f>
        <v>0</v>
      </c>
      <c r="B5" s="141"/>
      <c r="C5" s="141"/>
      <c r="D5" s="142"/>
      <c r="E5" s="4"/>
      <c r="F5" s="6">
        <f>I18</f>
        <v>0</v>
      </c>
      <c r="G5" s="141"/>
      <c r="H5" s="141"/>
      <c r="I5" s="142"/>
      <c r="J5" s="6">
        <f>K18</f>
        <v>0</v>
      </c>
      <c r="K5" s="141"/>
      <c r="L5" s="141"/>
      <c r="M5" s="142"/>
      <c r="N5" s="6">
        <f>M18</f>
        <v>0</v>
      </c>
      <c r="O5" s="141"/>
      <c r="P5" s="141"/>
      <c r="Q5" s="142"/>
      <c r="R5" s="4"/>
      <c r="S5" s="6">
        <f>U15</f>
        <v>0</v>
      </c>
      <c r="T5" s="141"/>
      <c r="U5" s="141"/>
      <c r="V5" s="142"/>
      <c r="W5" s="41">
        <f t="shared" si="1"/>
        <v>0</v>
      </c>
      <c r="X5" s="141"/>
      <c r="Y5" s="141"/>
      <c r="Z5" s="142"/>
      <c r="AA5" s="4"/>
      <c r="AB5" s="3">
        <f t="shared" si="2"/>
        <v>0</v>
      </c>
      <c r="AC5" s="143" t="str">
        <f t="shared" si="0"/>
        <v xml:space="preserve"> </v>
      </c>
      <c r="AD5" s="144" t="e">
        <f>IF(#REF!&gt;0,#REF!," ")</f>
        <v>#REF!</v>
      </c>
      <c r="AE5" s="145" t="e">
        <f>IF(#REF!&gt;0,#REF!," ")</f>
        <v>#REF!</v>
      </c>
      <c r="AF5" s="41">
        <f t="shared" si="3"/>
        <v>0</v>
      </c>
      <c r="AG5" s="143" t="str">
        <f t="shared" si="4"/>
        <v xml:space="preserve"> </v>
      </c>
      <c r="AH5" s="144" t="e">
        <f>IF(#REF!&gt;0,#REF!," ")</f>
        <v>#REF!</v>
      </c>
      <c r="AI5" s="145" t="e">
        <f>IF(#REF!&gt;0,#REF!," ")</f>
        <v>#REF!</v>
      </c>
      <c r="AJ5" s="46">
        <f t="shared" si="5"/>
        <v>0</v>
      </c>
      <c r="AK5" s="143" t="str">
        <f t="shared" si="6"/>
        <v xml:space="preserve"> </v>
      </c>
      <c r="AL5" s="144" t="e">
        <f>IF(#REF!&gt;0,#REF!," ")</f>
        <v>#REF!</v>
      </c>
      <c r="AM5" s="145" t="e">
        <f>IF(#REF!&gt;0,#REF!," ")</f>
        <v>#REF!</v>
      </c>
      <c r="AN5" s="4"/>
      <c r="AO5" s="41">
        <f t="shared" si="7"/>
        <v>0</v>
      </c>
      <c r="AP5" s="141"/>
      <c r="AQ5" s="141"/>
      <c r="AR5" s="142"/>
    </row>
    <row r="6" spans="1:44" ht="12" customHeight="1" x14ac:dyDescent="0.25">
      <c r="A6" s="3">
        <f>B17</f>
        <v>0</v>
      </c>
      <c r="B6" s="162"/>
      <c r="C6" s="163"/>
      <c r="D6" s="164"/>
      <c r="E6" s="4"/>
      <c r="F6" s="3">
        <f>J12</f>
        <v>0</v>
      </c>
      <c r="G6" s="151"/>
      <c r="H6" s="151"/>
      <c r="I6" s="152"/>
      <c r="J6" s="3">
        <f>L12</f>
        <v>0</v>
      </c>
      <c r="K6" s="151"/>
      <c r="L6" s="151"/>
      <c r="M6" s="152"/>
      <c r="N6" s="3">
        <f>N12</f>
        <v>0</v>
      </c>
      <c r="O6" s="151"/>
      <c r="P6" s="151"/>
      <c r="Q6" s="152"/>
      <c r="R6" s="4"/>
      <c r="S6" s="3">
        <f>R17</f>
        <v>0</v>
      </c>
      <c r="T6" s="156"/>
      <c r="U6" s="151"/>
      <c r="V6" s="152"/>
      <c r="W6" s="5">
        <f t="shared" si="1"/>
        <v>0</v>
      </c>
      <c r="X6" s="162"/>
      <c r="Y6" s="163"/>
      <c r="Z6" s="164"/>
      <c r="AA6" s="4"/>
      <c r="AB6" s="43">
        <f t="shared" si="2"/>
        <v>0</v>
      </c>
      <c r="AC6" s="146" t="str">
        <f t="shared" si="0"/>
        <v xml:space="preserve"> </v>
      </c>
      <c r="AD6" s="146" t="e">
        <f>IF(#REF!&gt;0,#REF!," ")</f>
        <v>#REF!</v>
      </c>
      <c r="AE6" s="147" t="e">
        <f>IF(#REF!&gt;0,#REF!," ")</f>
        <v>#REF!</v>
      </c>
      <c r="AF6" s="5">
        <f t="shared" si="3"/>
        <v>0</v>
      </c>
      <c r="AG6" s="146" t="str">
        <f t="shared" si="4"/>
        <v xml:space="preserve"> </v>
      </c>
      <c r="AH6" s="146" t="e">
        <f>IF(#REF!&gt;0,#REF!," ")</f>
        <v>#REF!</v>
      </c>
      <c r="AI6" s="147" t="e">
        <f>IF(#REF!&gt;0,#REF!," ")</f>
        <v>#REF!</v>
      </c>
      <c r="AJ6" s="47">
        <f t="shared" si="5"/>
        <v>0</v>
      </c>
      <c r="AK6" s="146" t="str">
        <f t="shared" si="6"/>
        <v xml:space="preserve"> </v>
      </c>
      <c r="AL6" s="146" t="e">
        <f>IF(#REF!&gt;0,#REF!," ")</f>
        <v>#REF!</v>
      </c>
      <c r="AM6" s="147" t="e">
        <f>IF(#REF!&gt;0,#REF!," ")</f>
        <v>#REF!</v>
      </c>
      <c r="AN6" s="4"/>
      <c r="AO6" s="5">
        <f t="shared" si="7"/>
        <v>0</v>
      </c>
      <c r="AP6" s="151"/>
      <c r="AQ6" s="163"/>
      <c r="AR6" s="164"/>
    </row>
    <row r="7" spans="1:44" ht="12" customHeight="1" x14ac:dyDescent="0.25">
      <c r="A7" s="3">
        <f>C17</f>
        <v>0</v>
      </c>
      <c r="B7" s="156"/>
      <c r="C7" s="151"/>
      <c r="D7" s="152"/>
      <c r="E7" s="4"/>
      <c r="F7" s="3">
        <f>J14</f>
        <v>0</v>
      </c>
      <c r="G7" s="151"/>
      <c r="H7" s="151"/>
      <c r="I7" s="152"/>
      <c r="J7" s="3">
        <f>L14</f>
        <v>0</v>
      </c>
      <c r="K7" s="151"/>
      <c r="L7" s="151"/>
      <c r="M7" s="152"/>
      <c r="N7" s="3">
        <f>N14</f>
        <v>0</v>
      </c>
      <c r="O7" s="151"/>
      <c r="P7" s="151"/>
      <c r="Q7" s="152"/>
      <c r="R7" s="4"/>
      <c r="S7" s="3">
        <f>S17</f>
        <v>0</v>
      </c>
      <c r="T7" s="151"/>
      <c r="U7" s="151"/>
      <c r="V7" s="152"/>
      <c r="W7" s="3">
        <f t="shared" si="1"/>
        <v>0</v>
      </c>
      <c r="X7" s="156"/>
      <c r="Y7" s="151"/>
      <c r="Z7" s="152"/>
      <c r="AA7" s="4"/>
      <c r="AB7" s="44">
        <f t="shared" si="2"/>
        <v>0</v>
      </c>
      <c r="AC7" s="136" t="str">
        <f t="shared" si="0"/>
        <v xml:space="preserve"> </v>
      </c>
      <c r="AD7" s="136" t="e">
        <f>IF(#REF!&gt;0,#REF!," ")</f>
        <v>#REF!</v>
      </c>
      <c r="AE7" s="137" t="e">
        <f>IF(#REF!&gt;0,#REF!," ")</f>
        <v>#REF!</v>
      </c>
      <c r="AF7" s="3">
        <f t="shared" si="3"/>
        <v>0</v>
      </c>
      <c r="AG7" s="136" t="str">
        <f t="shared" si="4"/>
        <v xml:space="preserve"> </v>
      </c>
      <c r="AH7" s="136" t="e">
        <f>IF(#REF!&gt;0,#REF!," ")</f>
        <v>#REF!</v>
      </c>
      <c r="AI7" s="137" t="e">
        <f>IF(#REF!&gt;0,#REF!," ")</f>
        <v>#REF!</v>
      </c>
      <c r="AJ7" s="45">
        <f t="shared" si="5"/>
        <v>0</v>
      </c>
      <c r="AK7" s="136" t="str">
        <f t="shared" si="6"/>
        <v xml:space="preserve"> </v>
      </c>
      <c r="AL7" s="136" t="e">
        <f>IF(#REF!&gt;0,#REF!," ")</f>
        <v>#REF!</v>
      </c>
      <c r="AM7" s="137" t="e">
        <f>IF(#REF!&gt;0,#REF!," ")</f>
        <v>#REF!</v>
      </c>
      <c r="AN7" s="4"/>
      <c r="AO7" s="3">
        <f t="shared" si="7"/>
        <v>0</v>
      </c>
      <c r="AP7" s="151"/>
      <c r="AQ7" s="151"/>
      <c r="AR7" s="152"/>
    </row>
    <row r="8" spans="1:44" ht="12" customHeight="1" x14ac:dyDescent="0.25">
      <c r="A8" s="5">
        <f>D17</f>
        <v>0</v>
      </c>
      <c r="B8" s="156"/>
      <c r="C8" s="151"/>
      <c r="D8" s="152"/>
      <c r="E8" s="4"/>
      <c r="F8" s="5">
        <f>J16</f>
        <v>0</v>
      </c>
      <c r="G8" s="134"/>
      <c r="H8" s="134"/>
      <c r="I8" s="135"/>
      <c r="J8" s="5">
        <f>L16</f>
        <v>0</v>
      </c>
      <c r="K8" s="134"/>
      <c r="L8" s="134"/>
      <c r="M8" s="135"/>
      <c r="N8" s="5">
        <f>N16</f>
        <v>0</v>
      </c>
      <c r="O8" s="134"/>
      <c r="P8" s="134"/>
      <c r="Q8" s="135"/>
      <c r="R8" s="4"/>
      <c r="S8" s="5">
        <f>T17</f>
        <v>0</v>
      </c>
      <c r="T8" s="151"/>
      <c r="U8" s="151"/>
      <c r="V8" s="152"/>
      <c r="W8" s="3">
        <f t="shared" si="1"/>
        <v>0</v>
      </c>
      <c r="X8" s="156"/>
      <c r="Y8" s="151"/>
      <c r="Z8" s="152"/>
      <c r="AA8" s="4"/>
      <c r="AB8" s="42">
        <f t="shared" si="2"/>
        <v>0</v>
      </c>
      <c r="AC8" s="136" t="str">
        <f t="shared" si="0"/>
        <v xml:space="preserve"> </v>
      </c>
      <c r="AD8" s="136" t="e">
        <f>IF(#REF!&gt;0,#REF!," ")</f>
        <v>#REF!</v>
      </c>
      <c r="AE8" s="137" t="e">
        <f>IF(#REF!&gt;0,#REF!," ")</f>
        <v>#REF!</v>
      </c>
      <c r="AF8" s="3">
        <f t="shared" si="3"/>
        <v>0</v>
      </c>
      <c r="AG8" s="136" t="str">
        <f t="shared" si="4"/>
        <v xml:space="preserve"> </v>
      </c>
      <c r="AH8" s="136" t="e">
        <f>IF(#REF!&gt;0,#REF!," ")</f>
        <v>#REF!</v>
      </c>
      <c r="AI8" s="137" t="e">
        <f>IF(#REF!&gt;0,#REF!," ")</f>
        <v>#REF!</v>
      </c>
      <c r="AJ8" s="45">
        <f t="shared" si="5"/>
        <v>0</v>
      </c>
      <c r="AK8" s="136" t="str">
        <f t="shared" si="6"/>
        <v xml:space="preserve"> </v>
      </c>
      <c r="AL8" s="136" t="e">
        <f>IF(#REF!&gt;0,#REF!," ")</f>
        <v>#REF!</v>
      </c>
      <c r="AM8" s="137" t="e">
        <f>IF(#REF!&gt;0,#REF!," ")</f>
        <v>#REF!</v>
      </c>
      <c r="AN8" s="4"/>
      <c r="AO8" s="3">
        <f t="shared" si="7"/>
        <v>0</v>
      </c>
      <c r="AP8" s="134"/>
      <c r="AQ8" s="134"/>
      <c r="AR8" s="135"/>
    </row>
    <row r="9" spans="1:44" ht="12" customHeight="1" x14ac:dyDescent="0.25">
      <c r="A9" s="6">
        <f>E17</f>
        <v>0</v>
      </c>
      <c r="B9" s="158"/>
      <c r="C9" s="141"/>
      <c r="D9" s="142"/>
      <c r="E9" s="4"/>
      <c r="F9" s="6">
        <f>J18</f>
        <v>0</v>
      </c>
      <c r="G9" s="141"/>
      <c r="H9" s="141"/>
      <c r="I9" s="142"/>
      <c r="J9" s="6">
        <f>L18</f>
        <v>0</v>
      </c>
      <c r="K9" s="141"/>
      <c r="L9" s="141"/>
      <c r="M9" s="142"/>
      <c r="N9" s="6">
        <f>N18</f>
        <v>0</v>
      </c>
      <c r="O9" s="141"/>
      <c r="P9" s="141"/>
      <c r="Q9" s="142"/>
      <c r="R9" s="4"/>
      <c r="S9" s="6">
        <f>U17</f>
        <v>0</v>
      </c>
      <c r="T9" s="141"/>
      <c r="U9" s="141"/>
      <c r="V9" s="142"/>
      <c r="W9" s="41">
        <f t="shared" si="1"/>
        <v>0</v>
      </c>
      <c r="X9" s="158"/>
      <c r="Y9" s="141"/>
      <c r="Z9" s="142"/>
      <c r="AA9" s="4"/>
      <c r="AB9" s="41">
        <f t="shared" si="2"/>
        <v>0</v>
      </c>
      <c r="AC9" s="143" t="str">
        <f t="shared" si="0"/>
        <v xml:space="preserve"> </v>
      </c>
      <c r="AD9" s="144" t="e">
        <f>IF(#REF!&gt;0,#REF!," ")</f>
        <v>#REF!</v>
      </c>
      <c r="AE9" s="145" t="e">
        <f>IF(#REF!&gt;0,#REF!," ")</f>
        <v>#REF!</v>
      </c>
      <c r="AF9" s="41">
        <f t="shared" si="3"/>
        <v>0</v>
      </c>
      <c r="AG9" s="143" t="str">
        <f t="shared" si="4"/>
        <v xml:space="preserve"> </v>
      </c>
      <c r="AH9" s="144" t="e">
        <f>IF(#REF!&gt;0,#REF!," ")</f>
        <v>#REF!</v>
      </c>
      <c r="AI9" s="145" t="e">
        <f>IF(#REF!&gt;0,#REF!," ")</f>
        <v>#REF!</v>
      </c>
      <c r="AJ9" s="46">
        <f t="shared" si="5"/>
        <v>0</v>
      </c>
      <c r="AK9" s="143" t="str">
        <f t="shared" si="6"/>
        <v xml:space="preserve"> </v>
      </c>
      <c r="AL9" s="144" t="e">
        <f>IF(#REF!&gt;0,#REF!," ")</f>
        <v>#REF!</v>
      </c>
      <c r="AM9" s="145" t="e">
        <f>IF(#REF!&gt;0,#REF!," ")</f>
        <v>#REF!</v>
      </c>
      <c r="AN9" s="4"/>
      <c r="AO9" s="41">
        <f t="shared" si="7"/>
        <v>0</v>
      </c>
      <c r="AP9" s="141"/>
      <c r="AQ9" s="141"/>
      <c r="AR9" s="142"/>
    </row>
    <row r="10" spans="1:44" ht="12" customHeight="1" x14ac:dyDescent="0.25">
      <c r="A10" s="3">
        <f>B19</f>
        <v>0</v>
      </c>
      <c r="B10" s="162"/>
      <c r="C10" s="163"/>
      <c r="D10" s="164"/>
      <c r="E10" s="4"/>
      <c r="F10" s="4"/>
      <c r="G10" s="4"/>
      <c r="H10" s="4"/>
      <c r="I10" s="4"/>
      <c r="J10" s="4"/>
      <c r="K10" s="4"/>
      <c r="L10" s="4"/>
      <c r="M10" s="4"/>
      <c r="N10" s="4"/>
      <c r="O10" s="4"/>
      <c r="P10" s="4"/>
      <c r="R10" s="4"/>
      <c r="S10" s="3">
        <f>R19</f>
        <v>0</v>
      </c>
      <c r="T10" s="156"/>
      <c r="U10" s="151"/>
      <c r="V10" s="152"/>
      <c r="W10" s="5">
        <f t="shared" si="1"/>
        <v>0</v>
      </c>
      <c r="X10" s="162"/>
      <c r="Y10" s="163"/>
      <c r="Z10" s="164"/>
      <c r="AA10" s="4"/>
      <c r="AB10" s="4"/>
      <c r="AC10" s="4"/>
      <c r="AD10" s="4"/>
      <c r="AE10" s="4"/>
      <c r="AF10" s="4"/>
      <c r="AG10" s="4"/>
      <c r="AH10" s="4"/>
      <c r="AI10" s="4"/>
      <c r="AJ10" s="4"/>
      <c r="AK10" s="4"/>
      <c r="AL10" s="4"/>
      <c r="AM10" s="4"/>
      <c r="AN10" s="4"/>
      <c r="AO10" s="5">
        <f t="shared" si="7"/>
        <v>0</v>
      </c>
      <c r="AP10" s="151"/>
      <c r="AQ10" s="151"/>
      <c r="AR10" s="152"/>
    </row>
    <row r="11" spans="1:44" ht="12" customHeight="1" x14ac:dyDescent="0.25">
      <c r="A11" s="3">
        <f>C19</f>
        <v>0</v>
      </c>
      <c r="B11" s="156"/>
      <c r="C11" s="151"/>
      <c r="D11" s="152"/>
      <c r="E11" s="4"/>
      <c r="F11" s="4"/>
      <c r="G11" s="4"/>
      <c r="H11" s="4"/>
      <c r="I11" s="120" t="s">
        <v>24</v>
      </c>
      <c r="J11" s="121"/>
      <c r="K11" s="121"/>
      <c r="L11" s="121"/>
      <c r="M11" s="121"/>
      <c r="N11" s="246"/>
      <c r="O11" s="4"/>
      <c r="P11" s="4"/>
      <c r="Q11" s="4"/>
      <c r="R11" s="4"/>
      <c r="S11" s="3">
        <f>S19</f>
        <v>0</v>
      </c>
      <c r="T11" s="151"/>
      <c r="U11" s="151"/>
      <c r="V11" s="152"/>
      <c r="W11" s="3">
        <f t="shared" si="1"/>
        <v>0</v>
      </c>
      <c r="X11" s="156"/>
      <c r="Y11" s="151"/>
      <c r="Z11" s="152"/>
      <c r="AA11" s="4"/>
      <c r="AB11" s="4"/>
      <c r="AC11" s="4"/>
      <c r="AD11" s="4"/>
      <c r="AE11" s="184" t="str">
        <f>I11</f>
        <v>Blickrichtung</v>
      </c>
      <c r="AF11" s="168"/>
      <c r="AG11" s="168"/>
      <c r="AH11" s="168"/>
      <c r="AI11" s="168"/>
      <c r="AJ11" s="169"/>
      <c r="AK11" s="4"/>
      <c r="AL11" s="4"/>
      <c r="AM11" s="4"/>
      <c r="AN11" s="4"/>
      <c r="AO11" s="3">
        <f t="shared" si="7"/>
        <v>0</v>
      </c>
      <c r="AP11" s="151"/>
      <c r="AQ11" s="151"/>
      <c r="AR11" s="152"/>
    </row>
    <row r="12" spans="1:44" ht="12" customHeight="1" x14ac:dyDescent="0.25">
      <c r="A12" s="5">
        <f>D19</f>
        <v>0</v>
      </c>
      <c r="B12" s="156"/>
      <c r="C12" s="151"/>
      <c r="D12" s="152"/>
      <c r="E12" s="4"/>
      <c r="F12" s="4"/>
      <c r="G12" s="4"/>
      <c r="H12" s="4"/>
      <c r="I12" s="247"/>
      <c r="J12" s="248"/>
      <c r="K12" s="248"/>
      <c r="L12" s="248"/>
      <c r="M12" s="248"/>
      <c r="N12" s="245"/>
      <c r="O12" s="4"/>
      <c r="P12" s="4"/>
      <c r="Q12" s="4"/>
      <c r="R12" s="4"/>
      <c r="S12" s="5">
        <f>T19</f>
        <v>0</v>
      </c>
      <c r="T12" s="151"/>
      <c r="U12" s="151"/>
      <c r="V12" s="152"/>
      <c r="W12" s="3">
        <f t="shared" si="1"/>
        <v>0</v>
      </c>
      <c r="X12" s="156"/>
      <c r="Y12" s="151"/>
      <c r="Z12" s="152"/>
      <c r="AA12" s="4"/>
      <c r="AB12" s="4"/>
      <c r="AC12" s="4"/>
      <c r="AD12" s="4"/>
      <c r="AE12" s="170" t="str">
        <f>IF($AB2&gt;0,$AB2," ")</f>
        <v xml:space="preserve"> </v>
      </c>
      <c r="AF12" s="172" t="str">
        <f>IF($AB6&gt;0,$AB6," ")</f>
        <v xml:space="preserve"> </v>
      </c>
      <c r="AG12" s="172" t="str">
        <f>IF($AF2&gt;0,$AF2," ")</f>
        <v xml:space="preserve"> </v>
      </c>
      <c r="AH12" s="172" t="str">
        <f>IF($AF6&gt;0,$AF6," ")</f>
        <v xml:space="preserve"> </v>
      </c>
      <c r="AI12" s="172" t="str">
        <f>IF($AJ2&gt;0,$AJ2," ")</f>
        <v xml:space="preserve"> </v>
      </c>
      <c r="AJ12" s="166" t="str">
        <f>IF($AJ6&gt;0,$AJ6," ")</f>
        <v xml:space="preserve"> </v>
      </c>
      <c r="AK12" s="4"/>
      <c r="AL12" s="4"/>
      <c r="AM12" s="4"/>
      <c r="AN12" s="4"/>
      <c r="AO12" s="3">
        <f t="shared" si="7"/>
        <v>0</v>
      </c>
      <c r="AP12" s="134"/>
      <c r="AQ12" s="134"/>
      <c r="AR12" s="135"/>
    </row>
    <row r="13" spans="1:44" ht="12" customHeight="1" x14ac:dyDescent="0.25">
      <c r="A13" s="6">
        <f>E19</f>
        <v>0</v>
      </c>
      <c r="B13" s="158"/>
      <c r="C13" s="141"/>
      <c r="D13" s="142"/>
      <c r="E13" s="4"/>
      <c r="F13" s="4"/>
      <c r="G13" s="4"/>
      <c r="H13" s="4"/>
      <c r="I13" s="247"/>
      <c r="J13" s="248"/>
      <c r="K13" s="248"/>
      <c r="L13" s="248"/>
      <c r="M13" s="248"/>
      <c r="N13" s="245"/>
      <c r="O13" s="4"/>
      <c r="P13" s="4"/>
      <c r="Q13" s="4"/>
      <c r="R13" s="4"/>
      <c r="S13" s="6">
        <f>U19</f>
        <v>0</v>
      </c>
      <c r="T13" s="141"/>
      <c r="U13" s="141"/>
      <c r="V13" s="142"/>
      <c r="W13" s="41">
        <f t="shared" si="1"/>
        <v>0</v>
      </c>
      <c r="X13" s="158"/>
      <c r="Y13" s="141"/>
      <c r="Z13" s="142"/>
      <c r="AA13" s="4"/>
      <c r="AB13" s="4"/>
      <c r="AC13" s="4"/>
      <c r="AD13" s="4"/>
      <c r="AE13" s="170"/>
      <c r="AF13" s="172"/>
      <c r="AG13" s="172"/>
      <c r="AH13" s="172"/>
      <c r="AI13" s="172"/>
      <c r="AJ13" s="166"/>
      <c r="AK13" s="4"/>
      <c r="AL13" s="4"/>
      <c r="AM13" s="4"/>
      <c r="AN13" s="4"/>
      <c r="AO13" s="41">
        <f t="shared" si="7"/>
        <v>0</v>
      </c>
      <c r="AP13" s="141"/>
      <c r="AQ13" s="141"/>
      <c r="AR13" s="142"/>
    </row>
    <row r="14" spans="1:44" ht="12" customHeight="1" x14ac:dyDescent="0.25">
      <c r="A14" s="7"/>
      <c r="B14" s="4"/>
      <c r="C14" s="4"/>
      <c r="D14" s="4"/>
      <c r="E14" s="4"/>
      <c r="F14" s="4"/>
      <c r="G14" s="4"/>
      <c r="H14" s="4"/>
      <c r="I14" s="247"/>
      <c r="J14" s="248"/>
      <c r="K14" s="248"/>
      <c r="L14" s="248"/>
      <c r="M14" s="248"/>
      <c r="N14" s="245"/>
      <c r="O14" s="4"/>
      <c r="P14" s="8"/>
      <c r="Q14" s="4"/>
      <c r="R14" s="4"/>
      <c r="S14" s="4"/>
      <c r="T14" s="4"/>
      <c r="U14" s="4"/>
      <c r="V14" s="9"/>
      <c r="W14" s="7"/>
      <c r="X14" s="4"/>
      <c r="Y14" s="4"/>
      <c r="Z14" s="4"/>
      <c r="AA14" s="4"/>
      <c r="AB14" s="4"/>
      <c r="AC14" s="4"/>
      <c r="AD14" s="4"/>
      <c r="AE14" s="170" t="str">
        <f>IF($AB3&gt;0,$AB3," ")</f>
        <v xml:space="preserve"> </v>
      </c>
      <c r="AF14" s="172" t="str">
        <f>IF($AB7&gt;0,$AB7," ")</f>
        <v xml:space="preserve"> </v>
      </c>
      <c r="AG14" s="172" t="str">
        <f>IF($AF4&gt;0,$AF4," ")</f>
        <v xml:space="preserve"> </v>
      </c>
      <c r="AH14" s="172" t="str">
        <f>IF($AF7&gt;0,$AF7," ")</f>
        <v xml:space="preserve"> </v>
      </c>
      <c r="AI14" s="172" t="str">
        <f>IF($AJ3&gt;0,$AJ3," ")</f>
        <v xml:space="preserve"> </v>
      </c>
      <c r="AJ14" s="166" t="str">
        <f>IF($AJ7&gt;0,$AJ7," ")</f>
        <v xml:space="preserve"> </v>
      </c>
      <c r="AK14" s="4"/>
      <c r="AL14" s="8"/>
      <c r="AM14" s="4"/>
      <c r="AN14" s="4"/>
      <c r="AO14" s="4"/>
      <c r="AP14" s="4"/>
      <c r="AQ14" s="4"/>
      <c r="AR14" s="9"/>
    </row>
    <row r="15" spans="1:44" ht="12" customHeight="1" x14ac:dyDescent="0.25">
      <c r="A15" s="255" t="s">
        <v>24</v>
      </c>
      <c r="B15" s="252"/>
      <c r="C15" s="253"/>
      <c r="D15" s="253"/>
      <c r="E15" s="254"/>
      <c r="F15" s="4"/>
      <c r="G15" s="4"/>
      <c r="H15" s="4"/>
      <c r="I15" s="247"/>
      <c r="J15" s="248"/>
      <c r="K15" s="248"/>
      <c r="L15" s="248"/>
      <c r="M15" s="248"/>
      <c r="N15" s="245"/>
      <c r="O15" s="4"/>
      <c r="P15" s="4"/>
      <c r="Q15" s="4"/>
      <c r="R15" s="252"/>
      <c r="S15" s="253"/>
      <c r="T15" s="253"/>
      <c r="U15" s="254"/>
      <c r="V15" s="255" t="s">
        <v>24</v>
      </c>
      <c r="W15" s="181" t="str">
        <f>A15</f>
        <v>Blickrichtung</v>
      </c>
      <c r="X15" s="175" t="str">
        <f>IF($W2&gt;0,$W2," ")</f>
        <v xml:space="preserve"> </v>
      </c>
      <c r="Y15" s="176" t="str">
        <f>IF(W3&gt;0,W3," ")</f>
        <v xml:space="preserve"> </v>
      </c>
      <c r="Z15" s="176" t="str">
        <f>IF(W4&gt;0,W4," ")</f>
        <v xml:space="preserve"> </v>
      </c>
      <c r="AA15" s="177" t="str">
        <f>IF(W5&gt;0,W5," ")</f>
        <v xml:space="preserve"> </v>
      </c>
      <c r="AB15" s="4"/>
      <c r="AC15" s="4"/>
      <c r="AD15" s="4"/>
      <c r="AE15" s="170"/>
      <c r="AF15" s="172"/>
      <c r="AG15" s="172"/>
      <c r="AH15" s="172"/>
      <c r="AI15" s="172"/>
      <c r="AJ15" s="166"/>
      <c r="AK15" s="4"/>
      <c r="AL15" s="4"/>
      <c r="AM15" s="4"/>
      <c r="AN15" s="175" t="str">
        <f>IF($AO2&gt;0,$AO2," ")</f>
        <v xml:space="preserve"> </v>
      </c>
      <c r="AO15" s="176" t="str">
        <f>IF($AO3&gt;0,$AO3," ")</f>
        <v xml:space="preserve"> </v>
      </c>
      <c r="AP15" s="176" t="str">
        <f>IF($AO4&gt;0,$AO4," ")</f>
        <v xml:space="preserve"> </v>
      </c>
      <c r="AQ15" s="177" t="str">
        <f>IF($AO5&gt;0,$AO5," ")</f>
        <v xml:space="preserve"> </v>
      </c>
      <c r="AR15" s="178" t="str">
        <f>V15</f>
        <v>Blickrichtung</v>
      </c>
    </row>
    <row r="16" spans="1:44" ht="12" customHeight="1" x14ac:dyDescent="0.25">
      <c r="A16" s="256"/>
      <c r="B16" s="247"/>
      <c r="C16" s="248"/>
      <c r="D16" s="248"/>
      <c r="E16" s="245"/>
      <c r="F16" s="4"/>
      <c r="G16" s="4"/>
      <c r="H16" s="4"/>
      <c r="I16" s="247"/>
      <c r="J16" s="248"/>
      <c r="K16" s="248"/>
      <c r="L16" s="248"/>
      <c r="M16" s="248"/>
      <c r="N16" s="245"/>
      <c r="O16" s="4"/>
      <c r="P16" s="4"/>
      <c r="Q16" s="4"/>
      <c r="R16" s="247"/>
      <c r="S16" s="248"/>
      <c r="T16" s="248"/>
      <c r="U16" s="245"/>
      <c r="V16" s="256"/>
      <c r="W16" s="182"/>
      <c r="X16" s="170"/>
      <c r="Y16" s="172"/>
      <c r="Z16" s="172"/>
      <c r="AA16" s="166"/>
      <c r="AB16" s="4"/>
      <c r="AC16" s="4"/>
      <c r="AD16" s="4"/>
      <c r="AE16" s="170" t="str">
        <f>IF($AB4&gt;0,$AB4," ")</f>
        <v xml:space="preserve"> </v>
      </c>
      <c r="AF16" s="172" t="str">
        <f>IF($AB8&gt;0,$AB8," ")</f>
        <v xml:space="preserve"> </v>
      </c>
      <c r="AG16" s="172" t="str">
        <f>IF($AF4&gt;0,$AF4," ")</f>
        <v xml:space="preserve"> </v>
      </c>
      <c r="AH16" s="172" t="str">
        <f>IF($AF8&gt;0,$AF8," ")</f>
        <v xml:space="preserve"> </v>
      </c>
      <c r="AI16" s="172" t="str">
        <f>IF($AJ4&gt;0,$AJ4," ")</f>
        <v xml:space="preserve"> </v>
      </c>
      <c r="AJ16" s="166" t="str">
        <f>IF($AJ8&gt;0,$AJ8," ")</f>
        <v xml:space="preserve"> </v>
      </c>
      <c r="AK16" s="4"/>
      <c r="AL16" s="4"/>
      <c r="AM16" s="4"/>
      <c r="AN16" s="170"/>
      <c r="AO16" s="172"/>
      <c r="AP16" s="172"/>
      <c r="AQ16" s="166"/>
      <c r="AR16" s="179"/>
    </row>
    <row r="17" spans="1:44" ht="12" customHeight="1" x14ac:dyDescent="0.25">
      <c r="A17" s="256"/>
      <c r="B17" s="247"/>
      <c r="C17" s="248"/>
      <c r="D17" s="248"/>
      <c r="E17" s="245"/>
      <c r="F17" s="4"/>
      <c r="G17" s="4"/>
      <c r="H17" s="4"/>
      <c r="I17" s="247"/>
      <c r="J17" s="248"/>
      <c r="K17" s="248"/>
      <c r="L17" s="248"/>
      <c r="M17" s="248"/>
      <c r="N17" s="245"/>
      <c r="O17" s="4"/>
      <c r="P17" s="4"/>
      <c r="Q17" s="4"/>
      <c r="R17" s="247"/>
      <c r="S17" s="248"/>
      <c r="T17" s="248"/>
      <c r="U17" s="245"/>
      <c r="V17" s="256"/>
      <c r="W17" s="182"/>
      <c r="X17" s="170" t="str">
        <f>IF($W6&gt;0,$W6," ")</f>
        <v xml:space="preserve"> </v>
      </c>
      <c r="Y17" s="172" t="str">
        <f>IF(W7&gt;0,W7," ")</f>
        <v xml:space="preserve"> </v>
      </c>
      <c r="Z17" s="172" t="str">
        <f>IF(W8&gt;0,W8," ")</f>
        <v xml:space="preserve"> </v>
      </c>
      <c r="AA17" s="166" t="str">
        <f>IF(W9&gt;0,W9," ")</f>
        <v xml:space="preserve"> </v>
      </c>
      <c r="AB17" s="4"/>
      <c r="AC17" s="4"/>
      <c r="AD17" s="4"/>
      <c r="AE17" s="170"/>
      <c r="AF17" s="172"/>
      <c r="AG17" s="172"/>
      <c r="AH17" s="172"/>
      <c r="AI17" s="172"/>
      <c r="AJ17" s="166"/>
      <c r="AK17" s="4"/>
      <c r="AL17" s="4"/>
      <c r="AM17" s="4"/>
      <c r="AN17" s="170" t="str">
        <f>IF($AO6&gt;0,$AO6," ")</f>
        <v xml:space="preserve"> </v>
      </c>
      <c r="AO17" s="172" t="str">
        <f>IF($AO7&gt;0,$AO7," ")</f>
        <v xml:space="preserve"> </v>
      </c>
      <c r="AP17" s="172" t="str">
        <f>IF($AO8&gt;0,$AO8," ")</f>
        <v xml:space="preserve"> </v>
      </c>
      <c r="AQ17" s="166" t="str">
        <f>IF($AO9&gt;0,$AO9," ")</f>
        <v xml:space="preserve"> </v>
      </c>
      <c r="AR17" s="179"/>
    </row>
    <row r="18" spans="1:44" ht="12" customHeight="1" x14ac:dyDescent="0.25">
      <c r="A18" s="256"/>
      <c r="B18" s="247"/>
      <c r="C18" s="248"/>
      <c r="D18" s="248"/>
      <c r="E18" s="245"/>
      <c r="F18" s="4"/>
      <c r="G18" s="4"/>
      <c r="H18" s="4"/>
      <c r="I18" s="247"/>
      <c r="J18" s="248"/>
      <c r="K18" s="248"/>
      <c r="L18" s="248"/>
      <c r="M18" s="248"/>
      <c r="N18" s="245"/>
      <c r="O18" s="4"/>
      <c r="P18" s="4"/>
      <c r="Q18" s="4"/>
      <c r="R18" s="247"/>
      <c r="S18" s="248"/>
      <c r="T18" s="248"/>
      <c r="U18" s="245"/>
      <c r="V18" s="256"/>
      <c r="W18" s="182"/>
      <c r="X18" s="170"/>
      <c r="Y18" s="172"/>
      <c r="Z18" s="172"/>
      <c r="AA18" s="166"/>
      <c r="AB18" s="4"/>
      <c r="AC18" s="4"/>
      <c r="AD18" s="4"/>
      <c r="AE18" s="170" t="str">
        <f>IF($AB5&gt;0,$AB5," ")</f>
        <v xml:space="preserve"> </v>
      </c>
      <c r="AF18" s="172" t="str">
        <f>IF($AB9&gt;0,$AB9," ")</f>
        <v xml:space="preserve"> </v>
      </c>
      <c r="AG18" s="172" t="str">
        <f>IF($AF5&gt;0,$AF5," ")</f>
        <v xml:space="preserve"> </v>
      </c>
      <c r="AH18" s="172" t="str">
        <f>IF($AF9&gt;0,$AF9," ")</f>
        <v xml:space="preserve"> </v>
      </c>
      <c r="AI18" s="172" t="str">
        <f>IF($AJ5&gt;0,$AJ5," ")</f>
        <v xml:space="preserve"> </v>
      </c>
      <c r="AJ18" s="166" t="str">
        <f>IF($AJ9&gt;0,$AJ9," ")</f>
        <v xml:space="preserve"> </v>
      </c>
      <c r="AK18" s="4"/>
      <c r="AL18" s="4"/>
      <c r="AM18" s="4"/>
      <c r="AN18" s="170"/>
      <c r="AO18" s="172"/>
      <c r="AP18" s="172"/>
      <c r="AQ18" s="166"/>
      <c r="AR18" s="179"/>
    </row>
    <row r="19" spans="1:44" ht="12" customHeight="1" x14ac:dyDescent="0.25">
      <c r="A19" s="256"/>
      <c r="B19" s="247"/>
      <c r="C19" s="248"/>
      <c r="D19" s="248"/>
      <c r="E19" s="245"/>
      <c r="F19" s="4"/>
      <c r="G19" s="4"/>
      <c r="H19" s="4"/>
      <c r="I19" s="251"/>
      <c r="J19" s="249"/>
      <c r="K19" s="249"/>
      <c r="L19" s="249"/>
      <c r="M19" s="249"/>
      <c r="N19" s="250"/>
      <c r="O19" s="4"/>
      <c r="P19" s="4"/>
      <c r="Q19" s="4"/>
      <c r="R19" s="247"/>
      <c r="S19" s="248"/>
      <c r="T19" s="248"/>
      <c r="U19" s="245"/>
      <c r="V19" s="256"/>
      <c r="W19" s="182"/>
      <c r="X19" s="170" t="str">
        <f>IF($W10&gt;0,$W10," ")</f>
        <v xml:space="preserve"> </v>
      </c>
      <c r="Y19" s="172" t="str">
        <f>IF(W11&gt;0,W11," ")</f>
        <v xml:space="preserve"> </v>
      </c>
      <c r="Z19" s="172" t="str">
        <f>IF(W12&gt;0,W12," ")</f>
        <v xml:space="preserve"> </v>
      </c>
      <c r="AA19" s="166" t="str">
        <f>IF(W13&gt;0,W13," ")</f>
        <v xml:space="preserve"> </v>
      </c>
      <c r="AB19" s="4"/>
      <c r="AC19" s="4"/>
      <c r="AD19" s="4"/>
      <c r="AE19" s="171"/>
      <c r="AF19" s="173"/>
      <c r="AG19" s="173"/>
      <c r="AH19" s="173"/>
      <c r="AI19" s="173"/>
      <c r="AJ19" s="174"/>
      <c r="AK19" s="4"/>
      <c r="AL19" s="4"/>
      <c r="AM19" s="4"/>
      <c r="AN19" s="170" t="str">
        <f>IF($AO10&gt;0,$AO10," ")</f>
        <v xml:space="preserve"> </v>
      </c>
      <c r="AO19" s="172" t="str">
        <f>IF($AO11&gt;0,$AO11," ")</f>
        <v xml:space="preserve"> </v>
      </c>
      <c r="AP19" s="172" t="str">
        <f>IF($AO12&gt;0,$AO12," ")</f>
        <v xml:space="preserve"> </v>
      </c>
      <c r="AQ19" s="166" t="str">
        <f>IF($AO13&gt;0,$AO13," ")</f>
        <v xml:space="preserve"> </v>
      </c>
      <c r="AR19" s="179"/>
    </row>
    <row r="20" spans="1:44" ht="12" customHeight="1" x14ac:dyDescent="0.25">
      <c r="A20" s="256"/>
      <c r="B20" s="247"/>
      <c r="C20" s="248"/>
      <c r="D20" s="248"/>
      <c r="E20" s="245"/>
      <c r="F20" s="4"/>
      <c r="G20" s="4"/>
      <c r="H20" s="4"/>
      <c r="I20" s="4"/>
      <c r="J20" s="4"/>
      <c r="K20" s="4"/>
      <c r="L20" s="4"/>
      <c r="M20" s="4"/>
      <c r="N20" s="4"/>
      <c r="O20" s="4"/>
      <c r="P20" s="4"/>
      <c r="Q20" s="4"/>
      <c r="R20" s="247"/>
      <c r="S20" s="248"/>
      <c r="T20" s="248"/>
      <c r="U20" s="245"/>
      <c r="V20" s="256"/>
      <c r="W20" s="182"/>
      <c r="X20" s="170"/>
      <c r="Y20" s="172"/>
      <c r="Z20" s="172"/>
      <c r="AA20" s="166"/>
      <c r="AB20" s="4"/>
      <c r="AC20" s="4"/>
      <c r="AD20" s="4"/>
      <c r="AE20" s="4"/>
      <c r="AF20" s="4"/>
      <c r="AG20" s="4"/>
      <c r="AH20" s="4"/>
      <c r="AI20" s="4"/>
      <c r="AJ20" s="4"/>
      <c r="AK20" s="4"/>
      <c r="AL20" s="4"/>
      <c r="AM20" s="4"/>
      <c r="AN20" s="170"/>
      <c r="AO20" s="172"/>
      <c r="AP20" s="172"/>
      <c r="AQ20" s="166"/>
      <c r="AR20" s="179"/>
    </row>
    <row r="21" spans="1:44" ht="12" customHeight="1" x14ac:dyDescent="0.25">
      <c r="A21" s="256"/>
      <c r="B21" s="247"/>
      <c r="C21" s="248"/>
      <c r="D21" s="248"/>
      <c r="E21" s="245"/>
      <c r="F21" s="4"/>
      <c r="G21" s="4"/>
      <c r="H21" s="4"/>
      <c r="I21" s="4"/>
      <c r="J21" s="4"/>
      <c r="K21" s="4"/>
      <c r="L21" s="4"/>
      <c r="M21" s="4"/>
      <c r="N21" s="4"/>
      <c r="O21" s="4"/>
      <c r="P21" s="4"/>
      <c r="Q21" s="4"/>
      <c r="R21" s="247"/>
      <c r="S21" s="248"/>
      <c r="T21" s="248"/>
      <c r="U21" s="245"/>
      <c r="V21" s="256"/>
      <c r="W21" s="182"/>
      <c r="X21" s="170" t="str">
        <f>IF($W29&gt;0,$W29," ")</f>
        <v xml:space="preserve"> </v>
      </c>
      <c r="Y21" s="172" t="str">
        <f>IF(W30&gt;0,W30," ")</f>
        <v xml:space="preserve"> </v>
      </c>
      <c r="Z21" s="172" t="str">
        <f>IF(W31&gt;0,W31," ")</f>
        <v xml:space="preserve"> </v>
      </c>
      <c r="AA21" s="166" t="str">
        <f>IF(W32&gt;0,W32," ")</f>
        <v xml:space="preserve"> </v>
      </c>
      <c r="AB21" s="4"/>
      <c r="AC21" s="4"/>
      <c r="AD21" s="4"/>
      <c r="AE21" s="4"/>
      <c r="AF21" s="4"/>
      <c r="AG21" s="4"/>
      <c r="AH21" s="4"/>
      <c r="AI21" s="4"/>
      <c r="AJ21" s="4"/>
      <c r="AK21" s="4"/>
      <c r="AL21" s="4"/>
      <c r="AM21" s="4"/>
      <c r="AN21" s="170" t="str">
        <f>IF($AO29&gt;0,$AO29," ")</f>
        <v xml:space="preserve"> </v>
      </c>
      <c r="AO21" s="172" t="str">
        <f>IF($AO30&gt;0,$AO30," ")</f>
        <v xml:space="preserve"> </v>
      </c>
      <c r="AP21" s="172" t="str">
        <f>IF($AO31&gt;0,$AO31," ")</f>
        <v xml:space="preserve"> </v>
      </c>
      <c r="AQ21" s="166" t="str">
        <f>IF($AO32&gt;0,$AO32," ")</f>
        <v xml:space="preserve"> </v>
      </c>
      <c r="AR21" s="179"/>
    </row>
    <row r="22" spans="1:44" ht="12" customHeight="1" x14ac:dyDescent="0.25">
      <c r="A22" s="256"/>
      <c r="B22" s="247"/>
      <c r="C22" s="248"/>
      <c r="D22" s="248"/>
      <c r="E22" s="245"/>
      <c r="F22" s="4"/>
      <c r="G22" s="4"/>
      <c r="H22" s="4"/>
      <c r="I22" s="252"/>
      <c r="J22" s="253"/>
      <c r="K22" s="253"/>
      <c r="L22" s="253"/>
      <c r="M22" s="253"/>
      <c r="N22" s="254"/>
      <c r="O22" s="4"/>
      <c r="P22" s="4"/>
      <c r="Q22" s="4"/>
      <c r="R22" s="247"/>
      <c r="S22" s="248"/>
      <c r="T22" s="248"/>
      <c r="U22" s="245"/>
      <c r="V22" s="256"/>
      <c r="W22" s="182"/>
      <c r="X22" s="170"/>
      <c r="Y22" s="172"/>
      <c r="Z22" s="172"/>
      <c r="AA22" s="166"/>
      <c r="AB22" s="4"/>
      <c r="AC22" s="4"/>
      <c r="AD22" s="4"/>
      <c r="AE22" s="175" t="str">
        <f>IF($AB33&gt;0,$AB33,"")</f>
        <v/>
      </c>
      <c r="AF22" s="176" t="str">
        <f>IF($AB37&gt;0,$AB37," ")</f>
        <v xml:space="preserve"> </v>
      </c>
      <c r="AG22" s="176" t="str">
        <f>IF($AF33&gt;0,$AF33," ")</f>
        <v xml:space="preserve"> </v>
      </c>
      <c r="AH22" s="176" t="str">
        <f>IF($AF37&gt;0,$AF37," ")</f>
        <v xml:space="preserve"> </v>
      </c>
      <c r="AI22" s="176" t="str">
        <f>IF($AJ33&gt;0,$AJ33," ")</f>
        <v xml:space="preserve"> </v>
      </c>
      <c r="AJ22" s="177" t="str">
        <f>IF(AJ37&gt;0,AJ37," ")</f>
        <v xml:space="preserve"> </v>
      </c>
      <c r="AK22" s="4"/>
      <c r="AL22" s="4"/>
      <c r="AM22" s="4"/>
      <c r="AN22" s="170"/>
      <c r="AO22" s="172"/>
      <c r="AP22" s="172"/>
      <c r="AQ22" s="166"/>
      <c r="AR22" s="179"/>
    </row>
    <row r="23" spans="1:44" ht="12" customHeight="1" x14ac:dyDescent="0.25">
      <c r="A23" s="256"/>
      <c r="B23" s="247"/>
      <c r="C23" s="248"/>
      <c r="D23" s="248"/>
      <c r="E23" s="245"/>
      <c r="F23" s="4"/>
      <c r="G23" s="4"/>
      <c r="H23" s="4"/>
      <c r="I23" s="247"/>
      <c r="J23" s="248"/>
      <c r="K23" s="248"/>
      <c r="L23" s="248"/>
      <c r="M23" s="248"/>
      <c r="N23" s="245"/>
      <c r="O23" s="4"/>
      <c r="P23" s="4"/>
      <c r="Q23" s="4"/>
      <c r="R23" s="247"/>
      <c r="S23" s="248"/>
      <c r="T23" s="248"/>
      <c r="U23" s="245"/>
      <c r="V23" s="256"/>
      <c r="W23" s="182"/>
      <c r="X23" s="170" t="str">
        <f>IF($W33&gt;0,$W33," ")</f>
        <v xml:space="preserve"> </v>
      </c>
      <c r="Y23" s="172" t="str">
        <f>IF(W34&gt;0,W34," ")</f>
        <v xml:space="preserve"> </v>
      </c>
      <c r="Z23" s="172" t="str">
        <f>IF(W35&gt;0,W35," ")</f>
        <v xml:space="preserve"> </v>
      </c>
      <c r="AA23" s="166" t="str">
        <f>IF(W36&gt;0,W36," ")</f>
        <v xml:space="preserve"> </v>
      </c>
      <c r="AB23" s="4"/>
      <c r="AC23" s="4"/>
      <c r="AD23" s="4"/>
      <c r="AE23" s="170"/>
      <c r="AF23" s="172"/>
      <c r="AG23" s="172"/>
      <c r="AH23" s="172"/>
      <c r="AI23" s="172"/>
      <c r="AJ23" s="166"/>
      <c r="AK23" s="4"/>
      <c r="AL23" s="4"/>
      <c r="AM23" s="4"/>
      <c r="AN23" s="170" t="str">
        <f>IF($AO33&gt;0,$AO33," ")</f>
        <v xml:space="preserve"> </v>
      </c>
      <c r="AO23" s="172" t="str">
        <f>IF($AO34&gt;0,$AO34," ")</f>
        <v xml:space="preserve"> </v>
      </c>
      <c r="AP23" s="172" t="str">
        <f>IF($AO35&gt;0,$AO35," ")</f>
        <v xml:space="preserve"> </v>
      </c>
      <c r="AQ23" s="166" t="str">
        <f>IF($AO36&gt;0,$AO36," ")</f>
        <v xml:space="preserve"> </v>
      </c>
      <c r="AR23" s="179"/>
    </row>
    <row r="24" spans="1:44" ht="12" customHeight="1" x14ac:dyDescent="0.25">
      <c r="A24" s="256"/>
      <c r="B24" s="247"/>
      <c r="C24" s="248"/>
      <c r="D24" s="248"/>
      <c r="E24" s="245"/>
      <c r="F24" s="4"/>
      <c r="G24" s="4"/>
      <c r="H24" s="4"/>
      <c r="I24" s="247"/>
      <c r="J24" s="248"/>
      <c r="K24" s="248"/>
      <c r="L24" s="248"/>
      <c r="M24" s="248"/>
      <c r="N24" s="245"/>
      <c r="O24" s="4"/>
      <c r="P24" s="4"/>
      <c r="Q24" s="4"/>
      <c r="R24" s="247"/>
      <c r="S24" s="248"/>
      <c r="T24" s="248"/>
      <c r="U24" s="245"/>
      <c r="V24" s="256"/>
      <c r="W24" s="182"/>
      <c r="X24" s="170"/>
      <c r="Y24" s="172"/>
      <c r="Z24" s="172"/>
      <c r="AA24" s="166"/>
      <c r="AB24" s="4"/>
      <c r="AC24" s="4"/>
      <c r="AD24" s="4"/>
      <c r="AE24" s="170" t="str">
        <f>IF($AB34&gt;0,$AB34," ")</f>
        <v xml:space="preserve"> </v>
      </c>
      <c r="AF24" s="172" t="str">
        <f>IF($AB38&gt;0,$AB38," ")</f>
        <v xml:space="preserve"> </v>
      </c>
      <c r="AG24" s="172" t="str">
        <f>IF($AF34&gt;0,$AF34," ")</f>
        <v xml:space="preserve"> </v>
      </c>
      <c r="AH24" s="172" t="str">
        <f>IF($AF38&gt;0,$AF38," ")</f>
        <v xml:space="preserve"> </v>
      </c>
      <c r="AI24" s="172" t="str">
        <f>IF(AJ34&gt;0,AJ34," ")</f>
        <v xml:space="preserve"> </v>
      </c>
      <c r="AJ24" s="166" t="str">
        <f t="shared" ref="AJ24" si="8">IF(AJ39&gt;0,AJ39," ")</f>
        <v xml:space="preserve"> </v>
      </c>
      <c r="AK24" s="4"/>
      <c r="AL24" s="4"/>
      <c r="AM24" s="4"/>
      <c r="AN24" s="170"/>
      <c r="AO24" s="172"/>
      <c r="AP24" s="172"/>
      <c r="AQ24" s="166"/>
      <c r="AR24" s="179"/>
    </row>
    <row r="25" spans="1:44" ht="12" customHeight="1" x14ac:dyDescent="0.25">
      <c r="A25" s="256"/>
      <c r="B25" s="247"/>
      <c r="C25" s="248"/>
      <c r="D25" s="248"/>
      <c r="E25" s="245"/>
      <c r="F25" s="4"/>
      <c r="G25" s="4"/>
      <c r="H25" s="4"/>
      <c r="I25" s="247"/>
      <c r="J25" s="248"/>
      <c r="K25" s="248"/>
      <c r="L25" s="248"/>
      <c r="M25" s="248"/>
      <c r="N25" s="245"/>
      <c r="O25" s="4"/>
      <c r="P25" s="4"/>
      <c r="Q25" s="4"/>
      <c r="R25" s="247"/>
      <c r="S25" s="248"/>
      <c r="T25" s="248"/>
      <c r="U25" s="245"/>
      <c r="V25" s="256"/>
      <c r="W25" s="182"/>
      <c r="X25" s="170" t="str">
        <f>IF($W37&gt;0,$W37," ")</f>
        <v xml:space="preserve"> </v>
      </c>
      <c r="Y25" s="172" t="str">
        <f>IF(W38&gt;0,W38," ")</f>
        <v xml:space="preserve"> </v>
      </c>
      <c r="Z25" s="172" t="str">
        <f>IF(W39&gt;0,W39," ")</f>
        <v xml:space="preserve"> </v>
      </c>
      <c r="AA25" s="166" t="str">
        <f>IF(W40&gt;0,W40," ")</f>
        <v xml:space="preserve"> </v>
      </c>
      <c r="AB25" s="4"/>
      <c r="AC25" s="4"/>
      <c r="AD25" s="4"/>
      <c r="AE25" s="170"/>
      <c r="AF25" s="172"/>
      <c r="AG25" s="172"/>
      <c r="AH25" s="172"/>
      <c r="AI25" s="172"/>
      <c r="AJ25" s="166"/>
      <c r="AK25" s="4"/>
      <c r="AL25" s="4"/>
      <c r="AM25" s="4"/>
      <c r="AN25" s="170" t="str">
        <f>IF($AO37&gt;0,$AO37," ")</f>
        <v xml:space="preserve"> </v>
      </c>
      <c r="AO25" s="172" t="str">
        <f>IF($AO38&gt;0,$AO38," ")</f>
        <v xml:space="preserve"> </v>
      </c>
      <c r="AP25" s="172" t="str">
        <f>IF($AO39&gt;0,$AO39," ")</f>
        <v xml:space="preserve"> </v>
      </c>
      <c r="AQ25" s="166" t="str">
        <f>IF($AO40&gt;0,$AO40," ")</f>
        <v xml:space="preserve"> </v>
      </c>
      <c r="AR25" s="179"/>
    </row>
    <row r="26" spans="1:44" ht="12" customHeight="1" x14ac:dyDescent="0.25">
      <c r="A26" s="257"/>
      <c r="B26" s="251"/>
      <c r="C26" s="249"/>
      <c r="D26" s="249"/>
      <c r="E26" s="250"/>
      <c r="F26" s="4"/>
      <c r="G26" s="4"/>
      <c r="H26" s="4"/>
      <c r="I26" s="247"/>
      <c r="J26" s="248"/>
      <c r="K26" s="248"/>
      <c r="L26" s="248"/>
      <c r="M26" s="248"/>
      <c r="N26" s="245"/>
      <c r="O26" s="4"/>
      <c r="P26" s="4"/>
      <c r="Q26" s="4"/>
      <c r="R26" s="251"/>
      <c r="S26" s="249"/>
      <c r="T26" s="249"/>
      <c r="U26" s="250"/>
      <c r="V26" s="257"/>
      <c r="W26" s="183"/>
      <c r="X26" s="171"/>
      <c r="Y26" s="173"/>
      <c r="Z26" s="173"/>
      <c r="AA26" s="174"/>
      <c r="AB26" s="4"/>
      <c r="AC26" s="4"/>
      <c r="AD26" s="4"/>
      <c r="AE26" s="170" t="str">
        <f>IF($AB35&gt;0,$AB35," ")</f>
        <v xml:space="preserve"> </v>
      </c>
      <c r="AF26" s="172" t="str">
        <f>IF($AB39&gt;0,$AB39," ")</f>
        <v xml:space="preserve"> </v>
      </c>
      <c r="AG26" s="172" t="str">
        <f>IF($AF35&gt;0,$AF35," ")</f>
        <v xml:space="preserve"> </v>
      </c>
      <c r="AH26" s="172" t="str">
        <f>IF($AF39&gt;0,$AF39," ")</f>
        <v xml:space="preserve"> </v>
      </c>
      <c r="AI26" s="172" t="str">
        <f t="shared" ref="AI26" si="9">IF(AJ36&gt;0,AJ36," ")</f>
        <v xml:space="preserve"> </v>
      </c>
      <c r="AJ26" s="166" t="str">
        <f>IF(AJ39&gt;0,AJ39," ")</f>
        <v xml:space="preserve"> </v>
      </c>
      <c r="AK26" s="4"/>
      <c r="AL26" s="4"/>
      <c r="AM26" s="4"/>
      <c r="AN26" s="171"/>
      <c r="AO26" s="173"/>
      <c r="AP26" s="173"/>
      <c r="AQ26" s="174"/>
      <c r="AR26" s="180"/>
    </row>
    <row r="27" spans="1:44" ht="12" customHeight="1" x14ac:dyDescent="0.25">
      <c r="A27" s="7"/>
      <c r="B27" s="4"/>
      <c r="C27" s="4"/>
      <c r="D27" s="4"/>
      <c r="E27" s="4"/>
      <c r="F27" s="4"/>
      <c r="G27" s="4"/>
      <c r="H27" s="4"/>
      <c r="I27" s="247"/>
      <c r="J27" s="248"/>
      <c r="K27" s="248"/>
      <c r="L27" s="248"/>
      <c r="M27" s="248"/>
      <c r="N27" s="245"/>
      <c r="O27" s="4"/>
      <c r="P27" s="4"/>
      <c r="Q27" s="4"/>
      <c r="R27" s="4"/>
      <c r="S27" s="4"/>
      <c r="T27" s="4"/>
      <c r="U27" s="4"/>
      <c r="V27" s="9"/>
      <c r="W27" s="7"/>
      <c r="X27" s="4"/>
      <c r="Y27" s="4"/>
      <c r="Z27" s="4"/>
      <c r="AA27" s="4"/>
      <c r="AB27" s="4"/>
      <c r="AC27" s="4"/>
      <c r="AD27" s="4"/>
      <c r="AE27" s="170"/>
      <c r="AF27" s="172"/>
      <c r="AG27" s="172"/>
      <c r="AH27" s="172"/>
      <c r="AI27" s="172"/>
      <c r="AJ27" s="166"/>
      <c r="AK27" s="4"/>
      <c r="AL27" s="4"/>
      <c r="AM27" s="4"/>
      <c r="AN27" s="4"/>
      <c r="AO27" s="4"/>
      <c r="AP27" s="4"/>
      <c r="AQ27" s="4"/>
      <c r="AR27" s="9"/>
    </row>
    <row r="28" spans="1:44" ht="12" customHeight="1" x14ac:dyDescent="0.25">
      <c r="A28" s="59" t="s">
        <v>0</v>
      </c>
      <c r="B28" s="165" t="s">
        <v>1</v>
      </c>
      <c r="C28" s="165"/>
      <c r="D28" s="165"/>
      <c r="E28" s="4"/>
      <c r="F28" s="4"/>
      <c r="G28" s="4"/>
      <c r="H28" s="4"/>
      <c r="I28" s="247"/>
      <c r="J28" s="248"/>
      <c r="K28" s="248"/>
      <c r="L28" s="248"/>
      <c r="M28" s="248"/>
      <c r="N28" s="245"/>
      <c r="O28" s="4"/>
      <c r="P28" s="4"/>
      <c r="Q28" s="4"/>
      <c r="R28" s="4"/>
      <c r="S28" s="59" t="s">
        <v>0</v>
      </c>
      <c r="T28" s="165" t="s">
        <v>1</v>
      </c>
      <c r="U28" s="165"/>
      <c r="V28" s="165"/>
      <c r="W28" s="59" t="s">
        <v>0</v>
      </c>
      <c r="X28" s="165" t="s">
        <v>1</v>
      </c>
      <c r="Y28" s="165"/>
      <c r="Z28" s="165"/>
      <c r="AA28" s="4"/>
      <c r="AB28" s="4"/>
      <c r="AC28" s="4"/>
      <c r="AD28" s="4"/>
      <c r="AE28" s="170" t="str">
        <f>IF($AB36&gt;0,$AB36," ")</f>
        <v xml:space="preserve"> </v>
      </c>
      <c r="AF28" s="172" t="str">
        <f>IF($AB40&gt;0,$AB40," ")</f>
        <v xml:space="preserve"> </v>
      </c>
      <c r="AG28" s="172" t="str">
        <f>IF($AF36&gt;0,$AF36," ")</f>
        <v xml:space="preserve"> </v>
      </c>
      <c r="AH28" s="172" t="str">
        <f>IF($AF40&gt;0,$AF40," ")</f>
        <v xml:space="preserve"> </v>
      </c>
      <c r="AI28" s="172" t="str">
        <f>IF(AJ36&gt;0,AJ36," ")</f>
        <v xml:space="preserve"> </v>
      </c>
      <c r="AJ28" s="166" t="str">
        <f>IF(AJ40&gt;0,AJ40," ")</f>
        <v xml:space="preserve"> </v>
      </c>
      <c r="AK28" s="7"/>
      <c r="AL28" s="4"/>
      <c r="AM28" s="4"/>
      <c r="AN28" s="4"/>
      <c r="AO28" s="59" t="s">
        <v>0</v>
      </c>
      <c r="AP28" s="165" t="s">
        <v>1</v>
      </c>
      <c r="AQ28" s="165"/>
      <c r="AR28" s="165"/>
    </row>
    <row r="29" spans="1:44" ht="12" customHeight="1" x14ac:dyDescent="0.25">
      <c r="A29" s="3">
        <f>B21</f>
        <v>0</v>
      </c>
      <c r="B29" s="162"/>
      <c r="C29" s="163"/>
      <c r="D29" s="164"/>
      <c r="E29" s="4"/>
      <c r="F29" s="4"/>
      <c r="G29" s="4"/>
      <c r="H29" s="4"/>
      <c r="I29" s="247"/>
      <c r="J29" s="248"/>
      <c r="K29" s="248"/>
      <c r="L29" s="248"/>
      <c r="M29" s="248"/>
      <c r="N29" s="245"/>
      <c r="O29" s="4"/>
      <c r="P29" s="4"/>
      <c r="Q29" s="4"/>
      <c r="R29" s="4"/>
      <c r="S29" s="3">
        <f>R21</f>
        <v>0</v>
      </c>
      <c r="T29" s="151"/>
      <c r="U29" s="151"/>
      <c r="V29" s="152"/>
      <c r="W29" s="3">
        <f>$A29</f>
        <v>0</v>
      </c>
      <c r="X29" s="162"/>
      <c r="Y29" s="163"/>
      <c r="Z29" s="164"/>
      <c r="AA29" s="4"/>
      <c r="AB29" s="4"/>
      <c r="AC29" s="4"/>
      <c r="AD29" s="4"/>
      <c r="AE29" s="171"/>
      <c r="AF29" s="173"/>
      <c r="AG29" s="172"/>
      <c r="AH29" s="172"/>
      <c r="AI29" s="172"/>
      <c r="AJ29" s="166"/>
      <c r="AK29" s="4"/>
      <c r="AL29" s="4"/>
      <c r="AM29" s="4"/>
      <c r="AN29" s="4"/>
      <c r="AO29" s="3">
        <f>$S29</f>
        <v>0</v>
      </c>
      <c r="AP29" s="151"/>
      <c r="AQ29" s="151"/>
      <c r="AR29" s="152"/>
    </row>
    <row r="30" spans="1:44" ht="12" customHeight="1" x14ac:dyDescent="0.25">
      <c r="A30" s="3">
        <f>C21</f>
        <v>0</v>
      </c>
      <c r="B30" s="156"/>
      <c r="C30" s="151"/>
      <c r="D30" s="152"/>
      <c r="E30" s="4"/>
      <c r="F30" s="4"/>
      <c r="G30" s="4"/>
      <c r="H30" s="4"/>
      <c r="I30" s="120" t="s">
        <v>24</v>
      </c>
      <c r="J30" s="121"/>
      <c r="K30" s="121"/>
      <c r="L30" s="121"/>
      <c r="M30" s="121"/>
      <c r="N30" s="246"/>
      <c r="O30" s="4"/>
      <c r="P30" s="4"/>
      <c r="Q30" s="4"/>
      <c r="R30" s="4"/>
      <c r="S30" s="3">
        <f>S21</f>
        <v>0</v>
      </c>
      <c r="T30" s="151"/>
      <c r="U30" s="151"/>
      <c r="V30" s="152"/>
      <c r="W30" s="3">
        <f t="shared" ref="W30:W40" si="10">$A30</f>
        <v>0</v>
      </c>
      <c r="X30" s="156"/>
      <c r="Y30" s="151"/>
      <c r="Z30" s="152"/>
      <c r="AA30" s="4"/>
      <c r="AB30" s="4"/>
      <c r="AC30" s="4"/>
      <c r="AD30" s="4"/>
      <c r="AE30" s="167" t="str">
        <f>I30</f>
        <v>Blickrichtung</v>
      </c>
      <c r="AF30" s="168"/>
      <c r="AG30" s="168"/>
      <c r="AH30" s="168"/>
      <c r="AI30" s="168"/>
      <c r="AJ30" s="169"/>
      <c r="AK30" s="4"/>
      <c r="AL30" s="4"/>
      <c r="AM30" s="4"/>
      <c r="AN30" s="4"/>
      <c r="AO30" s="3">
        <f t="shared" ref="AO30:AO40" si="11">$S30</f>
        <v>0</v>
      </c>
      <c r="AP30" s="151"/>
      <c r="AQ30" s="151"/>
      <c r="AR30" s="152"/>
    </row>
    <row r="31" spans="1:44" ht="12" customHeight="1" x14ac:dyDescent="0.25">
      <c r="A31" s="5">
        <f>D21</f>
        <v>0</v>
      </c>
      <c r="B31" s="156"/>
      <c r="C31" s="151"/>
      <c r="D31" s="152"/>
      <c r="E31" s="4"/>
      <c r="F31" s="4"/>
      <c r="G31" s="4"/>
      <c r="H31" s="4"/>
      <c r="I31" s="4"/>
      <c r="J31" s="4"/>
      <c r="K31" s="4"/>
      <c r="L31" s="4"/>
      <c r="M31" s="4"/>
      <c r="N31" s="4"/>
      <c r="O31" s="4"/>
      <c r="P31" s="4"/>
      <c r="Q31" s="4"/>
      <c r="R31" s="4"/>
      <c r="S31" s="5">
        <f>T21</f>
        <v>0</v>
      </c>
      <c r="T31" s="134"/>
      <c r="U31" s="134"/>
      <c r="V31" s="135"/>
      <c r="W31" s="3">
        <f t="shared" si="10"/>
        <v>0</v>
      </c>
      <c r="X31" s="156"/>
      <c r="Y31" s="151"/>
      <c r="Z31" s="152"/>
      <c r="AA31" s="4"/>
      <c r="AB31" s="4"/>
      <c r="AC31" s="4"/>
      <c r="AD31" s="4"/>
      <c r="AE31" s="4"/>
      <c r="AF31" s="4"/>
      <c r="AG31" s="4"/>
      <c r="AH31" s="4"/>
      <c r="AI31" s="4"/>
      <c r="AJ31" s="4"/>
      <c r="AK31" s="4"/>
      <c r="AL31" s="4"/>
      <c r="AM31" s="4"/>
      <c r="AN31" s="4"/>
      <c r="AO31" s="3">
        <f t="shared" si="11"/>
        <v>0</v>
      </c>
      <c r="AP31" s="134"/>
      <c r="AQ31" s="134"/>
      <c r="AR31" s="135"/>
    </row>
    <row r="32" spans="1:44" ht="12" customHeight="1" x14ac:dyDescent="0.25">
      <c r="A32" s="6">
        <f>E21</f>
        <v>0</v>
      </c>
      <c r="B32" s="158"/>
      <c r="C32" s="141"/>
      <c r="D32" s="142"/>
      <c r="E32" s="4"/>
      <c r="F32" s="59" t="s">
        <v>0</v>
      </c>
      <c r="G32" s="60" t="s">
        <v>1</v>
      </c>
      <c r="H32" s="61"/>
      <c r="I32" s="62"/>
      <c r="J32" s="59" t="s">
        <v>0</v>
      </c>
      <c r="K32" s="165" t="s">
        <v>1</v>
      </c>
      <c r="L32" s="165"/>
      <c r="M32" s="165"/>
      <c r="N32" s="59" t="s">
        <v>0</v>
      </c>
      <c r="O32" s="242" t="s">
        <v>1</v>
      </c>
      <c r="P32" s="243"/>
      <c r="Q32" s="244"/>
      <c r="R32" s="4"/>
      <c r="S32" s="6">
        <f>U21</f>
        <v>0</v>
      </c>
      <c r="T32" s="141"/>
      <c r="U32" s="141"/>
      <c r="V32" s="142"/>
      <c r="W32" s="41">
        <f t="shared" si="10"/>
        <v>0</v>
      </c>
      <c r="X32" s="158"/>
      <c r="Y32" s="141"/>
      <c r="Z32" s="142"/>
      <c r="AA32" s="4"/>
      <c r="AB32" s="59" t="s">
        <v>0</v>
      </c>
      <c r="AC32" s="60" t="s">
        <v>1</v>
      </c>
      <c r="AD32" s="61"/>
      <c r="AE32" s="62"/>
      <c r="AF32" s="59" t="s">
        <v>0</v>
      </c>
      <c r="AG32" s="165" t="s">
        <v>1</v>
      </c>
      <c r="AH32" s="165"/>
      <c r="AI32" s="165"/>
      <c r="AJ32" s="59" t="s">
        <v>0</v>
      </c>
      <c r="AK32" s="108" t="s">
        <v>1</v>
      </c>
      <c r="AL32" s="110"/>
      <c r="AM32" s="111"/>
      <c r="AN32" s="4"/>
      <c r="AO32" s="41">
        <f t="shared" si="11"/>
        <v>0</v>
      </c>
      <c r="AP32" s="141"/>
      <c r="AQ32" s="141"/>
      <c r="AR32" s="142"/>
    </row>
    <row r="33" spans="1:44" ht="12" customHeight="1" x14ac:dyDescent="0.25">
      <c r="A33" s="3">
        <f>B23</f>
        <v>0</v>
      </c>
      <c r="B33" s="162"/>
      <c r="C33" s="163"/>
      <c r="D33" s="164"/>
      <c r="E33" s="4"/>
      <c r="F33" s="3">
        <f>I22</f>
        <v>0</v>
      </c>
      <c r="G33" s="151"/>
      <c r="H33" s="151"/>
      <c r="I33" s="152"/>
      <c r="J33" s="3">
        <f>K22</f>
        <v>0</v>
      </c>
      <c r="K33" s="151"/>
      <c r="L33" s="151"/>
      <c r="M33" s="152"/>
      <c r="N33" s="3">
        <f>M22</f>
        <v>0</v>
      </c>
      <c r="O33" s="156"/>
      <c r="P33" s="151"/>
      <c r="Q33" s="152"/>
      <c r="R33" s="4"/>
      <c r="S33" s="3">
        <f>R23</f>
        <v>0</v>
      </c>
      <c r="T33" s="151"/>
      <c r="U33" s="151"/>
      <c r="V33" s="152"/>
      <c r="W33" s="5">
        <f t="shared" si="10"/>
        <v>0</v>
      </c>
      <c r="X33" s="162"/>
      <c r="Y33" s="163"/>
      <c r="Z33" s="164"/>
      <c r="AA33" s="4"/>
      <c r="AB33" s="3">
        <f t="shared" ref="AB33:AB40" si="12">($F33)</f>
        <v>0</v>
      </c>
      <c r="AC33" s="136" t="str">
        <f>IF(G33&gt;0,G33," ")</f>
        <v xml:space="preserve"> </v>
      </c>
      <c r="AD33" s="136" t="e">
        <f>IF(#REF!&gt;0,#REF!," ")</f>
        <v>#REF!</v>
      </c>
      <c r="AE33" s="137" t="e">
        <f>IF(#REF!&gt;0,#REF!," ")</f>
        <v>#REF!</v>
      </c>
      <c r="AF33" s="45">
        <f>($J33)</f>
        <v>0</v>
      </c>
      <c r="AG33" s="136" t="str">
        <f>IF(K33&gt;0,K33," ")</f>
        <v xml:space="preserve"> </v>
      </c>
      <c r="AH33" s="136" t="e">
        <f>IF(#REF!&gt;0,#REF!," ")</f>
        <v>#REF!</v>
      </c>
      <c r="AI33" s="137" t="e">
        <f>IF(#REF!&gt;0,#REF!," ")</f>
        <v>#REF!</v>
      </c>
      <c r="AJ33" s="48">
        <f>$N33</f>
        <v>0</v>
      </c>
      <c r="AK33" s="148" t="str">
        <f>IF(O33&gt;0,O33," ")</f>
        <v xml:space="preserve"> </v>
      </c>
      <c r="AL33" s="149" t="e">
        <f>IF(#REF!&gt;0,#REF!," ")</f>
        <v>#REF!</v>
      </c>
      <c r="AM33" s="150" t="e">
        <f>IF(#REF!&gt;0,#REF!," ")</f>
        <v>#REF!</v>
      </c>
      <c r="AN33" s="4"/>
      <c r="AO33" s="5">
        <f t="shared" si="11"/>
        <v>0</v>
      </c>
      <c r="AP33" s="151"/>
      <c r="AQ33" s="151"/>
      <c r="AR33" s="152"/>
    </row>
    <row r="34" spans="1:44" ht="12" customHeight="1" x14ac:dyDescent="0.25">
      <c r="A34" s="3">
        <f>C23</f>
        <v>0</v>
      </c>
      <c r="B34" s="156"/>
      <c r="C34" s="151"/>
      <c r="D34" s="152"/>
      <c r="E34" s="4"/>
      <c r="F34" s="3">
        <f>I24</f>
        <v>0</v>
      </c>
      <c r="G34" s="151"/>
      <c r="H34" s="151"/>
      <c r="I34" s="152"/>
      <c r="J34" s="3">
        <f>K24</f>
        <v>0</v>
      </c>
      <c r="K34" s="151"/>
      <c r="L34" s="151"/>
      <c r="M34" s="152"/>
      <c r="N34" s="3">
        <f>M24</f>
        <v>0</v>
      </c>
      <c r="O34" s="156"/>
      <c r="P34" s="151"/>
      <c r="Q34" s="152"/>
      <c r="R34" s="4"/>
      <c r="S34" s="3">
        <f>S23</f>
        <v>0</v>
      </c>
      <c r="T34" s="151"/>
      <c r="U34" s="151"/>
      <c r="V34" s="152"/>
      <c r="W34" s="3">
        <f t="shared" si="10"/>
        <v>0</v>
      </c>
      <c r="X34" s="156"/>
      <c r="Y34" s="151"/>
      <c r="Z34" s="152"/>
      <c r="AA34" s="4"/>
      <c r="AB34" s="3">
        <f t="shared" si="12"/>
        <v>0</v>
      </c>
      <c r="AC34" s="136" t="str">
        <f t="shared" ref="AC34:AC40" si="13">IF(G34&gt;0,G34," ")</f>
        <v xml:space="preserve"> </v>
      </c>
      <c r="AD34" s="136" t="e">
        <f>IF(#REF!&gt;0,#REF!," ")</f>
        <v>#REF!</v>
      </c>
      <c r="AE34" s="137" t="e">
        <f>IF(#REF!&gt;0,#REF!," ")</f>
        <v>#REF!</v>
      </c>
      <c r="AF34" s="45">
        <f t="shared" ref="AF34:AF40" si="14">($J34)</f>
        <v>0</v>
      </c>
      <c r="AG34" s="136" t="str">
        <f t="shared" ref="AG34:AG40" si="15">IF(K34&gt;0,K34," ")</f>
        <v xml:space="preserve"> </v>
      </c>
      <c r="AH34" s="136" t="e">
        <f>IF(#REF!&gt;0,#REF!," ")</f>
        <v>#REF!</v>
      </c>
      <c r="AI34" s="137" t="e">
        <f>IF(#REF!&gt;0,#REF!," ")</f>
        <v>#REF!</v>
      </c>
      <c r="AJ34" s="48">
        <f t="shared" ref="AJ34:AJ40" si="16">$N34</f>
        <v>0</v>
      </c>
      <c r="AK34" s="157" t="str">
        <f t="shared" ref="AK34:AK40" si="17">IF(O34&gt;0,O34," ")</f>
        <v xml:space="preserve"> </v>
      </c>
      <c r="AL34" s="136" t="e">
        <f>IF(#REF!&gt;0,#REF!," ")</f>
        <v>#REF!</v>
      </c>
      <c r="AM34" s="137" t="e">
        <f>IF(#REF!&gt;0,#REF!," ")</f>
        <v>#REF!</v>
      </c>
      <c r="AN34" s="4"/>
      <c r="AO34" s="3">
        <f t="shared" si="11"/>
        <v>0</v>
      </c>
      <c r="AP34" s="151"/>
      <c r="AQ34" s="151"/>
      <c r="AR34" s="152"/>
    </row>
    <row r="35" spans="1:44" ht="12" customHeight="1" x14ac:dyDescent="0.25">
      <c r="A35" s="5">
        <f>D23</f>
        <v>0</v>
      </c>
      <c r="B35" s="156"/>
      <c r="C35" s="151"/>
      <c r="D35" s="152"/>
      <c r="E35" s="4"/>
      <c r="F35" s="5">
        <f>I26</f>
        <v>0</v>
      </c>
      <c r="G35" s="134"/>
      <c r="H35" s="134"/>
      <c r="I35" s="135"/>
      <c r="J35" s="5">
        <f>K26</f>
        <v>0</v>
      </c>
      <c r="K35" s="134"/>
      <c r="L35" s="134"/>
      <c r="M35" s="135"/>
      <c r="N35" s="5">
        <f>M26</f>
        <v>0</v>
      </c>
      <c r="O35" s="156"/>
      <c r="P35" s="151"/>
      <c r="Q35" s="152"/>
      <c r="R35" s="4"/>
      <c r="S35" s="5">
        <f>T23</f>
        <v>0</v>
      </c>
      <c r="T35" s="134"/>
      <c r="U35" s="134"/>
      <c r="V35" s="135"/>
      <c r="W35" s="3">
        <f t="shared" si="10"/>
        <v>0</v>
      </c>
      <c r="X35" s="156"/>
      <c r="Y35" s="151"/>
      <c r="Z35" s="152"/>
      <c r="AA35" s="4"/>
      <c r="AB35" s="5">
        <f t="shared" si="12"/>
        <v>0</v>
      </c>
      <c r="AC35" s="136" t="str">
        <f t="shared" si="13"/>
        <v xml:space="preserve"> </v>
      </c>
      <c r="AD35" s="136" t="e">
        <f>IF(#REF!&gt;0,#REF!," ")</f>
        <v>#REF!</v>
      </c>
      <c r="AE35" s="137" t="e">
        <f>IF(#REF!&gt;0,#REF!," ")</f>
        <v>#REF!</v>
      </c>
      <c r="AF35" s="45">
        <f t="shared" si="14"/>
        <v>0</v>
      </c>
      <c r="AG35" s="136" t="str">
        <f t="shared" si="15"/>
        <v xml:space="preserve"> </v>
      </c>
      <c r="AH35" s="136" t="e">
        <f>IF(#REF!&gt;0,#REF!," ")</f>
        <v>#REF!</v>
      </c>
      <c r="AI35" s="137" t="e">
        <f>IF(#REF!&gt;0,#REF!," ")</f>
        <v>#REF!</v>
      </c>
      <c r="AJ35" s="48">
        <f t="shared" si="16"/>
        <v>0</v>
      </c>
      <c r="AK35" s="157" t="str">
        <f>IF(O35&gt;0,O35," ")</f>
        <v xml:space="preserve"> </v>
      </c>
      <c r="AL35" s="136" t="e">
        <f>IF(#REF!&gt;0,#REF!," ")</f>
        <v>#REF!</v>
      </c>
      <c r="AM35" s="137" t="e">
        <f>IF(#REF!&gt;0,#REF!," ")</f>
        <v>#REF!</v>
      </c>
      <c r="AN35" s="4"/>
      <c r="AO35" s="3">
        <f t="shared" si="11"/>
        <v>0</v>
      </c>
      <c r="AP35" s="134"/>
      <c r="AQ35" s="134"/>
      <c r="AR35" s="135"/>
    </row>
    <row r="36" spans="1:44" ht="12" customHeight="1" x14ac:dyDescent="0.25">
      <c r="A36" s="6">
        <f>E23</f>
        <v>0</v>
      </c>
      <c r="B36" s="158"/>
      <c r="C36" s="141"/>
      <c r="D36" s="142"/>
      <c r="E36" s="4"/>
      <c r="F36" s="6">
        <f>I28</f>
        <v>0</v>
      </c>
      <c r="G36" s="141"/>
      <c r="H36" s="141"/>
      <c r="I36" s="142"/>
      <c r="J36" s="6">
        <f>K28</f>
        <v>0</v>
      </c>
      <c r="K36" s="141"/>
      <c r="L36" s="141"/>
      <c r="M36" s="142"/>
      <c r="N36" s="6">
        <f>M28</f>
        <v>0</v>
      </c>
      <c r="O36" s="185"/>
      <c r="P36" s="186"/>
      <c r="Q36" s="187"/>
      <c r="R36" s="4"/>
      <c r="S36" s="6">
        <f>U23</f>
        <v>0</v>
      </c>
      <c r="T36" s="141"/>
      <c r="U36" s="141"/>
      <c r="V36" s="142"/>
      <c r="W36" s="41">
        <f t="shared" si="10"/>
        <v>0</v>
      </c>
      <c r="X36" s="158"/>
      <c r="Y36" s="141"/>
      <c r="Z36" s="142"/>
      <c r="AA36" s="4"/>
      <c r="AB36" s="41">
        <f t="shared" si="12"/>
        <v>0</v>
      </c>
      <c r="AC36" s="143" t="str">
        <f t="shared" si="13"/>
        <v xml:space="preserve"> </v>
      </c>
      <c r="AD36" s="144" t="e">
        <f>IF(#REF!&gt;0,#REF!," ")</f>
        <v>#REF!</v>
      </c>
      <c r="AE36" s="145" t="e">
        <f>IF(#REF!&gt;0,#REF!," ")</f>
        <v>#REF!</v>
      </c>
      <c r="AF36" s="46">
        <f t="shared" si="14"/>
        <v>0</v>
      </c>
      <c r="AG36" s="143" t="str">
        <f t="shared" si="15"/>
        <v xml:space="preserve"> </v>
      </c>
      <c r="AH36" s="144" t="e">
        <f>IF(#REF!&gt;0,#REF!," ")</f>
        <v>#REF!</v>
      </c>
      <c r="AI36" s="145" t="e">
        <f>IF(#REF!&gt;0,#REF!," ")</f>
        <v>#REF!</v>
      </c>
      <c r="AJ36" s="49">
        <f t="shared" si="16"/>
        <v>0</v>
      </c>
      <c r="AK36" s="159" t="str">
        <f t="shared" si="17"/>
        <v xml:space="preserve"> </v>
      </c>
      <c r="AL36" s="160" t="e">
        <f>IF(#REF!&gt;0,#REF!," ")</f>
        <v>#REF!</v>
      </c>
      <c r="AM36" s="161" t="e">
        <f>IF(#REF!&gt;0,#REF!," ")</f>
        <v>#REF!</v>
      </c>
      <c r="AN36" s="4"/>
      <c r="AO36" s="41">
        <f t="shared" si="11"/>
        <v>0</v>
      </c>
      <c r="AP36" s="141"/>
      <c r="AQ36" s="141"/>
      <c r="AR36" s="142"/>
    </row>
    <row r="37" spans="1:44" ht="12" customHeight="1" x14ac:dyDescent="0.25">
      <c r="A37" s="3">
        <f>B25</f>
        <v>0</v>
      </c>
      <c r="B37" s="134"/>
      <c r="C37" s="134"/>
      <c r="D37" s="135"/>
      <c r="E37" s="4"/>
      <c r="F37" s="3">
        <f>J22</f>
        <v>0</v>
      </c>
      <c r="G37" s="151"/>
      <c r="H37" s="151"/>
      <c r="I37" s="152"/>
      <c r="J37" s="3">
        <f>L22</f>
        <v>0</v>
      </c>
      <c r="K37" s="151"/>
      <c r="L37" s="151"/>
      <c r="M37" s="152"/>
      <c r="N37" s="3">
        <f>N22</f>
        <v>0</v>
      </c>
      <c r="O37" s="156"/>
      <c r="P37" s="151"/>
      <c r="Q37" s="152"/>
      <c r="R37" s="4"/>
      <c r="S37" s="3">
        <f>R25</f>
        <v>0</v>
      </c>
      <c r="T37" s="151"/>
      <c r="U37" s="151"/>
      <c r="V37" s="152"/>
      <c r="W37" s="5">
        <f t="shared" si="10"/>
        <v>0</v>
      </c>
      <c r="X37" s="134"/>
      <c r="Y37" s="134"/>
      <c r="Z37" s="135"/>
      <c r="AA37" s="4"/>
      <c r="AB37" s="5">
        <f t="shared" si="12"/>
        <v>0</v>
      </c>
      <c r="AC37" s="146" t="str">
        <f t="shared" si="13"/>
        <v xml:space="preserve"> </v>
      </c>
      <c r="AD37" s="146" t="e">
        <f>IF(#REF!&gt;0,#REF!," ")</f>
        <v>#REF!</v>
      </c>
      <c r="AE37" s="147" t="e">
        <f>IF(#REF!&gt;0,#REF!," ")</f>
        <v>#REF!</v>
      </c>
      <c r="AF37" s="47">
        <f>($J37)</f>
        <v>0</v>
      </c>
      <c r="AG37" s="146" t="str">
        <f t="shared" si="15"/>
        <v xml:space="preserve"> </v>
      </c>
      <c r="AH37" s="146" t="e">
        <f>IF(#REF!&gt;0,#REF!," ")</f>
        <v>#REF!</v>
      </c>
      <c r="AI37" s="147" t="e">
        <f>IF(#REF!&gt;0,#REF!," ")</f>
        <v>#REF!</v>
      </c>
      <c r="AJ37" s="50">
        <f t="shared" si="16"/>
        <v>0</v>
      </c>
      <c r="AK37" s="148" t="str">
        <f t="shared" si="17"/>
        <v xml:space="preserve"> </v>
      </c>
      <c r="AL37" s="149" t="e">
        <f>IF(#REF!&gt;0,#REF!," ")</f>
        <v>#REF!</v>
      </c>
      <c r="AM37" s="150" t="e">
        <f>IF(#REF!&gt;0,#REF!," ")</f>
        <v>#REF!</v>
      </c>
      <c r="AN37" s="4"/>
      <c r="AO37" s="5">
        <f t="shared" si="11"/>
        <v>0</v>
      </c>
      <c r="AP37" s="151"/>
      <c r="AQ37" s="151"/>
      <c r="AR37" s="152"/>
    </row>
    <row r="38" spans="1:44" ht="12" customHeight="1" x14ac:dyDescent="0.25">
      <c r="A38" s="3">
        <f>C25</f>
        <v>0</v>
      </c>
      <c r="B38" s="151"/>
      <c r="C38" s="151"/>
      <c r="D38" s="152"/>
      <c r="E38" s="4"/>
      <c r="F38" s="3">
        <f>J24</f>
        <v>0</v>
      </c>
      <c r="G38" s="156"/>
      <c r="H38" s="151"/>
      <c r="I38" s="152"/>
      <c r="J38" s="3">
        <f>L24</f>
        <v>0</v>
      </c>
      <c r="K38" s="156"/>
      <c r="L38" s="151"/>
      <c r="M38" s="152"/>
      <c r="N38" s="3">
        <f>N24</f>
        <v>0</v>
      </c>
      <c r="O38" s="156"/>
      <c r="P38" s="151"/>
      <c r="Q38" s="152"/>
      <c r="R38" s="4"/>
      <c r="S38" s="3">
        <f>S25</f>
        <v>0</v>
      </c>
      <c r="T38" s="151"/>
      <c r="U38" s="151"/>
      <c r="V38" s="152"/>
      <c r="W38" s="3">
        <f t="shared" si="10"/>
        <v>0</v>
      </c>
      <c r="X38" s="151"/>
      <c r="Y38" s="151"/>
      <c r="Z38" s="152"/>
      <c r="AA38" s="4"/>
      <c r="AB38" s="3">
        <f t="shared" si="12"/>
        <v>0</v>
      </c>
      <c r="AC38" s="136" t="str">
        <f t="shared" si="13"/>
        <v xml:space="preserve"> </v>
      </c>
      <c r="AD38" s="136" t="e">
        <f>IF(#REF!&gt;0,#REF!," ")</f>
        <v>#REF!</v>
      </c>
      <c r="AE38" s="137" t="e">
        <f>IF(#REF!&gt;0,#REF!," ")</f>
        <v>#REF!</v>
      </c>
      <c r="AF38" s="45">
        <f t="shared" si="14"/>
        <v>0</v>
      </c>
      <c r="AG38" s="136" t="str">
        <f t="shared" si="15"/>
        <v xml:space="preserve"> </v>
      </c>
      <c r="AH38" s="136" t="e">
        <f>IF(#REF!&gt;0,#REF!," ")</f>
        <v>#REF!</v>
      </c>
      <c r="AI38" s="137" t="e">
        <f>IF(#REF!&gt;0,#REF!," ")</f>
        <v>#REF!</v>
      </c>
      <c r="AJ38" s="48">
        <f t="shared" si="16"/>
        <v>0</v>
      </c>
      <c r="AK38" s="153" t="str">
        <f t="shared" si="17"/>
        <v xml:space="preserve"> </v>
      </c>
      <c r="AL38" s="154" t="e">
        <f>IF(#REF!&gt;0,#REF!," ")</f>
        <v>#REF!</v>
      </c>
      <c r="AM38" s="155" t="e">
        <f>IF(#REF!&gt;0,#REF!," ")</f>
        <v>#REF!</v>
      </c>
      <c r="AN38" s="4"/>
      <c r="AO38" s="3">
        <f t="shared" si="11"/>
        <v>0</v>
      </c>
      <c r="AP38" s="151"/>
      <c r="AQ38" s="151"/>
      <c r="AR38" s="152"/>
    </row>
    <row r="39" spans="1:44" ht="12" customHeight="1" x14ac:dyDescent="0.25">
      <c r="A39" s="5">
        <f>D25</f>
        <v>0</v>
      </c>
      <c r="B39" s="134"/>
      <c r="C39" s="134"/>
      <c r="D39" s="135"/>
      <c r="E39" s="4"/>
      <c r="F39" s="5">
        <f>J26</f>
        <v>0</v>
      </c>
      <c r="G39" s="134"/>
      <c r="H39" s="134"/>
      <c r="I39" s="135"/>
      <c r="J39" s="5">
        <f>L26</f>
        <v>0</v>
      </c>
      <c r="K39" s="134"/>
      <c r="L39" s="134"/>
      <c r="M39" s="135"/>
      <c r="N39" s="5">
        <f>N26</f>
        <v>0</v>
      </c>
      <c r="O39" s="156"/>
      <c r="P39" s="151"/>
      <c r="Q39" s="152"/>
      <c r="R39" s="4"/>
      <c r="S39" s="5">
        <f>T25</f>
        <v>0</v>
      </c>
      <c r="T39" s="134"/>
      <c r="U39" s="134"/>
      <c r="V39" s="135"/>
      <c r="W39" s="3">
        <f t="shared" si="10"/>
        <v>0</v>
      </c>
      <c r="X39" s="134"/>
      <c r="Y39" s="134"/>
      <c r="Z39" s="135"/>
      <c r="AA39" s="4"/>
      <c r="AB39" s="5">
        <f t="shared" si="12"/>
        <v>0</v>
      </c>
      <c r="AC39" s="136" t="str">
        <f t="shared" si="13"/>
        <v xml:space="preserve"> </v>
      </c>
      <c r="AD39" s="136" t="e">
        <f>IF(#REF!&gt;0,#REF!," ")</f>
        <v>#REF!</v>
      </c>
      <c r="AE39" s="137" t="e">
        <f>IF(#REF!&gt;0,#REF!," ")</f>
        <v>#REF!</v>
      </c>
      <c r="AF39" s="45">
        <f t="shared" si="14"/>
        <v>0</v>
      </c>
      <c r="AG39" s="136" t="str">
        <f t="shared" si="15"/>
        <v xml:space="preserve"> </v>
      </c>
      <c r="AH39" s="136" t="e">
        <f>IF(#REF!&gt;0,#REF!," ")</f>
        <v>#REF!</v>
      </c>
      <c r="AI39" s="137" t="e">
        <f>IF(#REF!&gt;0,#REF!," ")</f>
        <v>#REF!</v>
      </c>
      <c r="AJ39" s="48">
        <f t="shared" si="16"/>
        <v>0</v>
      </c>
      <c r="AK39" s="138" t="str">
        <f t="shared" si="17"/>
        <v xml:space="preserve"> </v>
      </c>
      <c r="AL39" s="139" t="e">
        <f>IF(#REF!&gt;0,#REF!," ")</f>
        <v>#REF!</v>
      </c>
      <c r="AM39" s="140" t="e">
        <f>IF(#REF!&gt;0,#REF!," ")</f>
        <v>#REF!</v>
      </c>
      <c r="AN39" s="4"/>
      <c r="AO39" s="3">
        <f t="shared" si="11"/>
        <v>0</v>
      </c>
      <c r="AP39" s="134"/>
      <c r="AQ39" s="134"/>
      <c r="AR39" s="135"/>
    </row>
    <row r="40" spans="1:44" ht="12" customHeight="1" x14ac:dyDescent="0.25">
      <c r="A40" s="6">
        <f>E25</f>
        <v>0</v>
      </c>
      <c r="B40" s="141"/>
      <c r="C40" s="141"/>
      <c r="D40" s="142"/>
      <c r="E40" s="4"/>
      <c r="F40" s="6">
        <f>J28</f>
        <v>0</v>
      </c>
      <c r="G40" s="141"/>
      <c r="H40" s="141"/>
      <c r="I40" s="142"/>
      <c r="J40" s="6">
        <f>L28</f>
        <v>0</v>
      </c>
      <c r="K40" s="141"/>
      <c r="L40" s="141"/>
      <c r="M40" s="142"/>
      <c r="N40" s="6">
        <f>N28</f>
        <v>0</v>
      </c>
      <c r="O40" s="185"/>
      <c r="P40" s="186"/>
      <c r="Q40" s="187"/>
      <c r="R40" s="4"/>
      <c r="S40" s="6">
        <f>U25</f>
        <v>0</v>
      </c>
      <c r="T40" s="141"/>
      <c r="U40" s="141"/>
      <c r="V40" s="142"/>
      <c r="W40" s="41">
        <f t="shared" si="10"/>
        <v>0</v>
      </c>
      <c r="X40" s="141"/>
      <c r="Y40" s="141"/>
      <c r="Z40" s="142"/>
      <c r="AA40" s="4"/>
      <c r="AB40" s="6">
        <f t="shared" si="12"/>
        <v>0</v>
      </c>
      <c r="AC40" s="143" t="str">
        <f t="shared" si="13"/>
        <v xml:space="preserve"> </v>
      </c>
      <c r="AD40" s="144" t="e">
        <f>IF(#REF!&gt;0,#REF!," ")</f>
        <v>#REF!</v>
      </c>
      <c r="AE40" s="145" t="e">
        <f>IF(#REF!&gt;0,#REF!," ")</f>
        <v>#REF!</v>
      </c>
      <c r="AF40" s="46">
        <f t="shared" si="14"/>
        <v>0</v>
      </c>
      <c r="AG40" s="143" t="str">
        <f t="shared" si="15"/>
        <v xml:space="preserve"> </v>
      </c>
      <c r="AH40" s="144" t="e">
        <f>IF(#REF!&gt;0,#REF!," ")</f>
        <v>#REF!</v>
      </c>
      <c r="AI40" s="145" t="e">
        <f>IF(#REF!&gt;0,#REF!," ")</f>
        <v>#REF!</v>
      </c>
      <c r="AJ40" s="49">
        <f t="shared" si="16"/>
        <v>0</v>
      </c>
      <c r="AK40" s="143" t="str">
        <f t="shared" si="17"/>
        <v xml:space="preserve"> </v>
      </c>
      <c r="AL40" s="144" t="e">
        <f>IF(#REF!&gt;0,#REF!," ")</f>
        <v>#REF!</v>
      </c>
      <c r="AM40" s="145" t="e">
        <f>IF(#REF!&gt;0,#REF!," ")</f>
        <v>#REF!</v>
      </c>
      <c r="AN40" s="4"/>
      <c r="AO40" s="41">
        <f t="shared" si="11"/>
        <v>0</v>
      </c>
      <c r="AP40" s="141"/>
      <c r="AQ40" s="141"/>
      <c r="AR40" s="142"/>
    </row>
    <row r="41" spans="1:44" ht="12" customHeight="1" x14ac:dyDescent="0.25">
      <c r="A41" s="130"/>
      <c r="B41" s="131"/>
      <c r="C41" s="131"/>
      <c r="D41" s="131"/>
      <c r="E41" s="131"/>
      <c r="F41" s="131"/>
      <c r="G41" s="131"/>
      <c r="H41" s="131"/>
      <c r="I41" s="131"/>
      <c r="J41" s="131"/>
      <c r="K41" s="131"/>
      <c r="L41" s="131"/>
      <c r="M41" s="131"/>
      <c r="N41" s="131"/>
      <c r="O41" s="131"/>
      <c r="P41" s="131"/>
      <c r="Q41" s="131"/>
      <c r="R41" s="131"/>
      <c r="S41" s="131"/>
      <c r="T41" s="131"/>
      <c r="U41" s="131"/>
      <c r="V41" s="132"/>
      <c r="W41" s="130"/>
      <c r="X41" s="131"/>
      <c r="Y41" s="131"/>
      <c r="Z41" s="131"/>
      <c r="AA41" s="131"/>
      <c r="AB41" s="131"/>
      <c r="AC41" s="131"/>
      <c r="AD41" s="131"/>
      <c r="AE41" s="131"/>
      <c r="AF41" s="131"/>
      <c r="AG41" s="131"/>
      <c r="AH41" s="131"/>
      <c r="AI41" s="131"/>
      <c r="AJ41" s="131"/>
      <c r="AK41" s="131"/>
      <c r="AL41" s="131"/>
      <c r="AM41" s="131"/>
      <c r="AN41" s="131"/>
      <c r="AO41" s="131"/>
      <c r="AP41" s="131"/>
      <c r="AQ41" s="131"/>
      <c r="AR41" s="132"/>
    </row>
    <row r="42" spans="1:44" ht="12" customHeight="1" x14ac:dyDescent="0.25">
      <c r="A42" s="13"/>
      <c r="B42" s="133" t="s">
        <v>2</v>
      </c>
      <c r="C42" s="117"/>
      <c r="D42" s="117"/>
      <c r="E42" s="117"/>
      <c r="F42" s="117"/>
      <c r="G42" s="117"/>
      <c r="H42" s="117"/>
      <c r="I42" s="117"/>
      <c r="J42" s="117"/>
      <c r="K42" s="117"/>
      <c r="L42" s="117"/>
      <c r="M42" s="117"/>
      <c r="N42" s="117"/>
      <c r="O42" s="117"/>
      <c r="P42" s="117"/>
      <c r="Q42" s="117"/>
      <c r="R42" s="117"/>
      <c r="S42" s="117"/>
      <c r="T42" s="117"/>
      <c r="U42" s="117"/>
      <c r="V42" s="118"/>
      <c r="W42" s="13"/>
      <c r="X42" s="133" t="s">
        <v>2</v>
      </c>
      <c r="Y42" s="117"/>
      <c r="Z42" s="117"/>
      <c r="AA42" s="117"/>
      <c r="AB42" s="117"/>
      <c r="AC42" s="117"/>
      <c r="AD42" s="117"/>
      <c r="AE42" s="117"/>
      <c r="AF42" s="117"/>
      <c r="AG42" s="117"/>
      <c r="AH42" s="117"/>
      <c r="AI42" s="117"/>
      <c r="AJ42" s="117"/>
      <c r="AK42" s="117"/>
      <c r="AL42" s="117"/>
      <c r="AM42" s="117"/>
      <c r="AN42" s="117"/>
      <c r="AO42" s="117"/>
      <c r="AP42" s="117"/>
      <c r="AQ42" s="117"/>
      <c r="AR42" s="118"/>
    </row>
    <row r="43" spans="1:44" ht="12" customHeight="1" x14ac:dyDescent="0.25">
      <c r="A43" s="13"/>
      <c r="B43" s="14" t="s">
        <v>3</v>
      </c>
      <c r="C43" s="15" t="s">
        <v>3</v>
      </c>
      <c r="D43" s="120" t="s">
        <v>4</v>
      </c>
      <c r="E43" s="121"/>
      <c r="F43" s="119" t="s">
        <v>5</v>
      </c>
      <c r="G43" s="119"/>
      <c r="H43" s="119"/>
      <c r="I43" s="14" t="s">
        <v>3</v>
      </c>
      <c r="J43" s="15" t="s">
        <v>3</v>
      </c>
      <c r="K43" s="120" t="s">
        <v>4</v>
      </c>
      <c r="L43" s="121"/>
      <c r="M43" s="119" t="s">
        <v>5</v>
      </c>
      <c r="N43" s="119"/>
      <c r="O43" s="119"/>
      <c r="P43" s="14" t="s">
        <v>3</v>
      </c>
      <c r="Q43" s="15" t="s">
        <v>3</v>
      </c>
      <c r="R43" s="120" t="s">
        <v>4</v>
      </c>
      <c r="S43" s="121"/>
      <c r="T43" s="119" t="s">
        <v>5</v>
      </c>
      <c r="U43" s="119"/>
      <c r="V43" s="119"/>
      <c r="W43" s="13"/>
      <c r="X43" s="14" t="s">
        <v>3</v>
      </c>
      <c r="Y43" s="15" t="s">
        <v>3</v>
      </c>
      <c r="Z43" s="120" t="s">
        <v>4</v>
      </c>
      <c r="AA43" s="121"/>
      <c r="AB43" s="119" t="s">
        <v>5</v>
      </c>
      <c r="AC43" s="119"/>
      <c r="AD43" s="119"/>
      <c r="AE43" s="14" t="s">
        <v>3</v>
      </c>
      <c r="AF43" s="15" t="s">
        <v>3</v>
      </c>
      <c r="AG43" s="120" t="s">
        <v>4</v>
      </c>
      <c r="AH43" s="121"/>
      <c r="AI43" s="119" t="s">
        <v>5</v>
      </c>
      <c r="AJ43" s="119"/>
      <c r="AK43" s="119"/>
      <c r="AL43" s="14" t="s">
        <v>3</v>
      </c>
      <c r="AM43" s="15" t="s">
        <v>3</v>
      </c>
      <c r="AN43" s="120" t="s">
        <v>4</v>
      </c>
      <c r="AO43" s="121"/>
      <c r="AP43" s="119" t="s">
        <v>5</v>
      </c>
      <c r="AQ43" s="119"/>
      <c r="AR43" s="119"/>
    </row>
    <row r="44" spans="1:44" ht="12" customHeight="1" x14ac:dyDescent="0.25">
      <c r="A44" s="13"/>
      <c r="B44" s="16"/>
      <c r="C44" s="17"/>
      <c r="D44" s="80"/>
      <c r="E44" s="81"/>
      <c r="F44" s="82"/>
      <c r="G44" s="83"/>
      <c r="H44" s="84"/>
      <c r="I44" s="18"/>
      <c r="J44" s="19"/>
      <c r="K44" s="125"/>
      <c r="L44" s="126"/>
      <c r="M44" s="127"/>
      <c r="N44" s="128"/>
      <c r="O44" s="129"/>
      <c r="P44" s="18"/>
      <c r="Q44" s="19"/>
      <c r="R44" s="125"/>
      <c r="S44" s="126"/>
      <c r="T44" s="127"/>
      <c r="U44" s="128"/>
      <c r="V44" s="129"/>
      <c r="W44" s="13"/>
      <c r="X44" s="16"/>
      <c r="Y44" s="17"/>
      <c r="Z44" s="80"/>
      <c r="AA44" s="81"/>
      <c r="AB44" s="82"/>
      <c r="AC44" s="83"/>
      <c r="AD44" s="84"/>
      <c r="AE44" s="18"/>
      <c r="AF44" s="19"/>
      <c r="AG44" s="125"/>
      <c r="AH44" s="126"/>
      <c r="AI44" s="127"/>
      <c r="AJ44" s="128"/>
      <c r="AK44" s="129"/>
      <c r="AL44" s="18"/>
      <c r="AM44" s="19"/>
      <c r="AN44" s="125"/>
      <c r="AO44" s="126"/>
      <c r="AP44" s="127"/>
      <c r="AQ44" s="128"/>
      <c r="AR44" s="129"/>
    </row>
    <row r="45" spans="1:44" ht="12" customHeight="1" x14ac:dyDescent="0.25">
      <c r="A45" s="13"/>
      <c r="B45" s="16"/>
      <c r="C45" s="17"/>
      <c r="D45" s="80"/>
      <c r="E45" s="81"/>
      <c r="F45" s="82"/>
      <c r="G45" s="83"/>
      <c r="H45" s="84"/>
      <c r="I45" s="16"/>
      <c r="J45" s="17"/>
      <c r="K45" s="85"/>
      <c r="L45" s="86"/>
      <c r="M45" s="82"/>
      <c r="N45" s="83"/>
      <c r="O45" s="84"/>
      <c r="P45" s="16"/>
      <c r="Q45" s="17"/>
      <c r="R45" s="85"/>
      <c r="S45" s="86"/>
      <c r="T45" s="82"/>
      <c r="U45" s="83"/>
      <c r="V45" s="84"/>
      <c r="W45" s="13"/>
      <c r="X45" s="16"/>
      <c r="Y45" s="17"/>
      <c r="Z45" s="80"/>
      <c r="AA45" s="81"/>
      <c r="AB45" s="82"/>
      <c r="AC45" s="83"/>
      <c r="AD45" s="84"/>
      <c r="AE45" s="16"/>
      <c r="AF45" s="17"/>
      <c r="AG45" s="85"/>
      <c r="AH45" s="86"/>
      <c r="AI45" s="82"/>
      <c r="AJ45" s="83"/>
      <c r="AK45" s="84"/>
      <c r="AL45" s="16"/>
      <c r="AM45" s="17"/>
      <c r="AN45" s="85"/>
      <c r="AO45" s="86"/>
      <c r="AP45" s="82"/>
      <c r="AQ45" s="83"/>
      <c r="AR45" s="84"/>
    </row>
    <row r="46" spans="1:44" ht="12" customHeight="1" x14ac:dyDescent="0.25">
      <c r="A46" s="13"/>
      <c r="B46" s="16"/>
      <c r="C46" s="17"/>
      <c r="D46" s="80"/>
      <c r="E46" s="81"/>
      <c r="F46" s="82"/>
      <c r="G46" s="83"/>
      <c r="H46" s="84"/>
      <c r="I46" s="16"/>
      <c r="J46" s="17"/>
      <c r="K46" s="85"/>
      <c r="L46" s="86"/>
      <c r="M46" s="82"/>
      <c r="N46" s="83"/>
      <c r="O46" s="84"/>
      <c r="P46" s="16"/>
      <c r="Q46" s="17"/>
      <c r="R46" s="85"/>
      <c r="S46" s="86"/>
      <c r="T46" s="82"/>
      <c r="U46" s="83"/>
      <c r="V46" s="84"/>
      <c r="W46" s="13"/>
      <c r="X46" s="16"/>
      <c r="Y46" s="17"/>
      <c r="Z46" s="80"/>
      <c r="AA46" s="81"/>
      <c r="AB46" s="82"/>
      <c r="AC46" s="83"/>
      <c r="AD46" s="84"/>
      <c r="AE46" s="16"/>
      <c r="AF46" s="17"/>
      <c r="AG46" s="85"/>
      <c r="AH46" s="86"/>
      <c r="AI46" s="82"/>
      <c r="AJ46" s="83"/>
      <c r="AK46" s="84"/>
      <c r="AL46" s="16"/>
      <c r="AM46" s="17"/>
      <c r="AN46" s="85"/>
      <c r="AO46" s="86"/>
      <c r="AP46" s="82"/>
      <c r="AQ46" s="83"/>
      <c r="AR46" s="84"/>
    </row>
    <row r="47" spans="1:44" ht="12" customHeight="1" x14ac:dyDescent="0.25">
      <c r="A47" s="13"/>
      <c r="B47" s="16"/>
      <c r="C47" s="17"/>
      <c r="D47" s="80"/>
      <c r="E47" s="81"/>
      <c r="F47" s="82"/>
      <c r="G47" s="83"/>
      <c r="H47" s="84"/>
      <c r="I47" s="16"/>
      <c r="J47" s="17"/>
      <c r="K47" s="85"/>
      <c r="L47" s="86"/>
      <c r="M47" s="82"/>
      <c r="N47" s="83"/>
      <c r="O47" s="84"/>
      <c r="P47" s="16"/>
      <c r="Q47" s="17"/>
      <c r="R47" s="85"/>
      <c r="S47" s="86"/>
      <c r="T47" s="82"/>
      <c r="U47" s="83"/>
      <c r="V47" s="84"/>
      <c r="W47" s="13"/>
      <c r="X47" s="16"/>
      <c r="Y47" s="17"/>
      <c r="Z47" s="80"/>
      <c r="AA47" s="81"/>
      <c r="AB47" s="82"/>
      <c r="AC47" s="83"/>
      <c r="AD47" s="84"/>
      <c r="AE47" s="16"/>
      <c r="AF47" s="17"/>
      <c r="AG47" s="85"/>
      <c r="AH47" s="86"/>
      <c r="AI47" s="82"/>
      <c r="AJ47" s="83"/>
      <c r="AK47" s="84"/>
      <c r="AL47" s="16"/>
      <c r="AM47" s="17"/>
      <c r="AN47" s="85"/>
      <c r="AO47" s="86"/>
      <c r="AP47" s="82"/>
      <c r="AQ47" s="83"/>
      <c r="AR47" s="84"/>
    </row>
    <row r="48" spans="1:44" ht="12" customHeight="1" x14ac:dyDescent="0.25">
      <c r="A48" s="13"/>
      <c r="B48" s="16"/>
      <c r="C48" s="20"/>
      <c r="D48" s="80"/>
      <c r="E48" s="81"/>
      <c r="F48" s="82"/>
      <c r="G48" s="83"/>
      <c r="H48" s="84"/>
      <c r="I48" s="16"/>
      <c r="J48" s="17"/>
      <c r="K48" s="85"/>
      <c r="L48" s="86"/>
      <c r="M48" s="82"/>
      <c r="N48" s="83"/>
      <c r="O48" s="84"/>
      <c r="P48" s="16"/>
      <c r="Q48" s="17"/>
      <c r="R48" s="85"/>
      <c r="S48" s="86"/>
      <c r="T48" s="82"/>
      <c r="U48" s="83"/>
      <c r="V48" s="84"/>
      <c r="W48" s="13"/>
      <c r="X48" s="16"/>
      <c r="Y48" s="20"/>
      <c r="Z48" s="80"/>
      <c r="AA48" s="81"/>
      <c r="AB48" s="82"/>
      <c r="AC48" s="83"/>
      <c r="AD48" s="84"/>
      <c r="AE48" s="16"/>
      <c r="AF48" s="17"/>
      <c r="AG48" s="85"/>
      <c r="AH48" s="86"/>
      <c r="AI48" s="82"/>
      <c r="AJ48" s="83"/>
      <c r="AK48" s="84"/>
      <c r="AL48" s="16"/>
      <c r="AM48" s="17"/>
      <c r="AN48" s="85"/>
      <c r="AO48" s="86"/>
      <c r="AP48" s="82"/>
      <c r="AQ48" s="83"/>
      <c r="AR48" s="84"/>
    </row>
    <row r="49" spans="1:44" ht="12" customHeight="1" x14ac:dyDescent="0.25">
      <c r="A49" s="13"/>
      <c r="B49" s="16"/>
      <c r="C49" s="20"/>
      <c r="D49" s="80"/>
      <c r="E49" s="81"/>
      <c r="F49" s="82"/>
      <c r="G49" s="83"/>
      <c r="H49" s="84"/>
      <c r="I49" s="16"/>
      <c r="J49" s="17"/>
      <c r="K49" s="85"/>
      <c r="L49" s="86"/>
      <c r="M49" s="82"/>
      <c r="N49" s="83"/>
      <c r="O49" s="84"/>
      <c r="P49" s="16"/>
      <c r="Q49" s="17"/>
      <c r="R49" s="85"/>
      <c r="S49" s="86"/>
      <c r="T49" s="82"/>
      <c r="U49" s="83"/>
      <c r="V49" s="84"/>
      <c r="W49" s="13"/>
      <c r="X49" s="16"/>
      <c r="Y49" s="20"/>
      <c r="Z49" s="80"/>
      <c r="AA49" s="81"/>
      <c r="AB49" s="82"/>
      <c r="AC49" s="83"/>
      <c r="AD49" s="84"/>
      <c r="AE49" s="16"/>
      <c r="AF49" s="17"/>
      <c r="AG49" s="85"/>
      <c r="AH49" s="86"/>
      <c r="AI49" s="82"/>
      <c r="AJ49" s="83"/>
      <c r="AK49" s="84"/>
      <c r="AL49" s="16"/>
      <c r="AM49" s="17"/>
      <c r="AN49" s="85"/>
      <c r="AO49" s="86"/>
      <c r="AP49" s="82"/>
      <c r="AQ49" s="83"/>
      <c r="AR49" s="84"/>
    </row>
    <row r="50" spans="1:44" ht="12" customHeight="1" x14ac:dyDescent="0.25">
      <c r="A50" s="13"/>
      <c r="B50" s="16"/>
      <c r="C50" s="20"/>
      <c r="D50" s="80"/>
      <c r="E50" s="81"/>
      <c r="F50" s="82"/>
      <c r="G50" s="83"/>
      <c r="H50" s="84"/>
      <c r="I50" s="16"/>
      <c r="J50" s="17"/>
      <c r="K50" s="85"/>
      <c r="L50" s="86"/>
      <c r="M50" s="82"/>
      <c r="N50" s="83"/>
      <c r="O50" s="84"/>
      <c r="P50" s="16"/>
      <c r="Q50" s="17"/>
      <c r="R50" s="85"/>
      <c r="S50" s="86"/>
      <c r="T50" s="82"/>
      <c r="U50" s="83"/>
      <c r="V50" s="84"/>
      <c r="W50" s="13"/>
      <c r="X50" s="16"/>
      <c r="Y50" s="20"/>
      <c r="Z50" s="80"/>
      <c r="AA50" s="81"/>
      <c r="AB50" s="82"/>
      <c r="AC50" s="83"/>
      <c r="AD50" s="84"/>
      <c r="AE50" s="16"/>
      <c r="AF50" s="17"/>
      <c r="AG50" s="85"/>
      <c r="AH50" s="86"/>
      <c r="AI50" s="82"/>
      <c r="AJ50" s="83"/>
      <c r="AK50" s="84"/>
      <c r="AL50" s="16"/>
      <c r="AM50" s="17"/>
      <c r="AN50" s="85"/>
      <c r="AO50" s="86"/>
      <c r="AP50" s="82"/>
      <c r="AQ50" s="83"/>
      <c r="AR50" s="84"/>
    </row>
    <row r="51" spans="1:44" ht="12" customHeight="1" x14ac:dyDescent="0.25">
      <c r="A51" s="13"/>
      <c r="B51" s="16"/>
      <c r="C51" s="20"/>
      <c r="D51" s="80"/>
      <c r="E51" s="81"/>
      <c r="F51" s="82"/>
      <c r="G51" s="83"/>
      <c r="H51" s="84"/>
      <c r="I51" s="16"/>
      <c r="J51" s="17"/>
      <c r="K51" s="85"/>
      <c r="L51" s="86"/>
      <c r="M51" s="82"/>
      <c r="N51" s="83"/>
      <c r="O51" s="84"/>
      <c r="P51" s="16"/>
      <c r="Q51" s="17"/>
      <c r="R51" s="85"/>
      <c r="S51" s="86"/>
      <c r="T51" s="82"/>
      <c r="U51" s="83"/>
      <c r="V51" s="84"/>
      <c r="W51" s="13"/>
      <c r="X51" s="16"/>
      <c r="Y51" s="20"/>
      <c r="Z51" s="80"/>
      <c r="AA51" s="81"/>
      <c r="AB51" s="82"/>
      <c r="AC51" s="83"/>
      <c r="AD51" s="84"/>
      <c r="AE51" s="16"/>
      <c r="AF51" s="17"/>
      <c r="AG51" s="85"/>
      <c r="AH51" s="86"/>
      <c r="AI51" s="82"/>
      <c r="AJ51" s="83"/>
      <c r="AK51" s="84"/>
      <c r="AL51" s="16"/>
      <c r="AM51" s="17"/>
      <c r="AN51" s="85"/>
      <c r="AO51" s="86"/>
      <c r="AP51" s="82"/>
      <c r="AQ51" s="83"/>
      <c r="AR51" s="84"/>
    </row>
    <row r="52" spans="1:44" ht="12" customHeight="1" x14ac:dyDescent="0.25">
      <c r="A52" s="13"/>
      <c r="B52" s="16"/>
      <c r="C52" s="20"/>
      <c r="D52" s="80"/>
      <c r="E52" s="81"/>
      <c r="F52" s="82"/>
      <c r="G52" s="83"/>
      <c r="H52" s="84"/>
      <c r="I52" s="16"/>
      <c r="J52" s="17"/>
      <c r="K52" s="85"/>
      <c r="L52" s="86"/>
      <c r="M52" s="82"/>
      <c r="N52" s="83"/>
      <c r="O52" s="84"/>
      <c r="P52" s="16"/>
      <c r="Q52" s="17"/>
      <c r="R52" s="85"/>
      <c r="S52" s="86"/>
      <c r="T52" s="82"/>
      <c r="U52" s="83"/>
      <c r="V52" s="84"/>
      <c r="W52" s="13"/>
      <c r="X52" s="16"/>
      <c r="Y52" s="20"/>
      <c r="Z52" s="80"/>
      <c r="AA52" s="81"/>
      <c r="AB52" s="82"/>
      <c r="AC52" s="83"/>
      <c r="AD52" s="84"/>
      <c r="AE52" s="16"/>
      <c r="AF52" s="17"/>
      <c r="AG52" s="85"/>
      <c r="AH52" s="86"/>
      <c r="AI52" s="82"/>
      <c r="AJ52" s="83"/>
      <c r="AK52" s="84"/>
      <c r="AL52" s="16"/>
      <c r="AM52" s="17"/>
      <c r="AN52" s="85"/>
      <c r="AO52" s="86"/>
      <c r="AP52" s="82"/>
      <c r="AQ52" s="83"/>
      <c r="AR52" s="84"/>
    </row>
    <row r="53" spans="1:44" ht="12" customHeight="1" thickBot="1" x14ac:dyDescent="0.3">
      <c r="A53" s="13"/>
      <c r="B53" s="21"/>
      <c r="C53" s="58"/>
      <c r="D53" s="112"/>
      <c r="E53" s="112"/>
      <c r="F53" s="113"/>
      <c r="G53" s="113"/>
      <c r="H53" s="114"/>
      <c r="I53" s="21"/>
      <c r="J53" s="58"/>
      <c r="K53" s="115"/>
      <c r="L53" s="116"/>
      <c r="M53" s="122"/>
      <c r="N53" s="123"/>
      <c r="O53" s="124"/>
      <c r="P53" s="21"/>
      <c r="Q53" s="58"/>
      <c r="R53" s="115"/>
      <c r="S53" s="116"/>
      <c r="T53" s="122"/>
      <c r="U53" s="123"/>
      <c r="V53" s="124"/>
      <c r="W53" s="13"/>
      <c r="X53" s="21"/>
      <c r="Y53" s="58"/>
      <c r="Z53" s="112"/>
      <c r="AA53" s="112"/>
      <c r="AB53" s="113"/>
      <c r="AC53" s="113"/>
      <c r="AD53" s="114"/>
      <c r="AE53" s="21"/>
      <c r="AF53" s="58"/>
      <c r="AG53" s="115"/>
      <c r="AH53" s="116"/>
      <c r="AI53" s="122"/>
      <c r="AJ53" s="123"/>
      <c r="AK53" s="124"/>
      <c r="AL53" s="21"/>
      <c r="AM53" s="58"/>
      <c r="AN53" s="115"/>
      <c r="AO53" s="116"/>
      <c r="AP53" s="122"/>
      <c r="AQ53" s="123"/>
      <c r="AR53" s="124"/>
    </row>
    <row r="54" spans="1:44" s="74" customFormat="1" ht="20.100000000000001" customHeight="1" x14ac:dyDescent="0.25">
      <c r="A54" s="71"/>
      <c r="B54" s="208" t="s">
        <v>102</v>
      </c>
      <c r="C54" s="209"/>
      <c r="D54" s="215" t="s">
        <v>94</v>
      </c>
      <c r="E54" s="212"/>
      <c r="F54" s="213"/>
      <c r="G54" s="212"/>
      <c r="H54" s="214"/>
      <c r="I54" s="208" t="s">
        <v>101</v>
      </c>
      <c r="J54" s="209"/>
      <c r="K54" s="72" t="s">
        <v>89</v>
      </c>
      <c r="L54" s="212"/>
      <c r="M54" s="213"/>
      <c r="N54" s="212"/>
      <c r="O54" s="214"/>
      <c r="P54" s="208" t="s">
        <v>101</v>
      </c>
      <c r="Q54" s="209"/>
      <c r="R54" s="72" t="s">
        <v>91</v>
      </c>
      <c r="S54" s="218"/>
      <c r="T54" s="219"/>
      <c r="U54" s="218"/>
      <c r="V54" s="258"/>
      <c r="W54" s="73"/>
      <c r="X54" s="269" t="s">
        <v>2</v>
      </c>
      <c r="Y54" s="269"/>
      <c r="Z54" s="269"/>
      <c r="AA54" s="269"/>
      <c r="AB54" s="269"/>
      <c r="AC54" s="269"/>
      <c r="AD54" s="269"/>
      <c r="AE54" s="269"/>
      <c r="AF54" s="269"/>
      <c r="AG54" s="269"/>
      <c r="AH54" s="269"/>
      <c r="AI54" s="269"/>
      <c r="AJ54" s="269"/>
      <c r="AK54" s="269"/>
      <c r="AL54" s="269"/>
      <c r="AM54" s="269"/>
      <c r="AN54" s="269"/>
      <c r="AO54" s="269"/>
      <c r="AP54" s="269"/>
      <c r="AQ54" s="269"/>
      <c r="AR54" s="270"/>
    </row>
    <row r="55" spans="1:44" s="74" customFormat="1" ht="20.100000000000001" customHeight="1" thickBot="1" x14ac:dyDescent="0.3">
      <c r="A55" s="75"/>
      <c r="B55" s="210"/>
      <c r="C55" s="211"/>
      <c r="D55" s="216"/>
      <c r="E55" s="259"/>
      <c r="F55" s="260"/>
      <c r="G55" s="259"/>
      <c r="H55" s="261"/>
      <c r="I55" s="210"/>
      <c r="J55" s="211"/>
      <c r="K55" s="76" t="s">
        <v>90</v>
      </c>
      <c r="L55" s="259"/>
      <c r="M55" s="260"/>
      <c r="N55" s="259"/>
      <c r="O55" s="261"/>
      <c r="P55" s="210"/>
      <c r="Q55" s="211"/>
      <c r="R55" s="76" t="s">
        <v>92</v>
      </c>
      <c r="S55" s="262"/>
      <c r="T55" s="263"/>
      <c r="U55" s="264"/>
      <c r="V55" s="265"/>
      <c r="W55" s="73"/>
      <c r="X55" s="69" t="s">
        <v>3</v>
      </c>
      <c r="Y55" s="77" t="s">
        <v>3</v>
      </c>
      <c r="Z55" s="266" t="s">
        <v>4</v>
      </c>
      <c r="AA55" s="267"/>
      <c r="AB55" s="268" t="s">
        <v>5</v>
      </c>
      <c r="AC55" s="268"/>
      <c r="AD55" s="268"/>
      <c r="AE55" s="70" t="s">
        <v>3</v>
      </c>
      <c r="AF55" s="77" t="s">
        <v>3</v>
      </c>
      <c r="AG55" s="266" t="s">
        <v>4</v>
      </c>
      <c r="AH55" s="267"/>
      <c r="AI55" s="268" t="s">
        <v>5</v>
      </c>
      <c r="AJ55" s="268"/>
      <c r="AK55" s="268"/>
      <c r="AL55" s="70" t="s">
        <v>3</v>
      </c>
      <c r="AM55" s="77" t="s">
        <v>3</v>
      </c>
      <c r="AN55" s="266" t="s">
        <v>4</v>
      </c>
      <c r="AO55" s="267"/>
      <c r="AP55" s="268" t="s">
        <v>5</v>
      </c>
      <c r="AQ55" s="268"/>
      <c r="AR55" s="268"/>
    </row>
    <row r="56" spans="1:44" ht="12" customHeight="1" x14ac:dyDescent="0.25">
      <c r="A56" s="108"/>
      <c r="B56" s="109"/>
      <c r="C56" s="109"/>
      <c r="D56" s="109"/>
      <c r="E56" s="109"/>
      <c r="F56" s="222" t="s">
        <v>7</v>
      </c>
      <c r="G56" s="222"/>
      <c r="H56" s="222"/>
      <c r="I56" s="222"/>
      <c r="J56" s="222"/>
      <c r="K56" s="222"/>
      <c r="L56" s="222"/>
      <c r="M56" s="222"/>
      <c r="N56" s="222"/>
      <c r="O56" s="222"/>
      <c r="P56" s="222"/>
      <c r="Q56" s="225" t="s">
        <v>8</v>
      </c>
      <c r="R56" s="226"/>
      <c r="S56" s="226"/>
      <c r="T56" s="226"/>
      <c r="U56" s="226"/>
      <c r="V56" s="227"/>
      <c r="W56" s="38"/>
      <c r="X56" s="35"/>
      <c r="Y56" s="17"/>
      <c r="Z56" s="80"/>
      <c r="AA56" s="81"/>
      <c r="AB56" s="82"/>
      <c r="AC56" s="83"/>
      <c r="AD56" s="84"/>
      <c r="AE56" s="16"/>
      <c r="AF56" s="17"/>
      <c r="AG56" s="85"/>
      <c r="AH56" s="86"/>
      <c r="AI56" s="82"/>
      <c r="AJ56" s="83"/>
      <c r="AK56" s="84"/>
      <c r="AL56" s="16"/>
      <c r="AM56" s="17"/>
      <c r="AN56" s="85"/>
      <c r="AO56" s="86"/>
      <c r="AP56" s="82"/>
      <c r="AQ56" s="83"/>
      <c r="AR56" s="84"/>
    </row>
    <row r="57" spans="1:44" ht="12" customHeight="1" x14ac:dyDescent="0.25">
      <c r="A57" s="191"/>
      <c r="B57" s="192"/>
      <c r="C57" s="192"/>
      <c r="D57" s="192"/>
      <c r="E57" s="192"/>
      <c r="F57" s="223"/>
      <c r="G57" s="223"/>
      <c r="H57" s="223"/>
      <c r="I57" s="223"/>
      <c r="J57" s="223"/>
      <c r="K57" s="223"/>
      <c r="L57" s="223"/>
      <c r="M57" s="223"/>
      <c r="N57" s="223"/>
      <c r="O57" s="223"/>
      <c r="P57" s="223"/>
      <c r="Q57" s="228"/>
      <c r="R57" s="228"/>
      <c r="S57" s="228"/>
      <c r="T57" s="228"/>
      <c r="U57" s="228"/>
      <c r="V57" s="229"/>
      <c r="W57" s="39"/>
      <c r="X57" s="35"/>
      <c r="Y57" s="17"/>
      <c r="Z57" s="80"/>
      <c r="AA57" s="81"/>
      <c r="AB57" s="82"/>
      <c r="AC57" s="83"/>
      <c r="AD57" s="84"/>
      <c r="AE57" s="16"/>
      <c r="AF57" s="17"/>
      <c r="AG57" s="85"/>
      <c r="AH57" s="86"/>
      <c r="AI57" s="82"/>
      <c r="AJ57" s="83"/>
      <c r="AK57" s="84"/>
      <c r="AL57" s="16"/>
      <c r="AM57" s="17"/>
      <c r="AN57" s="85"/>
      <c r="AO57" s="86"/>
      <c r="AP57" s="82"/>
      <c r="AQ57" s="83"/>
      <c r="AR57" s="84"/>
    </row>
    <row r="58" spans="1:44" ht="12" customHeight="1" x14ac:dyDescent="0.25">
      <c r="A58" s="220"/>
      <c r="B58" s="221"/>
      <c r="C58" s="221"/>
      <c r="D58" s="221"/>
      <c r="E58" s="221"/>
      <c r="F58" s="224"/>
      <c r="G58" s="224"/>
      <c r="H58" s="224"/>
      <c r="I58" s="224"/>
      <c r="J58" s="224"/>
      <c r="K58" s="224"/>
      <c r="L58" s="224"/>
      <c r="M58" s="224"/>
      <c r="N58" s="224"/>
      <c r="O58" s="224"/>
      <c r="P58" s="224"/>
      <c r="Q58" s="230"/>
      <c r="R58" s="230"/>
      <c r="S58" s="230"/>
      <c r="T58" s="230"/>
      <c r="U58" s="230"/>
      <c r="V58" s="231"/>
      <c r="W58" s="39"/>
      <c r="X58" s="35"/>
      <c r="Y58" s="17"/>
      <c r="Z58" s="80"/>
      <c r="AA58" s="81"/>
      <c r="AB58" s="82"/>
      <c r="AC58" s="83"/>
      <c r="AD58" s="84"/>
      <c r="AE58" s="16"/>
      <c r="AF58" s="17"/>
      <c r="AG58" s="85"/>
      <c r="AH58" s="86"/>
      <c r="AI58" s="82"/>
      <c r="AJ58" s="83"/>
      <c r="AK58" s="84"/>
      <c r="AL58" s="16"/>
      <c r="AM58" s="17"/>
      <c r="AN58" s="85"/>
      <c r="AO58" s="86"/>
      <c r="AP58" s="82"/>
      <c r="AQ58" s="83"/>
      <c r="AR58" s="84"/>
    </row>
    <row r="59" spans="1:44" ht="12" customHeight="1" x14ac:dyDescent="0.25">
      <c r="A59" s="165" t="s">
        <v>9</v>
      </c>
      <c r="B59" s="232"/>
      <c r="C59" s="232"/>
      <c r="D59" s="233"/>
      <c r="E59" s="234"/>
      <c r="F59" s="234"/>
      <c r="G59" s="234"/>
      <c r="H59" s="234"/>
      <c r="I59" s="234"/>
      <c r="J59" s="234"/>
      <c r="K59" s="234"/>
      <c r="L59" s="234"/>
      <c r="M59" s="234"/>
      <c r="N59" s="234"/>
      <c r="O59" s="234"/>
      <c r="P59" s="235"/>
      <c r="Q59" s="87" t="s">
        <v>10</v>
      </c>
      <c r="R59" s="88"/>
      <c r="S59" s="89"/>
      <c r="T59" s="89"/>
      <c r="U59" s="89"/>
      <c r="V59" s="89"/>
      <c r="W59" s="38"/>
      <c r="X59" s="35"/>
      <c r="Y59" s="20"/>
      <c r="Z59" s="80"/>
      <c r="AA59" s="81"/>
      <c r="AB59" s="82"/>
      <c r="AC59" s="83"/>
      <c r="AD59" s="84"/>
      <c r="AE59" s="16"/>
      <c r="AF59" s="17"/>
      <c r="AG59" s="85"/>
      <c r="AH59" s="86"/>
      <c r="AI59" s="82"/>
      <c r="AJ59" s="83"/>
      <c r="AK59" s="84"/>
      <c r="AL59" s="16"/>
      <c r="AM59" s="17"/>
      <c r="AN59" s="85"/>
      <c r="AO59" s="86"/>
      <c r="AP59" s="82"/>
      <c r="AQ59" s="83"/>
      <c r="AR59" s="84"/>
    </row>
    <row r="60" spans="1:44" ht="12" customHeight="1" x14ac:dyDescent="0.25">
      <c r="A60" s="232"/>
      <c r="B60" s="232"/>
      <c r="C60" s="232"/>
      <c r="D60" s="236"/>
      <c r="E60" s="237"/>
      <c r="F60" s="237"/>
      <c r="G60" s="237"/>
      <c r="H60" s="237"/>
      <c r="I60" s="237"/>
      <c r="J60" s="237"/>
      <c r="K60" s="237"/>
      <c r="L60" s="237"/>
      <c r="M60" s="237"/>
      <c r="N60" s="237"/>
      <c r="O60" s="237"/>
      <c r="P60" s="238"/>
      <c r="Q60" s="88"/>
      <c r="R60" s="88"/>
      <c r="S60" s="89"/>
      <c r="T60" s="89"/>
      <c r="U60" s="89"/>
      <c r="V60" s="89"/>
      <c r="W60" s="39"/>
      <c r="X60" s="35"/>
      <c r="Y60" s="20"/>
      <c r="Z60" s="80"/>
      <c r="AA60" s="81"/>
      <c r="AB60" s="82"/>
      <c r="AC60" s="83"/>
      <c r="AD60" s="84"/>
      <c r="AE60" s="16"/>
      <c r="AF60" s="17"/>
      <c r="AG60" s="85"/>
      <c r="AH60" s="86"/>
      <c r="AI60" s="82"/>
      <c r="AJ60" s="83"/>
      <c r="AK60" s="84"/>
      <c r="AL60" s="16"/>
      <c r="AM60" s="17"/>
      <c r="AN60" s="85"/>
      <c r="AO60" s="86"/>
      <c r="AP60" s="82"/>
      <c r="AQ60" s="83"/>
      <c r="AR60" s="84"/>
    </row>
    <row r="61" spans="1:44" ht="12" customHeight="1" x14ac:dyDescent="0.25">
      <c r="A61" s="232"/>
      <c r="B61" s="232"/>
      <c r="C61" s="232"/>
      <c r="D61" s="236"/>
      <c r="E61" s="237"/>
      <c r="F61" s="237"/>
      <c r="G61" s="237"/>
      <c r="H61" s="237"/>
      <c r="I61" s="237"/>
      <c r="J61" s="237"/>
      <c r="K61" s="237"/>
      <c r="L61" s="237"/>
      <c r="M61" s="237"/>
      <c r="N61" s="237"/>
      <c r="O61" s="237"/>
      <c r="P61" s="238"/>
      <c r="Q61" s="217" t="s">
        <v>11</v>
      </c>
      <c r="R61" s="88"/>
      <c r="S61" s="89"/>
      <c r="T61" s="89"/>
      <c r="U61" s="89"/>
      <c r="V61" s="89"/>
      <c r="W61" s="39"/>
      <c r="X61" s="35"/>
      <c r="Y61" s="20"/>
      <c r="Z61" s="80"/>
      <c r="AA61" s="81"/>
      <c r="AB61" s="82"/>
      <c r="AC61" s="83"/>
      <c r="AD61" s="84"/>
      <c r="AE61" s="16"/>
      <c r="AF61" s="17"/>
      <c r="AG61" s="85"/>
      <c r="AH61" s="86"/>
      <c r="AI61" s="82"/>
      <c r="AJ61" s="83"/>
      <c r="AK61" s="84"/>
      <c r="AL61" s="16"/>
      <c r="AM61" s="17"/>
      <c r="AN61" s="85"/>
      <c r="AO61" s="86"/>
      <c r="AP61" s="82"/>
      <c r="AQ61" s="83"/>
      <c r="AR61" s="84"/>
    </row>
    <row r="62" spans="1:44" ht="12" customHeight="1" x14ac:dyDescent="0.25">
      <c r="A62" s="232"/>
      <c r="B62" s="232"/>
      <c r="C62" s="232"/>
      <c r="D62" s="239"/>
      <c r="E62" s="240"/>
      <c r="F62" s="240"/>
      <c r="G62" s="240"/>
      <c r="H62" s="240"/>
      <c r="I62" s="240"/>
      <c r="J62" s="240"/>
      <c r="K62" s="240"/>
      <c r="L62" s="240"/>
      <c r="M62" s="240"/>
      <c r="N62" s="240"/>
      <c r="O62" s="240"/>
      <c r="P62" s="241"/>
      <c r="Q62" s="88"/>
      <c r="R62" s="88"/>
      <c r="S62" s="89"/>
      <c r="T62" s="89"/>
      <c r="U62" s="89"/>
      <c r="V62" s="89"/>
      <c r="W62" s="39"/>
      <c r="X62" s="35"/>
      <c r="Y62" s="20"/>
      <c r="Z62" s="80"/>
      <c r="AA62" s="81"/>
      <c r="AB62" s="82"/>
      <c r="AC62" s="83"/>
      <c r="AD62" s="84"/>
      <c r="AE62" s="16"/>
      <c r="AF62" s="17"/>
      <c r="AG62" s="85"/>
      <c r="AH62" s="86"/>
      <c r="AI62" s="82"/>
      <c r="AJ62" s="83"/>
      <c r="AK62" s="84"/>
      <c r="AL62" s="16"/>
      <c r="AM62" s="17"/>
      <c r="AN62" s="85"/>
      <c r="AO62" s="86"/>
      <c r="AP62" s="82"/>
      <c r="AQ62" s="83"/>
      <c r="AR62" s="84"/>
    </row>
    <row r="63" spans="1:44" ht="12" customHeight="1" x14ac:dyDescent="0.25">
      <c r="A63" s="108" t="s">
        <v>12</v>
      </c>
      <c r="B63" s="109"/>
      <c r="C63" s="190"/>
      <c r="D63" s="194" t="s">
        <v>13</v>
      </c>
      <c r="E63" s="195"/>
      <c r="F63" s="195"/>
      <c r="G63" s="195"/>
      <c r="H63" s="195"/>
      <c r="I63" s="195"/>
      <c r="J63" s="195"/>
      <c r="K63" s="198" t="s">
        <v>14</v>
      </c>
      <c r="L63" s="198"/>
      <c r="M63" s="199"/>
      <c r="N63" s="202"/>
      <c r="O63" s="202"/>
      <c r="P63" s="203"/>
      <c r="Q63" s="217" t="s">
        <v>15</v>
      </c>
      <c r="R63" s="88"/>
      <c r="S63" s="89"/>
      <c r="T63" s="89"/>
      <c r="U63" s="89"/>
      <c r="V63" s="89"/>
      <c r="W63" s="38"/>
      <c r="X63" s="35"/>
      <c r="Y63" s="20"/>
      <c r="Z63" s="80"/>
      <c r="AA63" s="81"/>
      <c r="AB63" s="82"/>
      <c r="AC63" s="83"/>
      <c r="AD63" s="84"/>
      <c r="AE63" s="16"/>
      <c r="AF63" s="17"/>
      <c r="AG63" s="85"/>
      <c r="AH63" s="86"/>
      <c r="AI63" s="82"/>
      <c r="AJ63" s="83"/>
      <c r="AK63" s="84"/>
      <c r="AL63" s="16"/>
      <c r="AM63" s="17"/>
      <c r="AN63" s="85"/>
      <c r="AO63" s="86"/>
      <c r="AP63" s="82"/>
      <c r="AQ63" s="83"/>
      <c r="AR63" s="84"/>
    </row>
    <row r="64" spans="1:44" ht="12" customHeight="1" x14ac:dyDescent="0.25">
      <c r="A64" s="191"/>
      <c r="B64" s="192"/>
      <c r="C64" s="193"/>
      <c r="D64" s="196"/>
      <c r="E64" s="197"/>
      <c r="F64" s="197"/>
      <c r="G64" s="197"/>
      <c r="H64" s="197"/>
      <c r="I64" s="197"/>
      <c r="J64" s="197"/>
      <c r="K64" s="200"/>
      <c r="L64" s="200"/>
      <c r="M64" s="201"/>
      <c r="N64" s="204"/>
      <c r="O64" s="204"/>
      <c r="P64" s="205"/>
      <c r="Q64" s="88"/>
      <c r="R64" s="88"/>
      <c r="S64" s="89"/>
      <c r="T64" s="89"/>
      <c r="U64" s="89"/>
      <c r="V64" s="89"/>
      <c r="W64" s="40"/>
      <c r="X64" s="36"/>
      <c r="Y64" s="58"/>
      <c r="Z64" s="112"/>
      <c r="AA64" s="112"/>
      <c r="AB64" s="113"/>
      <c r="AC64" s="113"/>
      <c r="AD64" s="114"/>
      <c r="AE64" s="21"/>
      <c r="AF64" s="58"/>
      <c r="AG64" s="115"/>
      <c r="AH64" s="116"/>
      <c r="AI64" s="122"/>
      <c r="AJ64" s="123"/>
      <c r="AK64" s="124"/>
      <c r="AL64" s="21"/>
      <c r="AM64" s="58"/>
      <c r="AN64" s="115"/>
      <c r="AO64" s="116"/>
      <c r="AP64" s="122"/>
      <c r="AQ64" s="123"/>
      <c r="AR64" s="124"/>
    </row>
    <row r="65" spans="1:44" ht="12" customHeight="1" x14ac:dyDescent="0.25">
      <c r="A65" s="108"/>
      <c r="B65" s="109"/>
      <c r="C65" s="109"/>
      <c r="D65" s="109"/>
      <c r="E65" s="110"/>
      <c r="F65" s="111"/>
      <c r="G65" s="66" t="s">
        <v>16</v>
      </c>
      <c r="H65" s="67"/>
      <c r="I65" s="67"/>
      <c r="J65" s="67"/>
      <c r="K65" s="67"/>
      <c r="L65" s="67"/>
      <c r="M65" s="67"/>
      <c r="N65" s="66" t="s">
        <v>93</v>
      </c>
      <c r="O65" s="67"/>
      <c r="P65" s="78" t="s">
        <v>6</v>
      </c>
      <c r="Q65" s="108" t="s">
        <v>17</v>
      </c>
      <c r="R65" s="111"/>
      <c r="S65" s="89"/>
      <c r="T65" s="89"/>
      <c r="U65" s="89"/>
      <c r="V65" s="89"/>
      <c r="W65" s="25"/>
      <c r="X65" s="26"/>
      <c r="Y65" s="26"/>
      <c r="Z65" s="26"/>
      <c r="AA65" s="25"/>
      <c r="AB65" s="25"/>
      <c r="AC65" s="25"/>
      <c r="AD65" s="25"/>
      <c r="AE65" s="25"/>
      <c r="AF65" s="25"/>
      <c r="AG65" s="25"/>
      <c r="AH65" s="25"/>
      <c r="AI65" s="25"/>
      <c r="AJ65" s="25"/>
      <c r="AK65" s="25"/>
      <c r="AL65" s="25"/>
      <c r="AM65" s="25"/>
      <c r="AN65" s="27"/>
      <c r="AO65" s="28"/>
      <c r="AP65" s="28"/>
      <c r="AQ65" s="28"/>
      <c r="AR65" s="28"/>
    </row>
    <row r="66" spans="1:44" ht="12" customHeight="1" x14ac:dyDescent="0.25">
      <c r="A66" s="188" t="s">
        <v>80</v>
      </c>
      <c r="B66" s="192"/>
      <c r="C66" s="192"/>
      <c r="D66" s="192"/>
      <c r="E66" s="90" t="s">
        <v>6</v>
      </c>
      <c r="F66" s="91"/>
      <c r="G66" s="188" t="s">
        <v>18</v>
      </c>
      <c r="H66" s="90"/>
      <c r="I66" s="90" t="s">
        <v>19</v>
      </c>
      <c r="J66" s="90"/>
      <c r="K66" s="65" t="s">
        <v>20</v>
      </c>
      <c r="L66" s="65"/>
      <c r="M66" s="65"/>
      <c r="N66" s="68"/>
      <c r="O66" s="206"/>
      <c r="P66" s="207"/>
      <c r="Q66" s="271"/>
      <c r="R66" s="272"/>
      <c r="S66" s="89"/>
      <c r="T66" s="89"/>
      <c r="U66" s="89"/>
      <c r="V66" s="89"/>
      <c r="W66" s="25"/>
      <c r="X66" s="26"/>
      <c r="Y66" s="26"/>
      <c r="Z66" s="26"/>
      <c r="AA66" s="25"/>
      <c r="AB66" s="25"/>
      <c r="AC66" s="25"/>
      <c r="AD66" s="25"/>
      <c r="AE66" s="25"/>
      <c r="AF66" s="25"/>
      <c r="AG66" s="25"/>
      <c r="AH66" s="25"/>
      <c r="AI66" s="25"/>
      <c r="AJ66" s="25"/>
      <c r="AK66" s="25"/>
      <c r="AL66" s="25"/>
      <c r="AM66" s="27"/>
      <c r="AN66" s="27"/>
      <c r="AO66" s="28"/>
      <c r="AP66" s="28"/>
      <c r="AQ66" s="28"/>
      <c r="AR66" s="28"/>
    </row>
    <row r="67" spans="1:44" ht="12" customHeight="1" x14ac:dyDescent="0.25">
      <c r="A67" s="92"/>
      <c r="B67" s="93"/>
      <c r="C67" s="93"/>
      <c r="D67" s="93"/>
      <c r="E67" s="96"/>
      <c r="F67" s="97"/>
      <c r="G67" s="92" t="s">
        <v>23</v>
      </c>
      <c r="H67" s="93"/>
      <c r="I67" s="93"/>
      <c r="J67" s="100"/>
      <c r="K67" s="101"/>
      <c r="L67" s="102"/>
      <c r="M67" s="273"/>
      <c r="N67" s="92"/>
      <c r="O67" s="100"/>
      <c r="P67" s="106"/>
      <c r="Q67" s="87" t="s">
        <v>21</v>
      </c>
      <c r="R67" s="88"/>
      <c r="S67" s="89"/>
      <c r="T67" s="89"/>
      <c r="U67" s="89"/>
      <c r="V67" s="89"/>
      <c r="W67" s="29"/>
      <c r="X67" s="29"/>
      <c r="Y67" s="29"/>
      <c r="Z67" s="29"/>
      <c r="AA67" s="30"/>
      <c r="AB67" s="31"/>
      <c r="AC67" s="29"/>
      <c r="AD67" s="29"/>
      <c r="AE67" s="29"/>
      <c r="AF67" s="32"/>
      <c r="AG67" s="33"/>
      <c r="AH67" s="34"/>
      <c r="AI67" s="34"/>
      <c r="AJ67" s="29"/>
      <c r="AK67" s="32"/>
      <c r="AL67" s="32"/>
      <c r="AM67" s="25"/>
      <c r="AN67" s="27"/>
      <c r="AO67" s="28"/>
      <c r="AP67" s="28"/>
      <c r="AQ67" s="28"/>
      <c r="AR67" s="28"/>
    </row>
    <row r="68" spans="1:44" ht="12" customHeight="1" x14ac:dyDescent="0.25">
      <c r="A68" s="94"/>
      <c r="B68" s="95"/>
      <c r="C68" s="95"/>
      <c r="D68" s="95"/>
      <c r="E68" s="98"/>
      <c r="F68" s="99"/>
      <c r="G68" s="94"/>
      <c r="H68" s="95"/>
      <c r="I68" s="95"/>
      <c r="J68" s="95"/>
      <c r="K68" s="104"/>
      <c r="L68" s="104"/>
      <c r="M68" s="104"/>
      <c r="N68" s="94"/>
      <c r="O68" s="95"/>
      <c r="P68" s="107"/>
      <c r="Q68" s="88"/>
      <c r="R68" s="88"/>
      <c r="S68" s="89"/>
      <c r="T68" s="89"/>
      <c r="U68" s="89"/>
      <c r="V68" s="89"/>
      <c r="W68" s="32"/>
      <c r="X68" s="32"/>
      <c r="Y68" s="32"/>
      <c r="Z68" s="32"/>
      <c r="AA68" s="31"/>
      <c r="AB68" s="31"/>
      <c r="AC68" s="32"/>
      <c r="AD68" s="32"/>
      <c r="AE68" s="32"/>
      <c r="AF68" s="32"/>
      <c r="AG68" s="34"/>
      <c r="AH68" s="34"/>
      <c r="AI68" s="34"/>
      <c r="AJ68" s="32"/>
      <c r="AK68" s="32"/>
      <c r="AL68" s="32"/>
      <c r="AM68" s="27"/>
      <c r="AN68" s="27"/>
      <c r="AO68" s="28"/>
      <c r="AP68" s="28"/>
      <c r="AQ68" s="28"/>
      <c r="AR68" s="28"/>
    </row>
    <row r="69" spans="1:44" x14ac:dyDescent="0.25">
      <c r="A69" s="54"/>
      <c r="G69" s="55"/>
      <c r="H69" s="56"/>
      <c r="I69" s="56"/>
      <c r="N69" s="51" t="str">
        <f>"GUW" &amp; N63</f>
        <v>GUW</v>
      </c>
    </row>
    <row r="70" spans="1:44" x14ac:dyDescent="0.25">
      <c r="G70" s="57">
        <f>G69</f>
        <v>0</v>
      </c>
      <c r="H70" s="51"/>
      <c r="I70" s="51"/>
    </row>
    <row r="71" spans="1:44" x14ac:dyDescent="0.25">
      <c r="B71" s="79"/>
      <c r="C71" s="79"/>
      <c r="D71" s="79"/>
      <c r="E71" s="79"/>
      <c r="F71" s="79"/>
      <c r="G71" s="79"/>
    </row>
  </sheetData>
  <mergeCells count="657">
    <mergeCell ref="Q67:R68"/>
    <mergeCell ref="S67:V68"/>
    <mergeCell ref="B71:G71"/>
    <mergeCell ref="A67:D68"/>
    <mergeCell ref="E67:F68"/>
    <mergeCell ref="G67:H68"/>
    <mergeCell ref="I67:J68"/>
    <mergeCell ref="K67:M68"/>
    <mergeCell ref="N67:P68"/>
    <mergeCell ref="AN63:AO63"/>
    <mergeCell ref="AP63:AR63"/>
    <mergeCell ref="Z64:AA64"/>
    <mergeCell ref="AB64:AD64"/>
    <mergeCell ref="AG64:AH64"/>
    <mergeCell ref="AI64:AK64"/>
    <mergeCell ref="AN64:AO64"/>
    <mergeCell ref="AP64:AR64"/>
    <mergeCell ref="A65:D65"/>
    <mergeCell ref="E65:F65"/>
    <mergeCell ref="Q65:R66"/>
    <mergeCell ref="S65:V66"/>
    <mergeCell ref="A66:D66"/>
    <mergeCell ref="E66:F66"/>
    <mergeCell ref="G66:H66"/>
    <mergeCell ref="I66:J66"/>
    <mergeCell ref="O66:P66"/>
    <mergeCell ref="Z62:AA62"/>
    <mergeCell ref="AB62:AD62"/>
    <mergeCell ref="AG62:AH62"/>
    <mergeCell ref="AI62:AK62"/>
    <mergeCell ref="AN62:AO62"/>
    <mergeCell ref="Z61:AA61"/>
    <mergeCell ref="AP62:AR62"/>
    <mergeCell ref="A63:C64"/>
    <mergeCell ref="D63:J64"/>
    <mergeCell ref="K63:M64"/>
    <mergeCell ref="N63:P64"/>
    <mergeCell ref="Q63:R64"/>
    <mergeCell ref="S63:V64"/>
    <mergeCell ref="Z63:AA63"/>
    <mergeCell ref="AB63:AD63"/>
    <mergeCell ref="AG63:AH63"/>
    <mergeCell ref="A59:C62"/>
    <mergeCell ref="D59:P60"/>
    <mergeCell ref="Q59:R60"/>
    <mergeCell ref="S59:V60"/>
    <mergeCell ref="D61:P62"/>
    <mergeCell ref="Q61:R62"/>
    <mergeCell ref="S61:V62"/>
    <mergeCell ref="AI63:AK63"/>
    <mergeCell ref="Z60:AA60"/>
    <mergeCell ref="AB60:AD60"/>
    <mergeCell ref="AG60:AH60"/>
    <mergeCell ref="AI60:AK60"/>
    <mergeCell ref="AN60:AO60"/>
    <mergeCell ref="AP60:AR60"/>
    <mergeCell ref="Z59:AA59"/>
    <mergeCell ref="AB59:AD59"/>
    <mergeCell ref="AB61:AD61"/>
    <mergeCell ref="AG61:AH61"/>
    <mergeCell ref="AI61:AK61"/>
    <mergeCell ref="AN61:AO61"/>
    <mergeCell ref="AP61:AR61"/>
    <mergeCell ref="AP58:AR58"/>
    <mergeCell ref="AP56:AR56"/>
    <mergeCell ref="Z57:AA57"/>
    <mergeCell ref="AB57:AD57"/>
    <mergeCell ref="AG57:AH57"/>
    <mergeCell ref="AI57:AK57"/>
    <mergeCell ref="AN57:AO57"/>
    <mergeCell ref="AP57:AR57"/>
    <mergeCell ref="AG59:AH59"/>
    <mergeCell ref="AI59:AK59"/>
    <mergeCell ref="AN59:AO59"/>
    <mergeCell ref="AP59:AR59"/>
    <mergeCell ref="A56:E58"/>
    <mergeCell ref="F56:P58"/>
    <mergeCell ref="Q56:V58"/>
    <mergeCell ref="Z56:AA56"/>
    <mergeCell ref="AB56:AD56"/>
    <mergeCell ref="AG56:AH56"/>
    <mergeCell ref="AI56:AK56"/>
    <mergeCell ref="AN56:AO56"/>
    <mergeCell ref="Z58:AA58"/>
    <mergeCell ref="AB58:AD58"/>
    <mergeCell ref="AG58:AH58"/>
    <mergeCell ref="AI58:AK58"/>
    <mergeCell ref="AN58:AO58"/>
    <mergeCell ref="Z55:AA55"/>
    <mergeCell ref="AB55:AD55"/>
    <mergeCell ref="AG55:AH55"/>
    <mergeCell ref="AI55:AK55"/>
    <mergeCell ref="AN55:AO55"/>
    <mergeCell ref="AP55:AR55"/>
    <mergeCell ref="P54:Q55"/>
    <mergeCell ref="S54:T54"/>
    <mergeCell ref="U54:V54"/>
    <mergeCell ref="X54:AR54"/>
    <mergeCell ref="E55:F55"/>
    <mergeCell ref="G55:H55"/>
    <mergeCell ref="L55:M55"/>
    <mergeCell ref="N55:O55"/>
    <mergeCell ref="S55:T55"/>
    <mergeCell ref="U55:V55"/>
    <mergeCell ref="B54:C55"/>
    <mergeCell ref="E54:F54"/>
    <mergeCell ref="G54:H54"/>
    <mergeCell ref="I54:J55"/>
    <mergeCell ref="L54:M54"/>
    <mergeCell ref="N54:O54"/>
    <mergeCell ref="D54:D55"/>
    <mergeCell ref="Z53:AA53"/>
    <mergeCell ref="AB53:AD53"/>
    <mergeCell ref="AG53:AH53"/>
    <mergeCell ref="AI53:AK53"/>
    <mergeCell ref="AN53:AO53"/>
    <mergeCell ref="AP53:AR53"/>
    <mergeCell ref="D53:E53"/>
    <mergeCell ref="F53:H53"/>
    <mergeCell ref="K53:L53"/>
    <mergeCell ref="M53:O53"/>
    <mergeCell ref="R53:S53"/>
    <mergeCell ref="T53:V53"/>
    <mergeCell ref="Z52:AA52"/>
    <mergeCell ref="AB52:AD52"/>
    <mergeCell ref="AG52:AH52"/>
    <mergeCell ref="AI52:AK52"/>
    <mergeCell ref="AN52:AO52"/>
    <mergeCell ref="AP52:AR52"/>
    <mergeCell ref="D52:E52"/>
    <mergeCell ref="F52:H52"/>
    <mergeCell ref="K52:L52"/>
    <mergeCell ref="M52:O52"/>
    <mergeCell ref="R52:S52"/>
    <mergeCell ref="T52:V52"/>
    <mergeCell ref="Z51:AA51"/>
    <mergeCell ref="AB51:AD51"/>
    <mergeCell ref="AG51:AH51"/>
    <mergeCell ref="AI51:AK51"/>
    <mergeCell ref="AN51:AO51"/>
    <mergeCell ref="AP51:AR51"/>
    <mergeCell ref="D51:E51"/>
    <mergeCell ref="F51:H51"/>
    <mergeCell ref="K51:L51"/>
    <mergeCell ref="M51:O51"/>
    <mergeCell ref="R51:S51"/>
    <mergeCell ref="T51:V51"/>
    <mergeCell ref="Z50:AA50"/>
    <mergeCell ref="AB50:AD50"/>
    <mergeCell ref="AG50:AH50"/>
    <mergeCell ref="AI50:AK50"/>
    <mergeCell ref="AN50:AO50"/>
    <mergeCell ref="AP50:AR50"/>
    <mergeCell ref="D50:E50"/>
    <mergeCell ref="F50:H50"/>
    <mergeCell ref="K50:L50"/>
    <mergeCell ref="M50:O50"/>
    <mergeCell ref="R50:S50"/>
    <mergeCell ref="T50:V50"/>
    <mergeCell ref="Z49:AA49"/>
    <mergeCell ref="AB49:AD49"/>
    <mergeCell ref="AG49:AH49"/>
    <mergeCell ref="AI49:AK49"/>
    <mergeCell ref="AN49:AO49"/>
    <mergeCell ref="AP49:AR49"/>
    <mergeCell ref="D49:E49"/>
    <mergeCell ref="F49:H49"/>
    <mergeCell ref="K49:L49"/>
    <mergeCell ref="M49:O49"/>
    <mergeCell ref="R49:S49"/>
    <mergeCell ref="T49:V49"/>
    <mergeCell ref="Z48:AA48"/>
    <mergeCell ref="AB48:AD48"/>
    <mergeCell ref="AG48:AH48"/>
    <mergeCell ref="AI48:AK48"/>
    <mergeCell ref="AN48:AO48"/>
    <mergeCell ref="AP48:AR48"/>
    <mergeCell ref="D48:E48"/>
    <mergeCell ref="F48:H48"/>
    <mergeCell ref="K48:L48"/>
    <mergeCell ref="M48:O48"/>
    <mergeCell ref="R48:S48"/>
    <mergeCell ref="T48:V48"/>
    <mergeCell ref="Z47:AA47"/>
    <mergeCell ref="AB47:AD47"/>
    <mergeCell ref="AG47:AH47"/>
    <mergeCell ref="AI47:AK47"/>
    <mergeCell ref="AN47:AO47"/>
    <mergeCell ref="AP47:AR47"/>
    <mergeCell ref="D47:E47"/>
    <mergeCell ref="F47:H47"/>
    <mergeCell ref="K47:L47"/>
    <mergeCell ref="M47:O47"/>
    <mergeCell ref="R47:S47"/>
    <mergeCell ref="T47:V47"/>
    <mergeCell ref="Z46:AA46"/>
    <mergeCell ref="AB46:AD46"/>
    <mergeCell ref="AG46:AH46"/>
    <mergeCell ref="AI46:AK46"/>
    <mergeCell ref="AN46:AO46"/>
    <mergeCell ref="AP46:AR46"/>
    <mergeCell ref="D46:E46"/>
    <mergeCell ref="F46:H46"/>
    <mergeCell ref="K46:L46"/>
    <mergeCell ref="M46:O46"/>
    <mergeCell ref="R46:S46"/>
    <mergeCell ref="T46:V46"/>
    <mergeCell ref="Z45:AA45"/>
    <mergeCell ref="AB45:AD45"/>
    <mergeCell ref="AG45:AH45"/>
    <mergeCell ref="AI45:AK45"/>
    <mergeCell ref="AN45:AO45"/>
    <mergeCell ref="AP45:AR45"/>
    <mergeCell ref="D45:E45"/>
    <mergeCell ref="F45:H45"/>
    <mergeCell ref="K45:L45"/>
    <mergeCell ref="M45:O45"/>
    <mergeCell ref="R45:S45"/>
    <mergeCell ref="T45:V45"/>
    <mergeCell ref="Z44:AA44"/>
    <mergeCell ref="AB44:AD44"/>
    <mergeCell ref="AG44:AH44"/>
    <mergeCell ref="AI44:AK44"/>
    <mergeCell ref="AN44:AO44"/>
    <mergeCell ref="AP44:AR44"/>
    <mergeCell ref="D44:E44"/>
    <mergeCell ref="F44:H44"/>
    <mergeCell ref="K44:L44"/>
    <mergeCell ref="M44:O44"/>
    <mergeCell ref="R44:S44"/>
    <mergeCell ref="T44:V44"/>
    <mergeCell ref="Z43:AA43"/>
    <mergeCell ref="AB43:AD43"/>
    <mergeCell ref="AG43:AH43"/>
    <mergeCell ref="AI43:AK43"/>
    <mergeCell ref="AN43:AO43"/>
    <mergeCell ref="AP43:AR43"/>
    <mergeCell ref="D43:E43"/>
    <mergeCell ref="F43:H43"/>
    <mergeCell ref="K43:L43"/>
    <mergeCell ref="M43:O43"/>
    <mergeCell ref="R43:S43"/>
    <mergeCell ref="T43:V43"/>
    <mergeCell ref="AP40:AR40"/>
    <mergeCell ref="A41:V41"/>
    <mergeCell ref="W41:AR41"/>
    <mergeCell ref="B42:V42"/>
    <mergeCell ref="X42:AR42"/>
    <mergeCell ref="AK39:AM39"/>
    <mergeCell ref="AP39:AR39"/>
    <mergeCell ref="B40:D40"/>
    <mergeCell ref="G40:I40"/>
    <mergeCell ref="K40:M40"/>
    <mergeCell ref="O40:Q40"/>
    <mergeCell ref="T40:V40"/>
    <mergeCell ref="X40:Z40"/>
    <mergeCell ref="AC40:AE40"/>
    <mergeCell ref="AG40:AI40"/>
    <mergeCell ref="B39:D39"/>
    <mergeCell ref="G39:I39"/>
    <mergeCell ref="K39:M39"/>
    <mergeCell ref="O39:Q39"/>
    <mergeCell ref="T39:V39"/>
    <mergeCell ref="X39:Z39"/>
    <mergeCell ref="AC39:AE39"/>
    <mergeCell ref="AG39:AI39"/>
    <mergeCell ref="AK40:AM40"/>
    <mergeCell ref="AP37:AR37"/>
    <mergeCell ref="B38:D38"/>
    <mergeCell ref="G38:I38"/>
    <mergeCell ref="K38:M38"/>
    <mergeCell ref="O38:Q38"/>
    <mergeCell ref="T38:V38"/>
    <mergeCell ref="X38:Z38"/>
    <mergeCell ref="AC38:AE38"/>
    <mergeCell ref="AG38:AI38"/>
    <mergeCell ref="AK38:AM38"/>
    <mergeCell ref="AP38:AR38"/>
    <mergeCell ref="B37:D37"/>
    <mergeCell ref="G37:I37"/>
    <mergeCell ref="K37:M37"/>
    <mergeCell ref="O37:Q37"/>
    <mergeCell ref="T37:V37"/>
    <mergeCell ref="X37:Z37"/>
    <mergeCell ref="AC37:AE37"/>
    <mergeCell ref="AG37:AI37"/>
    <mergeCell ref="AK37:AM37"/>
    <mergeCell ref="AP35:AR35"/>
    <mergeCell ref="B36:D36"/>
    <mergeCell ref="G36:I36"/>
    <mergeCell ref="K36:M36"/>
    <mergeCell ref="O36:Q36"/>
    <mergeCell ref="T36:V36"/>
    <mergeCell ref="X36:Z36"/>
    <mergeCell ref="AC36:AE36"/>
    <mergeCell ref="AG36:AI36"/>
    <mergeCell ref="AK36:AM36"/>
    <mergeCell ref="AP36:AR36"/>
    <mergeCell ref="B35:D35"/>
    <mergeCell ref="G35:I35"/>
    <mergeCell ref="K35:M35"/>
    <mergeCell ref="O35:Q35"/>
    <mergeCell ref="T35:V35"/>
    <mergeCell ref="X35:Z35"/>
    <mergeCell ref="AC35:AE35"/>
    <mergeCell ref="AG35:AI35"/>
    <mergeCell ref="AK35:AM35"/>
    <mergeCell ref="AP33:AR33"/>
    <mergeCell ref="B34:D34"/>
    <mergeCell ref="G34:I34"/>
    <mergeCell ref="K34:M34"/>
    <mergeCell ref="O34:Q34"/>
    <mergeCell ref="T34:V34"/>
    <mergeCell ref="X34:Z34"/>
    <mergeCell ref="AC34:AE34"/>
    <mergeCell ref="AG34:AI34"/>
    <mergeCell ref="AK34:AM34"/>
    <mergeCell ref="AP34:AR34"/>
    <mergeCell ref="B33:D33"/>
    <mergeCell ref="G33:I33"/>
    <mergeCell ref="K33:M33"/>
    <mergeCell ref="O33:Q33"/>
    <mergeCell ref="T33:V33"/>
    <mergeCell ref="X33:Z33"/>
    <mergeCell ref="AC33:AE33"/>
    <mergeCell ref="AG33:AI33"/>
    <mergeCell ref="AK33:AM33"/>
    <mergeCell ref="B31:D31"/>
    <mergeCell ref="T31:V31"/>
    <mergeCell ref="X31:Z31"/>
    <mergeCell ref="AP31:AR31"/>
    <mergeCell ref="B32:D32"/>
    <mergeCell ref="K32:M32"/>
    <mergeCell ref="O32:Q32"/>
    <mergeCell ref="T32:V32"/>
    <mergeCell ref="X32:Z32"/>
    <mergeCell ref="AG32:AI32"/>
    <mergeCell ref="AK32:AM32"/>
    <mergeCell ref="AP32:AR32"/>
    <mergeCell ref="B30:D30"/>
    <mergeCell ref="I30:N30"/>
    <mergeCell ref="T30:V30"/>
    <mergeCell ref="X30:Z30"/>
    <mergeCell ref="AE30:AJ30"/>
    <mergeCell ref="AP30:AR30"/>
    <mergeCell ref="AH28:AH29"/>
    <mergeCell ref="AI28:AI29"/>
    <mergeCell ref="AJ28:AJ29"/>
    <mergeCell ref="AP28:AR28"/>
    <mergeCell ref="B29:D29"/>
    <mergeCell ref="T29:V29"/>
    <mergeCell ref="X29:Z29"/>
    <mergeCell ref="AP29:AR29"/>
    <mergeCell ref="N28:N29"/>
    <mergeCell ref="T28:V28"/>
    <mergeCell ref="X28:Z28"/>
    <mergeCell ref="AE28:AE29"/>
    <mergeCell ref="AF28:AF29"/>
    <mergeCell ref="AG28:AG29"/>
    <mergeCell ref="B28:D28"/>
    <mergeCell ref="I28:I29"/>
    <mergeCell ref="J28:J29"/>
    <mergeCell ref="K28:K29"/>
    <mergeCell ref="L28:L29"/>
    <mergeCell ref="M28:M29"/>
    <mergeCell ref="AE26:AE27"/>
    <mergeCell ref="AF26:AF27"/>
    <mergeCell ref="AG26:AG27"/>
    <mergeCell ref="AH26:AH27"/>
    <mergeCell ref="AI26:AI27"/>
    <mergeCell ref="AJ26:AJ27"/>
    <mergeCell ref="AN25:AN26"/>
    <mergeCell ref="AQ25:AQ26"/>
    <mergeCell ref="I26:I27"/>
    <mergeCell ref="J26:J27"/>
    <mergeCell ref="K26:K27"/>
    <mergeCell ref="L26:L27"/>
    <mergeCell ref="M26:M27"/>
    <mergeCell ref="N26:N27"/>
    <mergeCell ref="AF24:AF25"/>
    <mergeCell ref="AG24:AG25"/>
    <mergeCell ref="AH24:AH25"/>
    <mergeCell ref="AN23:AN24"/>
    <mergeCell ref="AO23:AO24"/>
    <mergeCell ref="AP23:AP24"/>
    <mergeCell ref="AQ23:AQ24"/>
    <mergeCell ref="AI24:AI25"/>
    <mergeCell ref="AJ24:AJ25"/>
    <mergeCell ref="J24:J25"/>
    <mergeCell ref="K24:K25"/>
    <mergeCell ref="L24:L25"/>
    <mergeCell ref="B23:B24"/>
    <mergeCell ref="C23:C24"/>
    <mergeCell ref="D23:D24"/>
    <mergeCell ref="E23:E24"/>
    <mergeCell ref="R23:R24"/>
    <mergeCell ref="S23:S24"/>
    <mergeCell ref="I24:I25"/>
    <mergeCell ref="AO25:AO26"/>
    <mergeCell ref="AP25:AP26"/>
    <mergeCell ref="S25:S26"/>
    <mergeCell ref="M24:M25"/>
    <mergeCell ref="N24:N25"/>
    <mergeCell ref="AE24:AE25"/>
    <mergeCell ref="T25:T26"/>
    <mergeCell ref="U25:U26"/>
    <mergeCell ref="X25:X26"/>
    <mergeCell ref="Y25:Y26"/>
    <mergeCell ref="Z23:Z24"/>
    <mergeCell ref="AA23:AA24"/>
    <mergeCell ref="Z25:Z26"/>
    <mergeCell ref="AA25:AA26"/>
    <mergeCell ref="S19:S20"/>
    <mergeCell ref="AQ21:AQ22"/>
    <mergeCell ref="I22:I23"/>
    <mergeCell ref="J22:J23"/>
    <mergeCell ref="K22:K23"/>
    <mergeCell ref="L22:L23"/>
    <mergeCell ref="M22:M23"/>
    <mergeCell ref="N22:N23"/>
    <mergeCell ref="AE22:AE23"/>
    <mergeCell ref="AF22:AF23"/>
    <mergeCell ref="AG22:AG23"/>
    <mergeCell ref="Y21:Y22"/>
    <mergeCell ref="Z21:Z22"/>
    <mergeCell ref="AA21:AA22"/>
    <mergeCell ref="AN21:AN22"/>
    <mergeCell ref="AO21:AO22"/>
    <mergeCell ref="AP21:AP22"/>
    <mergeCell ref="AH22:AH23"/>
    <mergeCell ref="AI22:AI23"/>
    <mergeCell ref="AJ22:AJ23"/>
    <mergeCell ref="Y23:Y24"/>
    <mergeCell ref="U21:U22"/>
    <mergeCell ref="X21:X22"/>
    <mergeCell ref="Y19:Y20"/>
    <mergeCell ref="Z19:Z20"/>
    <mergeCell ref="AA19:AA20"/>
    <mergeCell ref="AN19:AN20"/>
    <mergeCell ref="AO19:AO20"/>
    <mergeCell ref="AP19:AP20"/>
    <mergeCell ref="AI18:AI19"/>
    <mergeCell ref="AJ18:AJ19"/>
    <mergeCell ref="T19:T20"/>
    <mergeCell ref="U19:U20"/>
    <mergeCell ref="AA17:AA18"/>
    <mergeCell ref="AN17:AN18"/>
    <mergeCell ref="AO17:AO18"/>
    <mergeCell ref="AP17:AP18"/>
    <mergeCell ref="AI16:AI17"/>
    <mergeCell ref="AJ16:AJ17"/>
    <mergeCell ref="U15:U16"/>
    <mergeCell ref="V15:V26"/>
    <mergeCell ref="AE14:AE15"/>
    <mergeCell ref="AF14:AF15"/>
    <mergeCell ref="AG14:AG15"/>
    <mergeCell ref="AH14:AH15"/>
    <mergeCell ref="AI14:AI15"/>
    <mergeCell ref="AJ14:AJ15"/>
    <mergeCell ref="I18:I19"/>
    <mergeCell ref="J18:J19"/>
    <mergeCell ref="K18:K19"/>
    <mergeCell ref="L18:L19"/>
    <mergeCell ref="M18:M19"/>
    <mergeCell ref="N18:N19"/>
    <mergeCell ref="Z17:Z18"/>
    <mergeCell ref="R17:R18"/>
    <mergeCell ref="S17:S18"/>
    <mergeCell ref="T17:T18"/>
    <mergeCell ref="U17:U18"/>
    <mergeCell ref="X17:X18"/>
    <mergeCell ref="Y17:Y18"/>
    <mergeCell ref="W15:W26"/>
    <mergeCell ref="X15:X16"/>
    <mergeCell ref="X19:X20"/>
    <mergeCell ref="T23:T24"/>
    <mergeCell ref="U23:U24"/>
    <mergeCell ref="X23:X24"/>
    <mergeCell ref="R21:R22"/>
    <mergeCell ref="S21:S22"/>
    <mergeCell ref="T21:T22"/>
    <mergeCell ref="S15:S16"/>
    <mergeCell ref="T15:T16"/>
    <mergeCell ref="AQ17:AQ18"/>
    <mergeCell ref="AE18:AE19"/>
    <mergeCell ref="AF18:AF19"/>
    <mergeCell ref="AG18:AG19"/>
    <mergeCell ref="AH18:AH19"/>
    <mergeCell ref="AQ19:AQ20"/>
    <mergeCell ref="AQ15:AQ16"/>
    <mergeCell ref="AR15:AR26"/>
    <mergeCell ref="I16:I17"/>
    <mergeCell ref="J16:J17"/>
    <mergeCell ref="K16:K17"/>
    <mergeCell ref="L16:L17"/>
    <mergeCell ref="M16:M17"/>
    <mergeCell ref="N16:N17"/>
    <mergeCell ref="AE16:AE17"/>
    <mergeCell ref="AF16:AF17"/>
    <mergeCell ref="Y15:Y16"/>
    <mergeCell ref="Z15:Z16"/>
    <mergeCell ref="AA15:AA16"/>
    <mergeCell ref="AN15:AN16"/>
    <mergeCell ref="AO15:AO16"/>
    <mergeCell ref="AP15:AP16"/>
    <mergeCell ref="AG16:AG17"/>
    <mergeCell ref="AH16:AH17"/>
    <mergeCell ref="A15:A26"/>
    <mergeCell ref="B15:B16"/>
    <mergeCell ref="C15:C16"/>
    <mergeCell ref="D15:D16"/>
    <mergeCell ref="E15:E16"/>
    <mergeCell ref="R15:R16"/>
    <mergeCell ref="B17:B18"/>
    <mergeCell ref="C17:C18"/>
    <mergeCell ref="D17:D18"/>
    <mergeCell ref="E17:E18"/>
    <mergeCell ref="B21:B22"/>
    <mergeCell ref="C21:C22"/>
    <mergeCell ref="D21:D22"/>
    <mergeCell ref="E21:E22"/>
    <mergeCell ref="B19:B20"/>
    <mergeCell ref="C19:C20"/>
    <mergeCell ref="D19:D20"/>
    <mergeCell ref="E19:E20"/>
    <mergeCell ref="R19:R20"/>
    <mergeCell ref="B25:B26"/>
    <mergeCell ref="C25:C26"/>
    <mergeCell ref="D25:D26"/>
    <mergeCell ref="E25:E26"/>
    <mergeCell ref="R25:R26"/>
    <mergeCell ref="I14:I15"/>
    <mergeCell ref="J14:J15"/>
    <mergeCell ref="K14:K15"/>
    <mergeCell ref="L14:L15"/>
    <mergeCell ref="M14:M15"/>
    <mergeCell ref="N14:N15"/>
    <mergeCell ref="AH12:AH13"/>
    <mergeCell ref="AI12:AI13"/>
    <mergeCell ref="AJ12:AJ13"/>
    <mergeCell ref="AP12:AR12"/>
    <mergeCell ref="B13:D13"/>
    <mergeCell ref="T13:V13"/>
    <mergeCell ref="X13:Z13"/>
    <mergeCell ref="AP13:AR13"/>
    <mergeCell ref="N12:N13"/>
    <mergeCell ref="T12:V12"/>
    <mergeCell ref="X12:Z12"/>
    <mergeCell ref="AE12:AE13"/>
    <mergeCell ref="AF12:AF13"/>
    <mergeCell ref="AG12:AG13"/>
    <mergeCell ref="B12:D12"/>
    <mergeCell ref="I12:I13"/>
    <mergeCell ref="J12:J13"/>
    <mergeCell ref="K12:K13"/>
    <mergeCell ref="L12:L13"/>
    <mergeCell ref="M12:M13"/>
    <mergeCell ref="AE11:AJ11"/>
    <mergeCell ref="AP11:AR11"/>
    <mergeCell ref="AC9:AE9"/>
    <mergeCell ref="AG9:AI9"/>
    <mergeCell ref="AK9:AM9"/>
    <mergeCell ref="AP9:AR9"/>
    <mergeCell ref="B10:D10"/>
    <mergeCell ref="T10:V10"/>
    <mergeCell ref="X10:Z10"/>
    <mergeCell ref="AP10:AR10"/>
    <mergeCell ref="B9:D9"/>
    <mergeCell ref="G9:I9"/>
    <mergeCell ref="K9:M9"/>
    <mergeCell ref="O9:Q9"/>
    <mergeCell ref="T9:V9"/>
    <mergeCell ref="X9:Z9"/>
    <mergeCell ref="B11:D11"/>
    <mergeCell ref="I11:N11"/>
    <mergeCell ref="T11:V11"/>
    <mergeCell ref="X11:Z11"/>
    <mergeCell ref="AP7:AR7"/>
    <mergeCell ref="B8:D8"/>
    <mergeCell ref="G8:I8"/>
    <mergeCell ref="K8:M8"/>
    <mergeCell ref="O8:Q8"/>
    <mergeCell ref="T8:V8"/>
    <mergeCell ref="X8:Z8"/>
    <mergeCell ref="AC8:AE8"/>
    <mergeCell ref="AG8:AI8"/>
    <mergeCell ref="AK8:AM8"/>
    <mergeCell ref="AP8:AR8"/>
    <mergeCell ref="B7:D7"/>
    <mergeCell ref="G7:I7"/>
    <mergeCell ref="K7:M7"/>
    <mergeCell ref="O7:Q7"/>
    <mergeCell ref="T7:V7"/>
    <mergeCell ref="X7:Z7"/>
    <mergeCell ref="AC7:AE7"/>
    <mergeCell ref="AG7:AI7"/>
    <mergeCell ref="AK7:AM7"/>
    <mergeCell ref="AP5:AR5"/>
    <mergeCell ref="B6:D6"/>
    <mergeCell ref="G6:I6"/>
    <mergeCell ref="K6:M6"/>
    <mergeCell ref="O6:Q6"/>
    <mergeCell ref="T6:V6"/>
    <mergeCell ref="X6:Z6"/>
    <mergeCell ref="AC6:AE6"/>
    <mergeCell ref="AG6:AI6"/>
    <mergeCell ref="AK6:AM6"/>
    <mergeCell ref="AP6:AR6"/>
    <mergeCell ref="B5:D5"/>
    <mergeCell ref="G5:I5"/>
    <mergeCell ref="K5:M5"/>
    <mergeCell ref="O5:Q5"/>
    <mergeCell ref="T5:V5"/>
    <mergeCell ref="X5:Z5"/>
    <mergeCell ref="AC5:AE5"/>
    <mergeCell ref="AG5:AI5"/>
    <mergeCell ref="AK5:AM5"/>
    <mergeCell ref="K4:M4"/>
    <mergeCell ref="O4:Q4"/>
    <mergeCell ref="T4:V4"/>
    <mergeCell ref="X4:Z4"/>
    <mergeCell ref="AC4:AE4"/>
    <mergeCell ref="AG4:AI4"/>
    <mergeCell ref="AK4:AM4"/>
    <mergeCell ref="AP4:AR4"/>
    <mergeCell ref="B3:D3"/>
    <mergeCell ref="G3:I3"/>
    <mergeCell ref="K3:M3"/>
    <mergeCell ref="O3:Q3"/>
    <mergeCell ref="T3:V3"/>
    <mergeCell ref="X3:Z3"/>
    <mergeCell ref="AC3:AE3"/>
    <mergeCell ref="AG3:AI3"/>
    <mergeCell ref="AK3:AM3"/>
    <mergeCell ref="AP3:AR3"/>
    <mergeCell ref="B4:D4"/>
    <mergeCell ref="G4:I4"/>
    <mergeCell ref="AC1:AE1"/>
    <mergeCell ref="AG1:AI1"/>
    <mergeCell ref="AK1:AM1"/>
    <mergeCell ref="AP1:AR1"/>
    <mergeCell ref="B2:D2"/>
    <mergeCell ref="G2:I2"/>
    <mergeCell ref="K2:M2"/>
    <mergeCell ref="O2:Q2"/>
    <mergeCell ref="T2:V2"/>
    <mergeCell ref="X2:Z2"/>
    <mergeCell ref="B1:D1"/>
    <mergeCell ref="G1:I1"/>
    <mergeCell ref="K1:M1"/>
    <mergeCell ref="O1:Q1"/>
    <mergeCell ref="T1:V1"/>
    <mergeCell ref="X1:Z1"/>
    <mergeCell ref="AC2:AE2"/>
    <mergeCell ref="AG2:AI2"/>
    <mergeCell ref="AK2:AM2"/>
    <mergeCell ref="AP2:AR2"/>
  </mergeCells>
  <conditionalFormatting sqref="F2:Q9 S2:V5 R15:U26 I12:N19 I22:N29 B15:E26 A29:D40 S29:V40 S6 S10 A2:D13 F33:Q40 S7:V9 S11:V13">
    <cfRule type="cellIs" dxfId="23" priority="9" operator="equal">
      <formula>0</formula>
    </cfRule>
  </conditionalFormatting>
  <conditionalFormatting sqref="AE12:AJ19 W2:Z13 W29:Z40 AO2:AR13 AO29:AR40 AE22:AJ29 X15:AA26 AN15:AQ26 AB2:AM9 AB33:AM40">
    <cfRule type="cellIs" dxfId="22" priority="7" operator="equal">
      <formula>0</formula>
    </cfRule>
  </conditionalFormatting>
  <conditionalFormatting sqref="AE12:AJ19 AE22:AJ29 X15:AA26 AN15:AQ26 X2:Z13 AP1:AR13 AP29:AR40 X29:Z40 AC2:AE9 AG2:AI9 AK2:AM9 AC33:AE40 AG33:AI40 AK33:AM40">
    <cfRule type="cellIs" dxfId="21" priority="6" operator="lessThanOrEqual">
      <formula>""" """</formula>
    </cfRule>
  </conditionalFormatting>
  <conditionalFormatting sqref="F2:Q9 S2:V5 R15:U26 I12:N19 I22:N29 B15:E26 A29:D40 S29:V40 X2:Z13 X29:Z40 AP29:AR40 AP1:AR13 AC2:AE9 AG2:AI9 AK2:AM9 AC33:AE40 AG33:AI40 AK33:AM40 S6 S10 A2:D13 F33:Q40 S7:V9 S11:V13">
    <cfRule type="cellIs" priority="8" operator="greaterThan">
      <formula>0</formula>
    </cfRule>
  </conditionalFormatting>
  <conditionalFormatting sqref="W15 AE11 AR15 AE30">
    <cfRule type="cellIs" dxfId="20" priority="5" operator="lessThanOrEqual">
      <formula>""" """</formula>
    </cfRule>
  </conditionalFormatting>
  <conditionalFormatting sqref="T6:V6">
    <cfRule type="cellIs" priority="3" operator="greaterThan">
      <formula>0</formula>
    </cfRule>
    <cfRule type="cellIs" dxfId="19" priority="4" operator="equal">
      <formula>0</formula>
    </cfRule>
  </conditionalFormatting>
  <conditionalFormatting sqref="T10:V10">
    <cfRule type="cellIs" priority="1" operator="greaterThan">
      <formula>0</formula>
    </cfRule>
    <cfRule type="cellIs" dxfId="18" priority="2" operator="equal">
      <formula>0</formula>
    </cfRule>
  </conditionalFormatting>
  <printOptions horizontalCentered="1"/>
  <pageMargins left="0.43307086614173229" right="0.23622047244094491" top="0.15748031496062992" bottom="0.15748031496062992" header="0.31496062992125984" footer="0.31496062992125984"/>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R71"/>
  <sheetViews>
    <sheetView showGridLines="0" topLeftCell="A19" zoomScale="90" zoomScaleNormal="90" workbookViewId="0">
      <selection activeCell="B54" sqref="B54:C55"/>
    </sheetView>
  </sheetViews>
  <sheetFormatPr baseColWidth="10" defaultRowHeight="15" x14ac:dyDescent="0.25"/>
  <cols>
    <col min="1" max="22" width="4.28515625" customWidth="1"/>
    <col min="23" max="44" width="4.28515625" hidden="1" customWidth="1"/>
  </cols>
  <sheetData>
    <row r="1" spans="1:44" ht="12" customHeight="1" x14ac:dyDescent="0.25">
      <c r="A1" s="59" t="s">
        <v>0</v>
      </c>
      <c r="B1" s="165" t="s">
        <v>1</v>
      </c>
      <c r="C1" s="165"/>
      <c r="D1" s="165"/>
      <c r="E1" s="2"/>
      <c r="F1" s="59" t="s">
        <v>0</v>
      </c>
      <c r="G1" s="165" t="s">
        <v>1</v>
      </c>
      <c r="H1" s="165"/>
      <c r="I1" s="165"/>
      <c r="J1" s="59" t="s">
        <v>0</v>
      </c>
      <c r="K1" s="165" t="s">
        <v>1</v>
      </c>
      <c r="L1" s="165"/>
      <c r="M1" s="165"/>
      <c r="N1" s="59" t="s">
        <v>0</v>
      </c>
      <c r="O1" s="165" t="s">
        <v>1</v>
      </c>
      <c r="P1" s="165"/>
      <c r="Q1" s="165"/>
      <c r="R1" s="2"/>
      <c r="S1" s="59" t="s">
        <v>0</v>
      </c>
      <c r="T1" s="165" t="s">
        <v>1</v>
      </c>
      <c r="U1" s="165"/>
      <c r="V1" s="165"/>
      <c r="W1" s="59" t="s">
        <v>0</v>
      </c>
      <c r="X1" s="165" t="s">
        <v>1</v>
      </c>
      <c r="Y1" s="165"/>
      <c r="Z1" s="165"/>
      <c r="AA1" s="2"/>
      <c r="AB1" s="59" t="s">
        <v>0</v>
      </c>
      <c r="AC1" s="165" t="s">
        <v>1</v>
      </c>
      <c r="AD1" s="165"/>
      <c r="AE1" s="165"/>
      <c r="AF1" s="59" t="s">
        <v>0</v>
      </c>
      <c r="AG1" s="165" t="s">
        <v>1</v>
      </c>
      <c r="AH1" s="165"/>
      <c r="AI1" s="165"/>
      <c r="AJ1" s="59" t="s">
        <v>0</v>
      </c>
      <c r="AK1" s="165" t="s">
        <v>1</v>
      </c>
      <c r="AL1" s="165"/>
      <c r="AM1" s="165"/>
      <c r="AN1" s="2"/>
      <c r="AO1" s="59" t="s">
        <v>0</v>
      </c>
      <c r="AP1" s="165" t="s">
        <v>1</v>
      </c>
      <c r="AQ1" s="165"/>
      <c r="AR1" s="165"/>
    </row>
    <row r="2" spans="1:44" ht="12" customHeight="1" x14ac:dyDescent="0.25">
      <c r="A2" s="3">
        <f>B15</f>
        <v>0</v>
      </c>
      <c r="B2" s="151"/>
      <c r="C2" s="151"/>
      <c r="D2" s="152"/>
      <c r="E2" s="4"/>
      <c r="F2" s="3">
        <f>I12</f>
        <v>0</v>
      </c>
      <c r="G2" s="151"/>
      <c r="H2" s="151"/>
      <c r="I2" s="152"/>
      <c r="J2" s="3">
        <f>K12</f>
        <v>0</v>
      </c>
      <c r="K2" s="151"/>
      <c r="L2" s="151"/>
      <c r="M2" s="152"/>
      <c r="N2" s="3">
        <f>M12</f>
        <v>0</v>
      </c>
      <c r="O2" s="151"/>
      <c r="P2" s="151"/>
      <c r="Q2" s="152"/>
      <c r="R2" s="4"/>
      <c r="S2" s="3">
        <f>R15</f>
        <v>0</v>
      </c>
      <c r="T2" s="162"/>
      <c r="U2" s="163"/>
      <c r="V2" s="164"/>
      <c r="W2" s="3">
        <f>$A2</f>
        <v>0</v>
      </c>
      <c r="X2" s="136" t="str">
        <f>IF(B2&gt;0,B2," ")</f>
        <v xml:space="preserve"> </v>
      </c>
      <c r="Y2" s="136" t="e">
        <f>IF(#REF!&gt;0,#REF!," ")</f>
        <v>#REF!</v>
      </c>
      <c r="Z2" s="137" t="e">
        <f>IF(#REF!&gt;0,#REF!," ")</f>
        <v>#REF!</v>
      </c>
      <c r="AA2" s="4"/>
      <c r="AB2" s="3">
        <f>($F2)</f>
        <v>0</v>
      </c>
      <c r="AC2" s="136" t="str">
        <f t="shared" ref="AC2:AC9" si="0">IF(G2&gt;0,G2," ")</f>
        <v xml:space="preserve"> </v>
      </c>
      <c r="AD2" s="136" t="e">
        <f>IF(#REF!&gt;0,#REF!," ")</f>
        <v>#REF!</v>
      </c>
      <c r="AE2" s="137" t="e">
        <f>IF(#REF!&gt;0,#REF!," ")</f>
        <v>#REF!</v>
      </c>
      <c r="AF2" s="3">
        <f>$J2</f>
        <v>0</v>
      </c>
      <c r="AG2" s="136" t="str">
        <f>IF(K2&gt;0,K2," ")</f>
        <v xml:space="preserve"> </v>
      </c>
      <c r="AH2" s="136" t="e">
        <f>IF(#REF!&gt;0,#REF!," ")</f>
        <v>#REF!</v>
      </c>
      <c r="AI2" s="137" t="e">
        <f>IF(#REF!&gt;0,#REF!," ")</f>
        <v>#REF!</v>
      </c>
      <c r="AJ2" s="45">
        <f>$N2</f>
        <v>0</v>
      </c>
      <c r="AK2" s="136" t="str">
        <f>IF(O2&gt;0,O2," ")</f>
        <v xml:space="preserve"> </v>
      </c>
      <c r="AL2" s="136" t="e">
        <f>IF(#REF!&gt;0,#REF!," ")</f>
        <v>#REF!</v>
      </c>
      <c r="AM2" s="137" t="e">
        <f>IF(#REF!&gt;0,#REF!," ")</f>
        <v>#REF!</v>
      </c>
      <c r="AN2" s="4"/>
      <c r="AO2" s="3">
        <f>$S2</f>
        <v>0</v>
      </c>
      <c r="AP2" s="162"/>
      <c r="AQ2" s="163"/>
      <c r="AR2" s="164"/>
    </row>
    <row r="3" spans="1:44" ht="12" customHeight="1" x14ac:dyDescent="0.25">
      <c r="A3" s="3">
        <f>C15</f>
        <v>0</v>
      </c>
      <c r="B3" s="151"/>
      <c r="C3" s="151"/>
      <c r="D3" s="152"/>
      <c r="E3" s="4"/>
      <c r="F3" s="3">
        <f>I14</f>
        <v>0</v>
      </c>
      <c r="G3" s="151"/>
      <c r="H3" s="151"/>
      <c r="I3" s="152"/>
      <c r="J3" s="3">
        <f>K14</f>
        <v>0</v>
      </c>
      <c r="K3" s="151"/>
      <c r="L3" s="151"/>
      <c r="M3" s="152"/>
      <c r="N3" s="3">
        <f>M14</f>
        <v>0</v>
      </c>
      <c r="O3" s="151"/>
      <c r="P3" s="151"/>
      <c r="Q3" s="152"/>
      <c r="R3" s="4"/>
      <c r="S3" s="3">
        <f>S15</f>
        <v>0</v>
      </c>
      <c r="T3" s="151"/>
      <c r="U3" s="151"/>
      <c r="V3" s="152"/>
      <c r="W3" s="3">
        <f t="shared" ref="W3:W13" si="1">$A3</f>
        <v>0</v>
      </c>
      <c r="X3" s="151"/>
      <c r="Y3" s="151"/>
      <c r="Z3" s="152"/>
      <c r="AA3" s="4"/>
      <c r="AB3" s="3">
        <f t="shared" ref="AB3:AB9" si="2">($F3)</f>
        <v>0</v>
      </c>
      <c r="AC3" s="136" t="str">
        <f t="shared" si="0"/>
        <v xml:space="preserve"> </v>
      </c>
      <c r="AD3" s="136" t="e">
        <f>IF(#REF!&gt;0,#REF!," ")</f>
        <v>#REF!</v>
      </c>
      <c r="AE3" s="137" t="e">
        <f>IF(#REF!&gt;0,#REF!," ")</f>
        <v>#REF!</v>
      </c>
      <c r="AF3" s="3">
        <f t="shared" ref="AF3:AF9" si="3">$J3</f>
        <v>0</v>
      </c>
      <c r="AG3" s="136" t="str">
        <f t="shared" ref="AG3:AG9" si="4">IF(K3&gt;0,K3," ")</f>
        <v xml:space="preserve"> </v>
      </c>
      <c r="AH3" s="136" t="e">
        <f>IF(#REF!&gt;0,#REF!," ")</f>
        <v>#REF!</v>
      </c>
      <c r="AI3" s="137" t="e">
        <f>IF(#REF!&gt;0,#REF!," ")</f>
        <v>#REF!</v>
      </c>
      <c r="AJ3" s="45">
        <f t="shared" ref="AJ3:AJ9" si="5">$N3</f>
        <v>0</v>
      </c>
      <c r="AK3" s="136" t="str">
        <f t="shared" ref="AK3:AK9" si="6">IF(O3&gt;0,O3," ")</f>
        <v xml:space="preserve"> </v>
      </c>
      <c r="AL3" s="136" t="e">
        <f>IF(#REF!&gt;0,#REF!," ")</f>
        <v>#REF!</v>
      </c>
      <c r="AM3" s="137" t="e">
        <f>IF(#REF!&gt;0,#REF!," ")</f>
        <v>#REF!</v>
      </c>
      <c r="AN3" s="4"/>
      <c r="AO3" s="3">
        <f t="shared" ref="AO3:AO13" si="7">$S3</f>
        <v>0</v>
      </c>
      <c r="AP3" s="151"/>
      <c r="AQ3" s="151"/>
      <c r="AR3" s="152"/>
    </row>
    <row r="4" spans="1:44" ht="12" customHeight="1" x14ac:dyDescent="0.25">
      <c r="A4" s="5">
        <f>D15</f>
        <v>0</v>
      </c>
      <c r="B4" s="134"/>
      <c r="C4" s="134"/>
      <c r="D4" s="135"/>
      <c r="E4" s="4"/>
      <c r="F4" s="5">
        <f>I16</f>
        <v>0</v>
      </c>
      <c r="G4" s="134"/>
      <c r="H4" s="134"/>
      <c r="I4" s="135"/>
      <c r="J4" s="5">
        <f>K16</f>
        <v>0</v>
      </c>
      <c r="K4" s="134"/>
      <c r="L4" s="134"/>
      <c r="M4" s="135"/>
      <c r="N4" s="5">
        <f>M16</f>
        <v>0</v>
      </c>
      <c r="O4" s="134"/>
      <c r="P4" s="134"/>
      <c r="Q4" s="135"/>
      <c r="R4" s="4"/>
      <c r="S4" s="5">
        <f>T15</f>
        <v>0</v>
      </c>
      <c r="T4" s="134"/>
      <c r="U4" s="134"/>
      <c r="V4" s="135"/>
      <c r="W4" s="3">
        <f t="shared" si="1"/>
        <v>0</v>
      </c>
      <c r="X4" s="134"/>
      <c r="Y4" s="134"/>
      <c r="Z4" s="135"/>
      <c r="AA4" s="4"/>
      <c r="AB4" s="3">
        <f t="shared" si="2"/>
        <v>0</v>
      </c>
      <c r="AC4" s="136" t="str">
        <f t="shared" si="0"/>
        <v xml:space="preserve"> </v>
      </c>
      <c r="AD4" s="136" t="e">
        <f>IF(#REF!&gt;0,#REF!," ")</f>
        <v>#REF!</v>
      </c>
      <c r="AE4" s="137" t="e">
        <f>IF(#REF!&gt;0,#REF!," ")</f>
        <v>#REF!</v>
      </c>
      <c r="AF4" s="3">
        <f t="shared" si="3"/>
        <v>0</v>
      </c>
      <c r="AG4" s="136" t="str">
        <f t="shared" si="4"/>
        <v xml:space="preserve"> </v>
      </c>
      <c r="AH4" s="136" t="e">
        <f>IF(#REF!&gt;0,#REF!," ")</f>
        <v>#REF!</v>
      </c>
      <c r="AI4" s="137" t="e">
        <f>IF(#REF!&gt;0,#REF!," ")</f>
        <v>#REF!</v>
      </c>
      <c r="AJ4" s="45">
        <f t="shared" si="5"/>
        <v>0</v>
      </c>
      <c r="AK4" s="136" t="str">
        <f t="shared" si="6"/>
        <v xml:space="preserve"> </v>
      </c>
      <c r="AL4" s="136" t="e">
        <f>IF(#REF!&gt;0,#REF!," ")</f>
        <v>#REF!</v>
      </c>
      <c r="AM4" s="137" t="e">
        <f>IF(#REF!&gt;0,#REF!," ")</f>
        <v>#REF!</v>
      </c>
      <c r="AN4" s="4"/>
      <c r="AO4" s="3">
        <f t="shared" si="7"/>
        <v>0</v>
      </c>
      <c r="AP4" s="134"/>
      <c r="AQ4" s="134"/>
      <c r="AR4" s="135"/>
    </row>
    <row r="5" spans="1:44" ht="12" customHeight="1" x14ac:dyDescent="0.25">
      <c r="A5" s="6">
        <f>E15</f>
        <v>0</v>
      </c>
      <c r="B5" s="141"/>
      <c r="C5" s="141"/>
      <c r="D5" s="142"/>
      <c r="E5" s="4"/>
      <c r="F5" s="6">
        <f>I18</f>
        <v>0</v>
      </c>
      <c r="G5" s="141"/>
      <c r="H5" s="141"/>
      <c r="I5" s="142"/>
      <c r="J5" s="6">
        <f>K18</f>
        <v>0</v>
      </c>
      <c r="K5" s="141"/>
      <c r="L5" s="141"/>
      <c r="M5" s="142"/>
      <c r="N5" s="6">
        <f>M18</f>
        <v>0</v>
      </c>
      <c r="O5" s="141"/>
      <c r="P5" s="141"/>
      <c r="Q5" s="142"/>
      <c r="R5" s="4"/>
      <c r="S5" s="6">
        <f>U15</f>
        <v>0</v>
      </c>
      <c r="T5" s="141"/>
      <c r="U5" s="141"/>
      <c r="V5" s="142"/>
      <c r="W5" s="41">
        <f t="shared" si="1"/>
        <v>0</v>
      </c>
      <c r="X5" s="141"/>
      <c r="Y5" s="141"/>
      <c r="Z5" s="142"/>
      <c r="AA5" s="4"/>
      <c r="AB5" s="3">
        <f t="shared" si="2"/>
        <v>0</v>
      </c>
      <c r="AC5" s="143" t="str">
        <f t="shared" si="0"/>
        <v xml:space="preserve"> </v>
      </c>
      <c r="AD5" s="144" t="e">
        <f>IF(#REF!&gt;0,#REF!," ")</f>
        <v>#REF!</v>
      </c>
      <c r="AE5" s="145" t="e">
        <f>IF(#REF!&gt;0,#REF!," ")</f>
        <v>#REF!</v>
      </c>
      <c r="AF5" s="41">
        <f t="shared" si="3"/>
        <v>0</v>
      </c>
      <c r="AG5" s="143" t="str">
        <f t="shared" si="4"/>
        <v xml:space="preserve"> </v>
      </c>
      <c r="AH5" s="144" t="e">
        <f>IF(#REF!&gt;0,#REF!," ")</f>
        <v>#REF!</v>
      </c>
      <c r="AI5" s="145" t="e">
        <f>IF(#REF!&gt;0,#REF!," ")</f>
        <v>#REF!</v>
      </c>
      <c r="AJ5" s="46">
        <f t="shared" si="5"/>
        <v>0</v>
      </c>
      <c r="AK5" s="143" t="str">
        <f t="shared" si="6"/>
        <v xml:space="preserve"> </v>
      </c>
      <c r="AL5" s="144" t="e">
        <f>IF(#REF!&gt;0,#REF!," ")</f>
        <v>#REF!</v>
      </c>
      <c r="AM5" s="145" t="e">
        <f>IF(#REF!&gt;0,#REF!," ")</f>
        <v>#REF!</v>
      </c>
      <c r="AN5" s="4"/>
      <c r="AO5" s="41">
        <f t="shared" si="7"/>
        <v>0</v>
      </c>
      <c r="AP5" s="141"/>
      <c r="AQ5" s="141"/>
      <c r="AR5" s="142"/>
    </row>
    <row r="6" spans="1:44" ht="12" customHeight="1" x14ac:dyDescent="0.25">
      <c r="A6" s="3">
        <f>B17</f>
        <v>0</v>
      </c>
      <c r="B6" s="162"/>
      <c r="C6" s="163"/>
      <c r="D6" s="164"/>
      <c r="E6" s="4"/>
      <c r="F6" s="3">
        <f>J12</f>
        <v>0</v>
      </c>
      <c r="G6" s="151"/>
      <c r="H6" s="151"/>
      <c r="I6" s="152"/>
      <c r="J6" s="3">
        <f>L12</f>
        <v>0</v>
      </c>
      <c r="K6" s="151"/>
      <c r="L6" s="151"/>
      <c r="M6" s="152"/>
      <c r="N6" s="3">
        <f>N12</f>
        <v>0</v>
      </c>
      <c r="O6" s="151"/>
      <c r="P6" s="151"/>
      <c r="Q6" s="152"/>
      <c r="R6" s="4"/>
      <c r="S6" s="3">
        <f>R17</f>
        <v>0</v>
      </c>
      <c r="T6" s="156"/>
      <c r="U6" s="151"/>
      <c r="V6" s="152"/>
      <c r="W6" s="5">
        <f t="shared" si="1"/>
        <v>0</v>
      </c>
      <c r="X6" s="162"/>
      <c r="Y6" s="163"/>
      <c r="Z6" s="164"/>
      <c r="AA6" s="4"/>
      <c r="AB6" s="43">
        <f t="shared" si="2"/>
        <v>0</v>
      </c>
      <c r="AC6" s="146" t="str">
        <f t="shared" si="0"/>
        <v xml:space="preserve"> </v>
      </c>
      <c r="AD6" s="146" t="e">
        <f>IF(#REF!&gt;0,#REF!," ")</f>
        <v>#REF!</v>
      </c>
      <c r="AE6" s="147" t="e">
        <f>IF(#REF!&gt;0,#REF!," ")</f>
        <v>#REF!</v>
      </c>
      <c r="AF6" s="5">
        <f t="shared" si="3"/>
        <v>0</v>
      </c>
      <c r="AG6" s="146" t="str">
        <f t="shared" si="4"/>
        <v xml:space="preserve"> </v>
      </c>
      <c r="AH6" s="146" t="e">
        <f>IF(#REF!&gt;0,#REF!," ")</f>
        <v>#REF!</v>
      </c>
      <c r="AI6" s="147" t="e">
        <f>IF(#REF!&gt;0,#REF!," ")</f>
        <v>#REF!</v>
      </c>
      <c r="AJ6" s="47">
        <f t="shared" si="5"/>
        <v>0</v>
      </c>
      <c r="AK6" s="146" t="str">
        <f t="shared" si="6"/>
        <v xml:space="preserve"> </v>
      </c>
      <c r="AL6" s="146" t="e">
        <f>IF(#REF!&gt;0,#REF!," ")</f>
        <v>#REF!</v>
      </c>
      <c r="AM6" s="147" t="e">
        <f>IF(#REF!&gt;0,#REF!," ")</f>
        <v>#REF!</v>
      </c>
      <c r="AN6" s="4"/>
      <c r="AO6" s="5">
        <f t="shared" si="7"/>
        <v>0</v>
      </c>
      <c r="AP6" s="151"/>
      <c r="AQ6" s="163"/>
      <c r="AR6" s="164"/>
    </row>
    <row r="7" spans="1:44" ht="12" customHeight="1" x14ac:dyDescent="0.25">
      <c r="A7" s="3">
        <f>C17</f>
        <v>0</v>
      </c>
      <c r="B7" s="156"/>
      <c r="C7" s="151"/>
      <c r="D7" s="152"/>
      <c r="E7" s="4"/>
      <c r="F7" s="3">
        <f>J14</f>
        <v>0</v>
      </c>
      <c r="G7" s="151"/>
      <c r="H7" s="151"/>
      <c r="I7" s="152"/>
      <c r="J7" s="3">
        <f>L14</f>
        <v>0</v>
      </c>
      <c r="K7" s="151"/>
      <c r="L7" s="151"/>
      <c r="M7" s="152"/>
      <c r="N7" s="3">
        <f>N14</f>
        <v>0</v>
      </c>
      <c r="O7" s="151"/>
      <c r="P7" s="151"/>
      <c r="Q7" s="152"/>
      <c r="R7" s="4"/>
      <c r="S7" s="3">
        <f>S17</f>
        <v>0</v>
      </c>
      <c r="T7" s="151"/>
      <c r="U7" s="151"/>
      <c r="V7" s="152"/>
      <c r="W7" s="3">
        <f t="shared" si="1"/>
        <v>0</v>
      </c>
      <c r="X7" s="156"/>
      <c r="Y7" s="151"/>
      <c r="Z7" s="152"/>
      <c r="AA7" s="4"/>
      <c r="AB7" s="44">
        <f t="shared" si="2"/>
        <v>0</v>
      </c>
      <c r="AC7" s="136" t="str">
        <f t="shared" si="0"/>
        <v xml:space="preserve"> </v>
      </c>
      <c r="AD7" s="136" t="e">
        <f>IF(#REF!&gt;0,#REF!," ")</f>
        <v>#REF!</v>
      </c>
      <c r="AE7" s="137" t="e">
        <f>IF(#REF!&gt;0,#REF!," ")</f>
        <v>#REF!</v>
      </c>
      <c r="AF7" s="3">
        <f t="shared" si="3"/>
        <v>0</v>
      </c>
      <c r="AG7" s="136" t="str">
        <f t="shared" si="4"/>
        <v xml:space="preserve"> </v>
      </c>
      <c r="AH7" s="136" t="e">
        <f>IF(#REF!&gt;0,#REF!," ")</f>
        <v>#REF!</v>
      </c>
      <c r="AI7" s="137" t="e">
        <f>IF(#REF!&gt;0,#REF!," ")</f>
        <v>#REF!</v>
      </c>
      <c r="AJ7" s="45">
        <f t="shared" si="5"/>
        <v>0</v>
      </c>
      <c r="AK7" s="136" t="str">
        <f t="shared" si="6"/>
        <v xml:space="preserve"> </v>
      </c>
      <c r="AL7" s="136" t="e">
        <f>IF(#REF!&gt;0,#REF!," ")</f>
        <v>#REF!</v>
      </c>
      <c r="AM7" s="137" t="e">
        <f>IF(#REF!&gt;0,#REF!," ")</f>
        <v>#REF!</v>
      </c>
      <c r="AN7" s="4"/>
      <c r="AO7" s="3">
        <f t="shared" si="7"/>
        <v>0</v>
      </c>
      <c r="AP7" s="151"/>
      <c r="AQ7" s="151"/>
      <c r="AR7" s="152"/>
    </row>
    <row r="8" spans="1:44" ht="12" customHeight="1" x14ac:dyDescent="0.25">
      <c r="A8" s="5">
        <f>D17</f>
        <v>0</v>
      </c>
      <c r="B8" s="156"/>
      <c r="C8" s="151"/>
      <c r="D8" s="152"/>
      <c r="E8" s="4"/>
      <c r="F8" s="5">
        <f>J16</f>
        <v>0</v>
      </c>
      <c r="G8" s="134"/>
      <c r="H8" s="134"/>
      <c r="I8" s="135"/>
      <c r="J8" s="5">
        <f>L16</f>
        <v>0</v>
      </c>
      <c r="K8" s="134"/>
      <c r="L8" s="134"/>
      <c r="M8" s="135"/>
      <c r="N8" s="5">
        <f>N16</f>
        <v>0</v>
      </c>
      <c r="O8" s="134"/>
      <c r="P8" s="134"/>
      <c r="Q8" s="135"/>
      <c r="R8" s="4"/>
      <c r="S8" s="5">
        <f>T17</f>
        <v>0</v>
      </c>
      <c r="T8" s="151"/>
      <c r="U8" s="151"/>
      <c r="V8" s="152"/>
      <c r="W8" s="3">
        <f t="shared" si="1"/>
        <v>0</v>
      </c>
      <c r="X8" s="156"/>
      <c r="Y8" s="151"/>
      <c r="Z8" s="152"/>
      <c r="AA8" s="4"/>
      <c r="AB8" s="42">
        <f t="shared" si="2"/>
        <v>0</v>
      </c>
      <c r="AC8" s="136" t="str">
        <f t="shared" si="0"/>
        <v xml:space="preserve"> </v>
      </c>
      <c r="AD8" s="136" t="e">
        <f>IF(#REF!&gt;0,#REF!," ")</f>
        <v>#REF!</v>
      </c>
      <c r="AE8" s="137" t="e">
        <f>IF(#REF!&gt;0,#REF!," ")</f>
        <v>#REF!</v>
      </c>
      <c r="AF8" s="3">
        <f t="shared" si="3"/>
        <v>0</v>
      </c>
      <c r="AG8" s="136" t="str">
        <f t="shared" si="4"/>
        <v xml:space="preserve"> </v>
      </c>
      <c r="AH8" s="136" t="e">
        <f>IF(#REF!&gt;0,#REF!," ")</f>
        <v>#REF!</v>
      </c>
      <c r="AI8" s="137" t="e">
        <f>IF(#REF!&gt;0,#REF!," ")</f>
        <v>#REF!</v>
      </c>
      <c r="AJ8" s="45">
        <f t="shared" si="5"/>
        <v>0</v>
      </c>
      <c r="AK8" s="136" t="str">
        <f t="shared" si="6"/>
        <v xml:space="preserve"> </v>
      </c>
      <c r="AL8" s="136" t="e">
        <f>IF(#REF!&gt;0,#REF!," ")</f>
        <v>#REF!</v>
      </c>
      <c r="AM8" s="137" t="e">
        <f>IF(#REF!&gt;0,#REF!," ")</f>
        <v>#REF!</v>
      </c>
      <c r="AN8" s="4"/>
      <c r="AO8" s="3">
        <f t="shared" si="7"/>
        <v>0</v>
      </c>
      <c r="AP8" s="134"/>
      <c r="AQ8" s="134"/>
      <c r="AR8" s="135"/>
    </row>
    <row r="9" spans="1:44" ht="12" customHeight="1" x14ac:dyDescent="0.25">
      <c r="A9" s="6">
        <f>E17</f>
        <v>0</v>
      </c>
      <c r="B9" s="158"/>
      <c r="C9" s="141"/>
      <c r="D9" s="142"/>
      <c r="E9" s="4"/>
      <c r="F9" s="6">
        <f>J18</f>
        <v>0</v>
      </c>
      <c r="G9" s="141"/>
      <c r="H9" s="141"/>
      <c r="I9" s="142"/>
      <c r="J9" s="6">
        <f>L18</f>
        <v>0</v>
      </c>
      <c r="K9" s="141"/>
      <c r="L9" s="141"/>
      <c r="M9" s="142"/>
      <c r="N9" s="6">
        <f>N18</f>
        <v>0</v>
      </c>
      <c r="O9" s="141"/>
      <c r="P9" s="141"/>
      <c r="Q9" s="142"/>
      <c r="R9" s="4"/>
      <c r="S9" s="6">
        <f>U17</f>
        <v>0</v>
      </c>
      <c r="T9" s="141"/>
      <c r="U9" s="141"/>
      <c r="V9" s="142"/>
      <c r="W9" s="41">
        <f t="shared" si="1"/>
        <v>0</v>
      </c>
      <c r="X9" s="158"/>
      <c r="Y9" s="141"/>
      <c r="Z9" s="142"/>
      <c r="AA9" s="4"/>
      <c r="AB9" s="41">
        <f t="shared" si="2"/>
        <v>0</v>
      </c>
      <c r="AC9" s="143" t="str">
        <f t="shared" si="0"/>
        <v xml:space="preserve"> </v>
      </c>
      <c r="AD9" s="144" t="e">
        <f>IF(#REF!&gt;0,#REF!," ")</f>
        <v>#REF!</v>
      </c>
      <c r="AE9" s="145" t="e">
        <f>IF(#REF!&gt;0,#REF!," ")</f>
        <v>#REF!</v>
      </c>
      <c r="AF9" s="41">
        <f t="shared" si="3"/>
        <v>0</v>
      </c>
      <c r="AG9" s="143" t="str">
        <f t="shared" si="4"/>
        <v xml:space="preserve"> </v>
      </c>
      <c r="AH9" s="144" t="e">
        <f>IF(#REF!&gt;0,#REF!," ")</f>
        <v>#REF!</v>
      </c>
      <c r="AI9" s="145" t="e">
        <f>IF(#REF!&gt;0,#REF!," ")</f>
        <v>#REF!</v>
      </c>
      <c r="AJ9" s="46">
        <f t="shared" si="5"/>
        <v>0</v>
      </c>
      <c r="AK9" s="143" t="str">
        <f t="shared" si="6"/>
        <v xml:space="preserve"> </v>
      </c>
      <c r="AL9" s="144" t="e">
        <f>IF(#REF!&gt;0,#REF!," ")</f>
        <v>#REF!</v>
      </c>
      <c r="AM9" s="145" t="e">
        <f>IF(#REF!&gt;0,#REF!," ")</f>
        <v>#REF!</v>
      </c>
      <c r="AN9" s="4"/>
      <c r="AO9" s="41">
        <f t="shared" si="7"/>
        <v>0</v>
      </c>
      <c r="AP9" s="141"/>
      <c r="AQ9" s="141"/>
      <c r="AR9" s="142"/>
    </row>
    <row r="10" spans="1:44" ht="12" customHeight="1" x14ac:dyDescent="0.25">
      <c r="A10" s="3">
        <f>B19</f>
        <v>0</v>
      </c>
      <c r="B10" s="162"/>
      <c r="C10" s="163"/>
      <c r="D10" s="164"/>
      <c r="E10" s="4"/>
      <c r="F10" s="4"/>
      <c r="G10" s="4"/>
      <c r="H10" s="4"/>
      <c r="I10" s="4"/>
      <c r="J10" s="4"/>
      <c r="K10" s="4"/>
      <c r="L10" s="4"/>
      <c r="M10" s="4"/>
      <c r="N10" s="4"/>
      <c r="O10" s="4"/>
      <c r="P10" s="4"/>
      <c r="R10" s="4"/>
      <c r="S10" s="3">
        <f>R19</f>
        <v>0</v>
      </c>
      <c r="T10" s="156"/>
      <c r="U10" s="151"/>
      <c r="V10" s="152"/>
      <c r="W10" s="5">
        <f t="shared" si="1"/>
        <v>0</v>
      </c>
      <c r="X10" s="162"/>
      <c r="Y10" s="163"/>
      <c r="Z10" s="164"/>
      <c r="AA10" s="4"/>
      <c r="AB10" s="4"/>
      <c r="AC10" s="4"/>
      <c r="AD10" s="4"/>
      <c r="AE10" s="4"/>
      <c r="AF10" s="4"/>
      <c r="AG10" s="4"/>
      <c r="AH10" s="4"/>
      <c r="AI10" s="4"/>
      <c r="AJ10" s="4"/>
      <c r="AK10" s="4"/>
      <c r="AL10" s="4"/>
      <c r="AM10" s="4"/>
      <c r="AN10" s="4"/>
      <c r="AO10" s="5">
        <f t="shared" si="7"/>
        <v>0</v>
      </c>
      <c r="AP10" s="151"/>
      <c r="AQ10" s="151"/>
      <c r="AR10" s="152"/>
    </row>
    <row r="11" spans="1:44" ht="12" customHeight="1" x14ac:dyDescent="0.25">
      <c r="A11" s="3">
        <f>C19</f>
        <v>0</v>
      </c>
      <c r="B11" s="156"/>
      <c r="C11" s="151"/>
      <c r="D11" s="152"/>
      <c r="E11" s="4"/>
      <c r="F11" s="4"/>
      <c r="G11" s="4"/>
      <c r="H11" s="4"/>
      <c r="I11" s="120" t="s">
        <v>24</v>
      </c>
      <c r="J11" s="121"/>
      <c r="K11" s="121"/>
      <c r="L11" s="121"/>
      <c r="M11" s="121"/>
      <c r="N11" s="246"/>
      <c r="O11" s="4"/>
      <c r="P11" s="4"/>
      <c r="Q11" s="4"/>
      <c r="R11" s="4"/>
      <c r="S11" s="3">
        <f>S19</f>
        <v>0</v>
      </c>
      <c r="T11" s="151"/>
      <c r="U11" s="151"/>
      <c r="V11" s="152"/>
      <c r="W11" s="3">
        <f t="shared" si="1"/>
        <v>0</v>
      </c>
      <c r="X11" s="156"/>
      <c r="Y11" s="151"/>
      <c r="Z11" s="152"/>
      <c r="AA11" s="4"/>
      <c r="AB11" s="4"/>
      <c r="AC11" s="4"/>
      <c r="AD11" s="4"/>
      <c r="AE11" s="184" t="str">
        <f>I11</f>
        <v>Blickrichtung</v>
      </c>
      <c r="AF11" s="168"/>
      <c r="AG11" s="168"/>
      <c r="AH11" s="168"/>
      <c r="AI11" s="168"/>
      <c r="AJ11" s="169"/>
      <c r="AK11" s="4"/>
      <c r="AL11" s="4"/>
      <c r="AM11" s="4"/>
      <c r="AN11" s="4"/>
      <c r="AO11" s="3">
        <f t="shared" si="7"/>
        <v>0</v>
      </c>
      <c r="AP11" s="151"/>
      <c r="AQ11" s="151"/>
      <c r="AR11" s="152"/>
    </row>
    <row r="12" spans="1:44" ht="12" customHeight="1" x14ac:dyDescent="0.25">
      <c r="A12" s="5">
        <f>D19</f>
        <v>0</v>
      </c>
      <c r="B12" s="156"/>
      <c r="C12" s="151"/>
      <c r="D12" s="152"/>
      <c r="E12" s="4"/>
      <c r="F12" s="4"/>
      <c r="G12" s="4"/>
      <c r="H12" s="4"/>
      <c r="I12" s="247"/>
      <c r="J12" s="248"/>
      <c r="K12" s="248"/>
      <c r="L12" s="248"/>
      <c r="M12" s="248"/>
      <c r="N12" s="245"/>
      <c r="O12" s="4"/>
      <c r="P12" s="4"/>
      <c r="Q12" s="4"/>
      <c r="R12" s="4"/>
      <c r="S12" s="5">
        <f>T19</f>
        <v>0</v>
      </c>
      <c r="T12" s="151"/>
      <c r="U12" s="151"/>
      <c r="V12" s="152"/>
      <c r="W12" s="3">
        <f t="shared" si="1"/>
        <v>0</v>
      </c>
      <c r="X12" s="156"/>
      <c r="Y12" s="151"/>
      <c r="Z12" s="152"/>
      <c r="AA12" s="4"/>
      <c r="AB12" s="4"/>
      <c r="AC12" s="4"/>
      <c r="AD12" s="4"/>
      <c r="AE12" s="170" t="str">
        <f>IF($AB2&gt;0,$AB2," ")</f>
        <v xml:space="preserve"> </v>
      </c>
      <c r="AF12" s="172" t="str">
        <f>IF($AB6&gt;0,$AB6," ")</f>
        <v xml:space="preserve"> </v>
      </c>
      <c r="AG12" s="172" t="str">
        <f>IF($AF2&gt;0,$AF2," ")</f>
        <v xml:space="preserve"> </v>
      </c>
      <c r="AH12" s="172" t="str">
        <f>IF($AF6&gt;0,$AF6," ")</f>
        <v xml:space="preserve"> </v>
      </c>
      <c r="AI12" s="172" t="str">
        <f>IF($AJ2&gt;0,$AJ2," ")</f>
        <v xml:space="preserve"> </v>
      </c>
      <c r="AJ12" s="166" t="str">
        <f>IF($AJ6&gt;0,$AJ6," ")</f>
        <v xml:space="preserve"> </v>
      </c>
      <c r="AK12" s="4"/>
      <c r="AL12" s="4"/>
      <c r="AM12" s="4"/>
      <c r="AN12" s="4"/>
      <c r="AO12" s="3">
        <f t="shared" si="7"/>
        <v>0</v>
      </c>
      <c r="AP12" s="134"/>
      <c r="AQ12" s="134"/>
      <c r="AR12" s="135"/>
    </row>
    <row r="13" spans="1:44" ht="12" customHeight="1" x14ac:dyDescent="0.25">
      <c r="A13" s="6">
        <f>E19</f>
        <v>0</v>
      </c>
      <c r="B13" s="158"/>
      <c r="C13" s="141"/>
      <c r="D13" s="142"/>
      <c r="E13" s="4"/>
      <c r="F13" s="4"/>
      <c r="G13" s="4"/>
      <c r="H13" s="4"/>
      <c r="I13" s="247"/>
      <c r="J13" s="248"/>
      <c r="K13" s="248"/>
      <c r="L13" s="248"/>
      <c r="M13" s="248"/>
      <c r="N13" s="245"/>
      <c r="O13" s="4"/>
      <c r="P13" s="4"/>
      <c r="Q13" s="4"/>
      <c r="R13" s="4"/>
      <c r="S13" s="6">
        <f>U19</f>
        <v>0</v>
      </c>
      <c r="T13" s="141"/>
      <c r="U13" s="141"/>
      <c r="V13" s="142"/>
      <c r="W13" s="41">
        <f t="shared" si="1"/>
        <v>0</v>
      </c>
      <c r="X13" s="158"/>
      <c r="Y13" s="141"/>
      <c r="Z13" s="142"/>
      <c r="AA13" s="4"/>
      <c r="AB13" s="4"/>
      <c r="AC13" s="4"/>
      <c r="AD13" s="4"/>
      <c r="AE13" s="170"/>
      <c r="AF13" s="172"/>
      <c r="AG13" s="172"/>
      <c r="AH13" s="172"/>
      <c r="AI13" s="172"/>
      <c r="AJ13" s="166"/>
      <c r="AK13" s="4"/>
      <c r="AL13" s="4"/>
      <c r="AM13" s="4"/>
      <c r="AN13" s="4"/>
      <c r="AO13" s="41">
        <f t="shared" si="7"/>
        <v>0</v>
      </c>
      <c r="AP13" s="141"/>
      <c r="AQ13" s="141"/>
      <c r="AR13" s="142"/>
    </row>
    <row r="14" spans="1:44" ht="12" customHeight="1" x14ac:dyDescent="0.25">
      <c r="A14" s="7"/>
      <c r="B14" s="4"/>
      <c r="C14" s="4"/>
      <c r="D14" s="4"/>
      <c r="E14" s="4"/>
      <c r="F14" s="4"/>
      <c r="G14" s="4"/>
      <c r="H14" s="4"/>
      <c r="I14" s="247"/>
      <c r="J14" s="248"/>
      <c r="K14" s="248"/>
      <c r="L14" s="248"/>
      <c r="M14" s="248"/>
      <c r="N14" s="245"/>
      <c r="O14" s="4"/>
      <c r="P14" s="8"/>
      <c r="Q14" s="4"/>
      <c r="R14" s="4"/>
      <c r="S14" s="4"/>
      <c r="T14" s="4"/>
      <c r="U14" s="4"/>
      <c r="V14" s="9"/>
      <c r="W14" s="7"/>
      <c r="X14" s="4"/>
      <c r="Y14" s="4"/>
      <c r="Z14" s="4"/>
      <c r="AA14" s="4"/>
      <c r="AB14" s="4"/>
      <c r="AC14" s="4"/>
      <c r="AD14" s="4"/>
      <c r="AE14" s="170" t="str">
        <f>IF($AB3&gt;0,$AB3," ")</f>
        <v xml:space="preserve"> </v>
      </c>
      <c r="AF14" s="172" t="str">
        <f>IF($AB7&gt;0,$AB7," ")</f>
        <v xml:space="preserve"> </v>
      </c>
      <c r="AG14" s="172" t="str">
        <f>IF($AF4&gt;0,$AF4," ")</f>
        <v xml:space="preserve"> </v>
      </c>
      <c r="AH14" s="172" t="str">
        <f>IF($AF7&gt;0,$AF7," ")</f>
        <v xml:space="preserve"> </v>
      </c>
      <c r="AI14" s="172" t="str">
        <f>IF($AJ3&gt;0,$AJ3," ")</f>
        <v xml:space="preserve"> </v>
      </c>
      <c r="AJ14" s="166" t="str">
        <f>IF($AJ7&gt;0,$AJ7," ")</f>
        <v xml:space="preserve"> </v>
      </c>
      <c r="AK14" s="4"/>
      <c r="AL14" s="8"/>
      <c r="AM14" s="4"/>
      <c r="AN14" s="4"/>
      <c r="AO14" s="4"/>
      <c r="AP14" s="4"/>
      <c r="AQ14" s="4"/>
      <c r="AR14" s="9"/>
    </row>
    <row r="15" spans="1:44" ht="12" customHeight="1" x14ac:dyDescent="0.25">
      <c r="A15" s="255" t="s">
        <v>24</v>
      </c>
      <c r="B15" s="252"/>
      <c r="C15" s="253"/>
      <c r="D15" s="253"/>
      <c r="E15" s="254"/>
      <c r="F15" s="4"/>
      <c r="G15" s="4"/>
      <c r="H15" s="4"/>
      <c r="I15" s="247"/>
      <c r="J15" s="248"/>
      <c r="K15" s="248"/>
      <c r="L15" s="248"/>
      <c r="M15" s="248"/>
      <c r="N15" s="245"/>
      <c r="O15" s="4"/>
      <c r="P15" s="4"/>
      <c r="Q15" s="4"/>
      <c r="R15" s="252"/>
      <c r="S15" s="253"/>
      <c r="T15" s="253"/>
      <c r="U15" s="254"/>
      <c r="V15" s="255" t="s">
        <v>24</v>
      </c>
      <c r="W15" s="181" t="str">
        <f>A15</f>
        <v>Blickrichtung</v>
      </c>
      <c r="X15" s="175" t="str">
        <f>IF($W2&gt;0,$W2," ")</f>
        <v xml:space="preserve"> </v>
      </c>
      <c r="Y15" s="176" t="str">
        <f>IF(W3&gt;0,W3," ")</f>
        <v xml:space="preserve"> </v>
      </c>
      <c r="Z15" s="176" t="str">
        <f>IF(W4&gt;0,W4," ")</f>
        <v xml:space="preserve"> </v>
      </c>
      <c r="AA15" s="177" t="str">
        <f>IF(W5&gt;0,W5," ")</f>
        <v xml:space="preserve"> </v>
      </c>
      <c r="AB15" s="4"/>
      <c r="AC15" s="4"/>
      <c r="AD15" s="4"/>
      <c r="AE15" s="170"/>
      <c r="AF15" s="172"/>
      <c r="AG15" s="172"/>
      <c r="AH15" s="172"/>
      <c r="AI15" s="172"/>
      <c r="AJ15" s="166"/>
      <c r="AK15" s="4"/>
      <c r="AL15" s="4"/>
      <c r="AM15" s="4"/>
      <c r="AN15" s="175" t="str">
        <f>IF($AO2&gt;0,$AO2," ")</f>
        <v xml:space="preserve"> </v>
      </c>
      <c r="AO15" s="176" t="str">
        <f>IF($AO3&gt;0,$AO3," ")</f>
        <v xml:space="preserve"> </v>
      </c>
      <c r="AP15" s="176" t="str">
        <f>IF($AO4&gt;0,$AO4," ")</f>
        <v xml:space="preserve"> </v>
      </c>
      <c r="AQ15" s="177" t="str">
        <f>IF($AO5&gt;0,$AO5," ")</f>
        <v xml:space="preserve"> </v>
      </c>
      <c r="AR15" s="178" t="str">
        <f>V15</f>
        <v>Blickrichtung</v>
      </c>
    </row>
    <row r="16" spans="1:44" ht="12" customHeight="1" x14ac:dyDescent="0.25">
      <c r="A16" s="256"/>
      <c r="B16" s="247"/>
      <c r="C16" s="248"/>
      <c r="D16" s="248"/>
      <c r="E16" s="245"/>
      <c r="F16" s="4"/>
      <c r="G16" s="4"/>
      <c r="H16" s="4"/>
      <c r="I16" s="247"/>
      <c r="J16" s="248"/>
      <c r="K16" s="248"/>
      <c r="L16" s="248"/>
      <c r="M16" s="248"/>
      <c r="N16" s="245"/>
      <c r="O16" s="4"/>
      <c r="P16" s="4"/>
      <c r="Q16" s="4"/>
      <c r="R16" s="247"/>
      <c r="S16" s="248"/>
      <c r="T16" s="248"/>
      <c r="U16" s="245"/>
      <c r="V16" s="256"/>
      <c r="W16" s="182"/>
      <c r="X16" s="170"/>
      <c r="Y16" s="172"/>
      <c r="Z16" s="172"/>
      <c r="AA16" s="166"/>
      <c r="AB16" s="4"/>
      <c r="AC16" s="4"/>
      <c r="AD16" s="4"/>
      <c r="AE16" s="170" t="str">
        <f>IF($AB4&gt;0,$AB4," ")</f>
        <v xml:space="preserve"> </v>
      </c>
      <c r="AF16" s="172" t="str">
        <f>IF($AB8&gt;0,$AB8," ")</f>
        <v xml:space="preserve"> </v>
      </c>
      <c r="AG16" s="172" t="str">
        <f>IF($AF4&gt;0,$AF4," ")</f>
        <v xml:space="preserve"> </v>
      </c>
      <c r="AH16" s="172" t="str">
        <f>IF($AF8&gt;0,$AF8," ")</f>
        <v xml:space="preserve"> </v>
      </c>
      <c r="AI16" s="172" t="str">
        <f>IF($AJ4&gt;0,$AJ4," ")</f>
        <v xml:space="preserve"> </v>
      </c>
      <c r="AJ16" s="166" t="str">
        <f>IF($AJ8&gt;0,$AJ8," ")</f>
        <v xml:space="preserve"> </v>
      </c>
      <c r="AK16" s="4"/>
      <c r="AL16" s="4"/>
      <c r="AM16" s="4"/>
      <c r="AN16" s="170"/>
      <c r="AO16" s="172"/>
      <c r="AP16" s="172"/>
      <c r="AQ16" s="166"/>
      <c r="AR16" s="179"/>
    </row>
    <row r="17" spans="1:44" ht="12" customHeight="1" x14ac:dyDescent="0.25">
      <c r="A17" s="256"/>
      <c r="B17" s="247"/>
      <c r="C17" s="248"/>
      <c r="D17" s="248"/>
      <c r="E17" s="245"/>
      <c r="F17" s="4"/>
      <c r="G17" s="4"/>
      <c r="H17" s="4"/>
      <c r="I17" s="247"/>
      <c r="J17" s="248"/>
      <c r="K17" s="248"/>
      <c r="L17" s="248"/>
      <c r="M17" s="248"/>
      <c r="N17" s="245"/>
      <c r="O17" s="4"/>
      <c r="P17" s="4"/>
      <c r="Q17" s="4"/>
      <c r="R17" s="247"/>
      <c r="S17" s="248"/>
      <c r="T17" s="248"/>
      <c r="U17" s="245"/>
      <c r="V17" s="256"/>
      <c r="W17" s="182"/>
      <c r="X17" s="170" t="str">
        <f>IF($W6&gt;0,$W6," ")</f>
        <v xml:space="preserve"> </v>
      </c>
      <c r="Y17" s="172" t="str">
        <f>IF(W7&gt;0,W7," ")</f>
        <v xml:space="preserve"> </v>
      </c>
      <c r="Z17" s="172" t="str">
        <f>IF(W8&gt;0,W8," ")</f>
        <v xml:space="preserve"> </v>
      </c>
      <c r="AA17" s="166" t="str">
        <f>IF(W9&gt;0,W9," ")</f>
        <v xml:space="preserve"> </v>
      </c>
      <c r="AB17" s="4"/>
      <c r="AC17" s="4"/>
      <c r="AD17" s="4"/>
      <c r="AE17" s="170"/>
      <c r="AF17" s="172"/>
      <c r="AG17" s="172"/>
      <c r="AH17" s="172"/>
      <c r="AI17" s="172"/>
      <c r="AJ17" s="166"/>
      <c r="AK17" s="4"/>
      <c r="AL17" s="4"/>
      <c r="AM17" s="4"/>
      <c r="AN17" s="170" t="str">
        <f>IF($AO6&gt;0,$AO6," ")</f>
        <v xml:space="preserve"> </v>
      </c>
      <c r="AO17" s="172" t="str">
        <f>IF($AO7&gt;0,$AO7," ")</f>
        <v xml:space="preserve"> </v>
      </c>
      <c r="AP17" s="172" t="str">
        <f>IF($AO8&gt;0,$AO8," ")</f>
        <v xml:space="preserve"> </v>
      </c>
      <c r="AQ17" s="166" t="str">
        <f>IF($AO9&gt;0,$AO9," ")</f>
        <v xml:space="preserve"> </v>
      </c>
      <c r="AR17" s="179"/>
    </row>
    <row r="18" spans="1:44" ht="12" customHeight="1" x14ac:dyDescent="0.25">
      <c r="A18" s="256"/>
      <c r="B18" s="247"/>
      <c r="C18" s="248"/>
      <c r="D18" s="248"/>
      <c r="E18" s="245"/>
      <c r="F18" s="4"/>
      <c r="G18" s="4"/>
      <c r="H18" s="4"/>
      <c r="I18" s="247"/>
      <c r="J18" s="248"/>
      <c r="K18" s="248"/>
      <c r="L18" s="248"/>
      <c r="M18" s="248"/>
      <c r="N18" s="245"/>
      <c r="O18" s="4"/>
      <c r="P18" s="4"/>
      <c r="Q18" s="4"/>
      <c r="R18" s="247"/>
      <c r="S18" s="248"/>
      <c r="T18" s="248"/>
      <c r="U18" s="245"/>
      <c r="V18" s="256"/>
      <c r="W18" s="182"/>
      <c r="X18" s="170"/>
      <c r="Y18" s="172"/>
      <c r="Z18" s="172"/>
      <c r="AA18" s="166"/>
      <c r="AB18" s="4"/>
      <c r="AC18" s="4"/>
      <c r="AD18" s="4"/>
      <c r="AE18" s="170" t="str">
        <f>IF($AB5&gt;0,$AB5," ")</f>
        <v xml:space="preserve"> </v>
      </c>
      <c r="AF18" s="172" t="str">
        <f>IF($AB9&gt;0,$AB9," ")</f>
        <v xml:space="preserve"> </v>
      </c>
      <c r="AG18" s="172" t="str">
        <f>IF($AF5&gt;0,$AF5," ")</f>
        <v xml:space="preserve"> </v>
      </c>
      <c r="AH18" s="172" t="str">
        <f>IF($AF9&gt;0,$AF9," ")</f>
        <v xml:space="preserve"> </v>
      </c>
      <c r="AI18" s="172" t="str">
        <f>IF($AJ5&gt;0,$AJ5," ")</f>
        <v xml:space="preserve"> </v>
      </c>
      <c r="AJ18" s="166" t="str">
        <f>IF($AJ9&gt;0,$AJ9," ")</f>
        <v xml:space="preserve"> </v>
      </c>
      <c r="AK18" s="4"/>
      <c r="AL18" s="4"/>
      <c r="AM18" s="4"/>
      <c r="AN18" s="170"/>
      <c r="AO18" s="172"/>
      <c r="AP18" s="172"/>
      <c r="AQ18" s="166"/>
      <c r="AR18" s="179"/>
    </row>
    <row r="19" spans="1:44" ht="12" customHeight="1" x14ac:dyDescent="0.25">
      <c r="A19" s="256"/>
      <c r="B19" s="247"/>
      <c r="C19" s="248"/>
      <c r="D19" s="248"/>
      <c r="E19" s="245"/>
      <c r="F19" s="4"/>
      <c r="G19" s="4"/>
      <c r="H19" s="4"/>
      <c r="I19" s="251"/>
      <c r="J19" s="249"/>
      <c r="K19" s="249"/>
      <c r="L19" s="249"/>
      <c r="M19" s="249"/>
      <c r="N19" s="250"/>
      <c r="O19" s="4"/>
      <c r="P19" s="4"/>
      <c r="Q19" s="4"/>
      <c r="R19" s="247"/>
      <c r="S19" s="248"/>
      <c r="T19" s="248"/>
      <c r="U19" s="245"/>
      <c r="V19" s="256"/>
      <c r="W19" s="182"/>
      <c r="X19" s="170" t="str">
        <f>IF($W10&gt;0,$W10," ")</f>
        <v xml:space="preserve"> </v>
      </c>
      <c r="Y19" s="172" t="str">
        <f>IF(W11&gt;0,W11," ")</f>
        <v xml:space="preserve"> </v>
      </c>
      <c r="Z19" s="172" t="str">
        <f>IF(W12&gt;0,W12," ")</f>
        <v xml:space="preserve"> </v>
      </c>
      <c r="AA19" s="166" t="str">
        <f>IF(W13&gt;0,W13," ")</f>
        <v xml:space="preserve"> </v>
      </c>
      <c r="AB19" s="4"/>
      <c r="AC19" s="4"/>
      <c r="AD19" s="4"/>
      <c r="AE19" s="171"/>
      <c r="AF19" s="173"/>
      <c r="AG19" s="173"/>
      <c r="AH19" s="173"/>
      <c r="AI19" s="173"/>
      <c r="AJ19" s="174"/>
      <c r="AK19" s="4"/>
      <c r="AL19" s="4"/>
      <c r="AM19" s="4"/>
      <c r="AN19" s="170" t="str">
        <f>IF($AO10&gt;0,$AO10," ")</f>
        <v xml:space="preserve"> </v>
      </c>
      <c r="AO19" s="172" t="str">
        <f>IF($AO11&gt;0,$AO11," ")</f>
        <v xml:space="preserve"> </v>
      </c>
      <c r="AP19" s="172" t="str">
        <f>IF($AO12&gt;0,$AO12," ")</f>
        <v xml:space="preserve"> </v>
      </c>
      <c r="AQ19" s="166" t="str">
        <f>IF($AO13&gt;0,$AO13," ")</f>
        <v xml:space="preserve"> </v>
      </c>
      <c r="AR19" s="179"/>
    </row>
    <row r="20" spans="1:44" ht="12" customHeight="1" x14ac:dyDescent="0.25">
      <c r="A20" s="256"/>
      <c r="B20" s="247"/>
      <c r="C20" s="248"/>
      <c r="D20" s="248"/>
      <c r="E20" s="245"/>
      <c r="F20" s="4"/>
      <c r="G20" s="4"/>
      <c r="H20" s="4"/>
      <c r="I20" s="4"/>
      <c r="J20" s="4"/>
      <c r="K20" s="4"/>
      <c r="L20" s="4"/>
      <c r="M20" s="4"/>
      <c r="N20" s="4"/>
      <c r="O20" s="4"/>
      <c r="P20" s="4"/>
      <c r="Q20" s="4"/>
      <c r="R20" s="247"/>
      <c r="S20" s="248"/>
      <c r="T20" s="248"/>
      <c r="U20" s="245"/>
      <c r="V20" s="256"/>
      <c r="W20" s="182"/>
      <c r="X20" s="170"/>
      <c r="Y20" s="172"/>
      <c r="Z20" s="172"/>
      <c r="AA20" s="166"/>
      <c r="AB20" s="4"/>
      <c r="AC20" s="4"/>
      <c r="AD20" s="4"/>
      <c r="AE20" s="4"/>
      <c r="AF20" s="4"/>
      <c r="AG20" s="4"/>
      <c r="AH20" s="4"/>
      <c r="AI20" s="4"/>
      <c r="AJ20" s="4"/>
      <c r="AK20" s="4"/>
      <c r="AL20" s="4"/>
      <c r="AM20" s="4"/>
      <c r="AN20" s="170"/>
      <c r="AO20" s="172"/>
      <c r="AP20" s="172"/>
      <c r="AQ20" s="166"/>
      <c r="AR20" s="179"/>
    </row>
    <row r="21" spans="1:44" ht="12" customHeight="1" x14ac:dyDescent="0.25">
      <c r="A21" s="256"/>
      <c r="B21" s="247"/>
      <c r="C21" s="248"/>
      <c r="D21" s="248"/>
      <c r="E21" s="245"/>
      <c r="F21" s="4"/>
      <c r="G21" s="4"/>
      <c r="H21" s="4"/>
      <c r="I21" s="4"/>
      <c r="J21" s="4"/>
      <c r="K21" s="4"/>
      <c r="L21" s="4"/>
      <c r="M21" s="4"/>
      <c r="N21" s="4"/>
      <c r="O21" s="4"/>
      <c r="P21" s="4"/>
      <c r="Q21" s="4"/>
      <c r="R21" s="247"/>
      <c r="S21" s="248"/>
      <c r="T21" s="248"/>
      <c r="U21" s="245"/>
      <c r="V21" s="256"/>
      <c r="W21" s="182"/>
      <c r="X21" s="170" t="str">
        <f>IF($W29&gt;0,$W29," ")</f>
        <v xml:space="preserve"> </v>
      </c>
      <c r="Y21" s="172" t="str">
        <f>IF(W30&gt;0,W30," ")</f>
        <v xml:space="preserve"> </v>
      </c>
      <c r="Z21" s="172" t="str">
        <f>IF(W31&gt;0,W31," ")</f>
        <v xml:space="preserve"> </v>
      </c>
      <c r="AA21" s="166" t="str">
        <f>IF(W32&gt;0,W32," ")</f>
        <v xml:space="preserve"> </v>
      </c>
      <c r="AB21" s="4"/>
      <c r="AC21" s="4"/>
      <c r="AD21" s="4"/>
      <c r="AE21" s="4"/>
      <c r="AF21" s="4"/>
      <c r="AG21" s="4"/>
      <c r="AH21" s="4"/>
      <c r="AI21" s="4"/>
      <c r="AJ21" s="4"/>
      <c r="AK21" s="4"/>
      <c r="AL21" s="4"/>
      <c r="AM21" s="4"/>
      <c r="AN21" s="170" t="str">
        <f>IF($AO29&gt;0,$AO29," ")</f>
        <v xml:space="preserve"> </v>
      </c>
      <c r="AO21" s="172" t="str">
        <f>IF($AO30&gt;0,$AO30," ")</f>
        <v xml:space="preserve"> </v>
      </c>
      <c r="AP21" s="172" t="str">
        <f>IF($AO31&gt;0,$AO31," ")</f>
        <v xml:space="preserve"> </v>
      </c>
      <c r="AQ21" s="166" t="str">
        <f>IF($AO32&gt;0,$AO32," ")</f>
        <v xml:space="preserve"> </v>
      </c>
      <c r="AR21" s="179"/>
    </row>
    <row r="22" spans="1:44" ht="12" customHeight="1" x14ac:dyDescent="0.25">
      <c r="A22" s="256"/>
      <c r="B22" s="247"/>
      <c r="C22" s="248"/>
      <c r="D22" s="248"/>
      <c r="E22" s="245"/>
      <c r="F22" s="4"/>
      <c r="G22" s="4"/>
      <c r="H22" s="4"/>
      <c r="I22" s="252"/>
      <c r="J22" s="253"/>
      <c r="K22" s="253"/>
      <c r="L22" s="253"/>
      <c r="M22" s="253"/>
      <c r="N22" s="254"/>
      <c r="O22" s="4"/>
      <c r="P22" s="4"/>
      <c r="Q22" s="4"/>
      <c r="R22" s="247"/>
      <c r="S22" s="248"/>
      <c r="T22" s="248"/>
      <c r="U22" s="245"/>
      <c r="V22" s="256"/>
      <c r="W22" s="182"/>
      <c r="X22" s="170"/>
      <c r="Y22" s="172"/>
      <c r="Z22" s="172"/>
      <c r="AA22" s="166"/>
      <c r="AB22" s="4"/>
      <c r="AC22" s="4"/>
      <c r="AD22" s="4"/>
      <c r="AE22" s="175" t="str">
        <f>IF($AB33&gt;0,$AB33,"")</f>
        <v/>
      </c>
      <c r="AF22" s="176" t="str">
        <f>IF($AB37&gt;0,$AB37," ")</f>
        <v xml:space="preserve"> </v>
      </c>
      <c r="AG22" s="176" t="str">
        <f>IF($AF33&gt;0,$AF33," ")</f>
        <v xml:space="preserve"> </v>
      </c>
      <c r="AH22" s="176" t="str">
        <f>IF($AF37&gt;0,$AF37," ")</f>
        <v xml:space="preserve"> </v>
      </c>
      <c r="AI22" s="176" t="str">
        <f>IF($AJ33&gt;0,$AJ33," ")</f>
        <v xml:space="preserve"> </v>
      </c>
      <c r="AJ22" s="177" t="str">
        <f>IF(AJ37&gt;0,AJ37," ")</f>
        <v xml:space="preserve"> </v>
      </c>
      <c r="AK22" s="4"/>
      <c r="AL22" s="4"/>
      <c r="AM22" s="4"/>
      <c r="AN22" s="170"/>
      <c r="AO22" s="172"/>
      <c r="AP22" s="172"/>
      <c r="AQ22" s="166"/>
      <c r="AR22" s="179"/>
    </row>
    <row r="23" spans="1:44" ht="12" customHeight="1" x14ac:dyDescent="0.25">
      <c r="A23" s="256"/>
      <c r="B23" s="247"/>
      <c r="C23" s="248"/>
      <c r="D23" s="248"/>
      <c r="E23" s="245"/>
      <c r="F23" s="4"/>
      <c r="G23" s="4"/>
      <c r="H23" s="4"/>
      <c r="I23" s="247"/>
      <c r="J23" s="248"/>
      <c r="K23" s="248"/>
      <c r="L23" s="248"/>
      <c r="M23" s="248"/>
      <c r="N23" s="245"/>
      <c r="O23" s="4"/>
      <c r="P23" s="4"/>
      <c r="Q23" s="4"/>
      <c r="R23" s="247"/>
      <c r="S23" s="248"/>
      <c r="T23" s="248"/>
      <c r="U23" s="245"/>
      <c r="V23" s="256"/>
      <c r="W23" s="182"/>
      <c r="X23" s="170" t="str">
        <f>IF($W33&gt;0,$W33," ")</f>
        <v xml:space="preserve"> </v>
      </c>
      <c r="Y23" s="172" t="str">
        <f>IF(W34&gt;0,W34," ")</f>
        <v xml:space="preserve"> </v>
      </c>
      <c r="Z23" s="172" t="str">
        <f>IF(W35&gt;0,W35," ")</f>
        <v xml:space="preserve"> </v>
      </c>
      <c r="AA23" s="166" t="str">
        <f>IF(W36&gt;0,W36," ")</f>
        <v xml:space="preserve"> </v>
      </c>
      <c r="AB23" s="4"/>
      <c r="AC23" s="4"/>
      <c r="AD23" s="4"/>
      <c r="AE23" s="170"/>
      <c r="AF23" s="172"/>
      <c r="AG23" s="172"/>
      <c r="AH23" s="172"/>
      <c r="AI23" s="172"/>
      <c r="AJ23" s="166"/>
      <c r="AK23" s="4"/>
      <c r="AL23" s="4"/>
      <c r="AM23" s="4"/>
      <c r="AN23" s="170" t="str">
        <f>IF($AO33&gt;0,$AO33," ")</f>
        <v xml:space="preserve"> </v>
      </c>
      <c r="AO23" s="172" t="str">
        <f>IF($AO34&gt;0,$AO34," ")</f>
        <v xml:space="preserve"> </v>
      </c>
      <c r="AP23" s="172" t="str">
        <f>IF($AO35&gt;0,$AO35," ")</f>
        <v xml:space="preserve"> </v>
      </c>
      <c r="AQ23" s="166" t="str">
        <f>IF($AO36&gt;0,$AO36," ")</f>
        <v xml:space="preserve"> </v>
      </c>
      <c r="AR23" s="179"/>
    </row>
    <row r="24" spans="1:44" ht="12" customHeight="1" x14ac:dyDescent="0.25">
      <c r="A24" s="256"/>
      <c r="B24" s="247"/>
      <c r="C24" s="248"/>
      <c r="D24" s="248"/>
      <c r="E24" s="245"/>
      <c r="F24" s="4"/>
      <c r="G24" s="4"/>
      <c r="H24" s="4"/>
      <c r="I24" s="247"/>
      <c r="J24" s="248"/>
      <c r="K24" s="248"/>
      <c r="L24" s="248"/>
      <c r="M24" s="248"/>
      <c r="N24" s="245"/>
      <c r="O24" s="4"/>
      <c r="P24" s="4"/>
      <c r="Q24" s="4"/>
      <c r="R24" s="247"/>
      <c r="S24" s="248"/>
      <c r="T24" s="248"/>
      <c r="U24" s="245"/>
      <c r="V24" s="256"/>
      <c r="W24" s="182"/>
      <c r="X24" s="170"/>
      <c r="Y24" s="172"/>
      <c r="Z24" s="172"/>
      <c r="AA24" s="166"/>
      <c r="AB24" s="4"/>
      <c r="AC24" s="4"/>
      <c r="AD24" s="4"/>
      <c r="AE24" s="170" t="str">
        <f>IF($AB34&gt;0,$AB34," ")</f>
        <v xml:space="preserve"> </v>
      </c>
      <c r="AF24" s="172" t="str">
        <f>IF($AB38&gt;0,$AB38," ")</f>
        <v xml:space="preserve"> </v>
      </c>
      <c r="AG24" s="172" t="str">
        <f>IF($AF34&gt;0,$AF34," ")</f>
        <v xml:space="preserve"> </v>
      </c>
      <c r="AH24" s="172" t="str">
        <f>IF($AF38&gt;0,$AF38," ")</f>
        <v xml:space="preserve"> </v>
      </c>
      <c r="AI24" s="172" t="str">
        <f>IF(AJ34&gt;0,AJ34," ")</f>
        <v xml:space="preserve"> </v>
      </c>
      <c r="AJ24" s="166" t="str">
        <f t="shared" ref="AJ24" si="8">IF(AJ39&gt;0,AJ39," ")</f>
        <v xml:space="preserve"> </v>
      </c>
      <c r="AK24" s="4"/>
      <c r="AL24" s="4"/>
      <c r="AM24" s="4"/>
      <c r="AN24" s="170"/>
      <c r="AO24" s="172"/>
      <c r="AP24" s="172"/>
      <c r="AQ24" s="166"/>
      <c r="AR24" s="179"/>
    </row>
    <row r="25" spans="1:44" ht="12" customHeight="1" x14ac:dyDescent="0.25">
      <c r="A25" s="256"/>
      <c r="B25" s="247"/>
      <c r="C25" s="248"/>
      <c r="D25" s="248"/>
      <c r="E25" s="245"/>
      <c r="F25" s="4"/>
      <c r="G25" s="4"/>
      <c r="H25" s="4"/>
      <c r="I25" s="247"/>
      <c r="J25" s="248"/>
      <c r="K25" s="248"/>
      <c r="L25" s="248"/>
      <c r="M25" s="248"/>
      <c r="N25" s="245"/>
      <c r="O25" s="4"/>
      <c r="P25" s="4"/>
      <c r="Q25" s="4"/>
      <c r="R25" s="247"/>
      <c r="S25" s="248"/>
      <c r="T25" s="248"/>
      <c r="U25" s="245"/>
      <c r="V25" s="256"/>
      <c r="W25" s="182"/>
      <c r="X25" s="170" t="str">
        <f>IF($W37&gt;0,$W37," ")</f>
        <v xml:space="preserve"> </v>
      </c>
      <c r="Y25" s="172" t="str">
        <f>IF(W38&gt;0,W38," ")</f>
        <v xml:space="preserve"> </v>
      </c>
      <c r="Z25" s="172" t="str">
        <f>IF(W39&gt;0,W39," ")</f>
        <v xml:space="preserve"> </v>
      </c>
      <c r="AA25" s="166" t="str">
        <f>IF(W40&gt;0,W40," ")</f>
        <v xml:space="preserve"> </v>
      </c>
      <c r="AB25" s="4"/>
      <c r="AC25" s="4"/>
      <c r="AD25" s="4"/>
      <c r="AE25" s="170"/>
      <c r="AF25" s="172"/>
      <c r="AG25" s="172"/>
      <c r="AH25" s="172"/>
      <c r="AI25" s="172"/>
      <c r="AJ25" s="166"/>
      <c r="AK25" s="4"/>
      <c r="AL25" s="4"/>
      <c r="AM25" s="4"/>
      <c r="AN25" s="170" t="str">
        <f>IF($AO37&gt;0,$AO37," ")</f>
        <v xml:space="preserve"> </v>
      </c>
      <c r="AO25" s="172" t="str">
        <f>IF($AO38&gt;0,$AO38," ")</f>
        <v xml:space="preserve"> </v>
      </c>
      <c r="AP25" s="172" t="str">
        <f>IF($AO39&gt;0,$AO39," ")</f>
        <v xml:space="preserve"> </v>
      </c>
      <c r="AQ25" s="166" t="str">
        <f>IF($AO40&gt;0,$AO40," ")</f>
        <v xml:space="preserve"> </v>
      </c>
      <c r="AR25" s="179"/>
    </row>
    <row r="26" spans="1:44" ht="12" customHeight="1" x14ac:dyDescent="0.25">
      <c r="A26" s="257"/>
      <c r="B26" s="251"/>
      <c r="C26" s="249"/>
      <c r="D26" s="249"/>
      <c r="E26" s="250"/>
      <c r="F26" s="4"/>
      <c r="G26" s="4"/>
      <c r="H26" s="4"/>
      <c r="I26" s="247"/>
      <c r="J26" s="248"/>
      <c r="K26" s="248"/>
      <c r="L26" s="248"/>
      <c r="M26" s="248"/>
      <c r="N26" s="245"/>
      <c r="O26" s="4"/>
      <c r="P26" s="4"/>
      <c r="Q26" s="4"/>
      <c r="R26" s="251"/>
      <c r="S26" s="249"/>
      <c r="T26" s="249"/>
      <c r="U26" s="250"/>
      <c r="V26" s="257"/>
      <c r="W26" s="183"/>
      <c r="X26" s="171"/>
      <c r="Y26" s="173"/>
      <c r="Z26" s="173"/>
      <c r="AA26" s="174"/>
      <c r="AB26" s="4"/>
      <c r="AC26" s="4"/>
      <c r="AD26" s="4"/>
      <c r="AE26" s="170" t="str">
        <f>IF($AB35&gt;0,$AB35," ")</f>
        <v xml:space="preserve"> </v>
      </c>
      <c r="AF26" s="172" t="str">
        <f>IF($AB39&gt;0,$AB39," ")</f>
        <v xml:space="preserve"> </v>
      </c>
      <c r="AG26" s="172" t="str">
        <f>IF($AF35&gt;0,$AF35," ")</f>
        <v xml:space="preserve"> </v>
      </c>
      <c r="AH26" s="172" t="str">
        <f>IF($AF39&gt;0,$AF39," ")</f>
        <v xml:space="preserve"> </v>
      </c>
      <c r="AI26" s="172" t="str">
        <f t="shared" ref="AI26" si="9">IF(AJ36&gt;0,AJ36," ")</f>
        <v xml:space="preserve"> </v>
      </c>
      <c r="AJ26" s="166" t="str">
        <f>IF(AJ39&gt;0,AJ39," ")</f>
        <v xml:space="preserve"> </v>
      </c>
      <c r="AK26" s="4"/>
      <c r="AL26" s="4"/>
      <c r="AM26" s="4"/>
      <c r="AN26" s="171"/>
      <c r="AO26" s="173"/>
      <c r="AP26" s="173"/>
      <c r="AQ26" s="174"/>
      <c r="AR26" s="180"/>
    </row>
    <row r="27" spans="1:44" ht="12" customHeight="1" x14ac:dyDescent="0.25">
      <c r="A27" s="7"/>
      <c r="B27" s="4"/>
      <c r="C27" s="4"/>
      <c r="D27" s="4"/>
      <c r="E27" s="4"/>
      <c r="F27" s="4"/>
      <c r="G27" s="4"/>
      <c r="H27" s="4"/>
      <c r="I27" s="247"/>
      <c r="J27" s="248"/>
      <c r="K27" s="248"/>
      <c r="L27" s="248"/>
      <c r="M27" s="248"/>
      <c r="N27" s="245"/>
      <c r="O27" s="4"/>
      <c r="P27" s="4"/>
      <c r="Q27" s="4"/>
      <c r="R27" s="4"/>
      <c r="S27" s="4"/>
      <c r="T27" s="4"/>
      <c r="U27" s="4"/>
      <c r="V27" s="9"/>
      <c r="W27" s="7"/>
      <c r="X27" s="4"/>
      <c r="Y27" s="4"/>
      <c r="Z27" s="4"/>
      <c r="AA27" s="4"/>
      <c r="AB27" s="4"/>
      <c r="AC27" s="4"/>
      <c r="AD27" s="4"/>
      <c r="AE27" s="170"/>
      <c r="AF27" s="172"/>
      <c r="AG27" s="172"/>
      <c r="AH27" s="172"/>
      <c r="AI27" s="172"/>
      <c r="AJ27" s="166"/>
      <c r="AK27" s="4"/>
      <c r="AL27" s="4"/>
      <c r="AM27" s="4"/>
      <c r="AN27" s="4"/>
      <c r="AO27" s="4"/>
      <c r="AP27" s="4"/>
      <c r="AQ27" s="4"/>
      <c r="AR27" s="9"/>
    </row>
    <row r="28" spans="1:44" ht="12" customHeight="1" x14ac:dyDescent="0.25">
      <c r="A28" s="59" t="s">
        <v>0</v>
      </c>
      <c r="B28" s="165" t="s">
        <v>1</v>
      </c>
      <c r="C28" s="165"/>
      <c r="D28" s="165"/>
      <c r="E28" s="4"/>
      <c r="F28" s="4"/>
      <c r="G28" s="4"/>
      <c r="H28" s="4"/>
      <c r="I28" s="247"/>
      <c r="J28" s="248"/>
      <c r="K28" s="248"/>
      <c r="L28" s="248"/>
      <c r="M28" s="248"/>
      <c r="N28" s="245"/>
      <c r="O28" s="4"/>
      <c r="P28" s="4"/>
      <c r="Q28" s="4"/>
      <c r="R28" s="4"/>
      <c r="S28" s="59" t="s">
        <v>0</v>
      </c>
      <c r="T28" s="165" t="s">
        <v>1</v>
      </c>
      <c r="U28" s="165"/>
      <c r="V28" s="165"/>
      <c r="W28" s="59" t="s">
        <v>0</v>
      </c>
      <c r="X28" s="165" t="s">
        <v>1</v>
      </c>
      <c r="Y28" s="165"/>
      <c r="Z28" s="165"/>
      <c r="AA28" s="4"/>
      <c r="AB28" s="4"/>
      <c r="AC28" s="4"/>
      <c r="AD28" s="4"/>
      <c r="AE28" s="170" t="str">
        <f>IF($AB36&gt;0,$AB36," ")</f>
        <v xml:space="preserve"> </v>
      </c>
      <c r="AF28" s="172" t="str">
        <f>IF($AB40&gt;0,$AB40," ")</f>
        <v xml:space="preserve"> </v>
      </c>
      <c r="AG28" s="172" t="str">
        <f>IF($AF36&gt;0,$AF36," ")</f>
        <v xml:space="preserve"> </v>
      </c>
      <c r="AH28" s="172" t="str">
        <f>IF($AF40&gt;0,$AF40," ")</f>
        <v xml:space="preserve"> </v>
      </c>
      <c r="AI28" s="172" t="str">
        <f>IF(AJ36&gt;0,AJ36," ")</f>
        <v xml:space="preserve"> </v>
      </c>
      <c r="AJ28" s="166" t="str">
        <f>IF(AJ40&gt;0,AJ40," ")</f>
        <v xml:space="preserve"> </v>
      </c>
      <c r="AK28" s="7"/>
      <c r="AL28" s="4"/>
      <c r="AM28" s="4"/>
      <c r="AN28" s="4"/>
      <c r="AO28" s="59" t="s">
        <v>0</v>
      </c>
      <c r="AP28" s="165" t="s">
        <v>1</v>
      </c>
      <c r="AQ28" s="165"/>
      <c r="AR28" s="165"/>
    </row>
    <row r="29" spans="1:44" ht="12" customHeight="1" x14ac:dyDescent="0.25">
      <c r="A29" s="3">
        <f>B21</f>
        <v>0</v>
      </c>
      <c r="B29" s="162"/>
      <c r="C29" s="163"/>
      <c r="D29" s="164"/>
      <c r="E29" s="4"/>
      <c r="F29" s="4"/>
      <c r="G29" s="4"/>
      <c r="H29" s="4"/>
      <c r="I29" s="247"/>
      <c r="J29" s="248"/>
      <c r="K29" s="248"/>
      <c r="L29" s="248"/>
      <c r="M29" s="248"/>
      <c r="N29" s="245"/>
      <c r="O29" s="4"/>
      <c r="P29" s="4"/>
      <c r="Q29" s="4"/>
      <c r="R29" s="4"/>
      <c r="S29" s="3">
        <f>R21</f>
        <v>0</v>
      </c>
      <c r="T29" s="151"/>
      <c r="U29" s="151"/>
      <c r="V29" s="152"/>
      <c r="W29" s="3">
        <f>$A29</f>
        <v>0</v>
      </c>
      <c r="X29" s="162"/>
      <c r="Y29" s="163"/>
      <c r="Z29" s="164"/>
      <c r="AA29" s="4"/>
      <c r="AB29" s="4"/>
      <c r="AC29" s="4"/>
      <c r="AD29" s="4"/>
      <c r="AE29" s="171"/>
      <c r="AF29" s="173"/>
      <c r="AG29" s="172"/>
      <c r="AH29" s="172"/>
      <c r="AI29" s="172"/>
      <c r="AJ29" s="166"/>
      <c r="AK29" s="4"/>
      <c r="AL29" s="4"/>
      <c r="AM29" s="4"/>
      <c r="AN29" s="4"/>
      <c r="AO29" s="3">
        <f>$S29</f>
        <v>0</v>
      </c>
      <c r="AP29" s="151"/>
      <c r="AQ29" s="151"/>
      <c r="AR29" s="152"/>
    </row>
    <row r="30" spans="1:44" ht="12" customHeight="1" x14ac:dyDescent="0.25">
      <c r="A30" s="3">
        <f>C21</f>
        <v>0</v>
      </c>
      <c r="B30" s="156"/>
      <c r="C30" s="151"/>
      <c r="D30" s="152"/>
      <c r="E30" s="4"/>
      <c r="F30" s="4"/>
      <c r="G30" s="4"/>
      <c r="H30" s="4"/>
      <c r="I30" s="120" t="s">
        <v>24</v>
      </c>
      <c r="J30" s="121"/>
      <c r="K30" s="121"/>
      <c r="L30" s="121"/>
      <c r="M30" s="121"/>
      <c r="N30" s="246"/>
      <c r="O30" s="4"/>
      <c r="P30" s="4"/>
      <c r="Q30" s="4"/>
      <c r="R30" s="4"/>
      <c r="S30" s="3">
        <f>S21</f>
        <v>0</v>
      </c>
      <c r="T30" s="151"/>
      <c r="U30" s="151"/>
      <c r="V30" s="152"/>
      <c r="W30" s="3">
        <f t="shared" ref="W30:W40" si="10">$A30</f>
        <v>0</v>
      </c>
      <c r="X30" s="156"/>
      <c r="Y30" s="151"/>
      <c r="Z30" s="152"/>
      <c r="AA30" s="4"/>
      <c r="AB30" s="4"/>
      <c r="AC30" s="4"/>
      <c r="AD30" s="4"/>
      <c r="AE30" s="167" t="str">
        <f>I30</f>
        <v>Blickrichtung</v>
      </c>
      <c r="AF30" s="168"/>
      <c r="AG30" s="168"/>
      <c r="AH30" s="168"/>
      <c r="AI30" s="168"/>
      <c r="AJ30" s="169"/>
      <c r="AK30" s="4"/>
      <c r="AL30" s="4"/>
      <c r="AM30" s="4"/>
      <c r="AN30" s="4"/>
      <c r="AO30" s="3">
        <f t="shared" ref="AO30:AO40" si="11">$S30</f>
        <v>0</v>
      </c>
      <c r="AP30" s="151"/>
      <c r="AQ30" s="151"/>
      <c r="AR30" s="152"/>
    </row>
    <row r="31" spans="1:44" ht="12" customHeight="1" x14ac:dyDescent="0.25">
      <c r="A31" s="5">
        <f>D21</f>
        <v>0</v>
      </c>
      <c r="B31" s="156"/>
      <c r="C31" s="151"/>
      <c r="D31" s="152"/>
      <c r="E31" s="4"/>
      <c r="F31" s="4"/>
      <c r="G31" s="4"/>
      <c r="H31" s="4"/>
      <c r="I31" s="4"/>
      <c r="J31" s="4"/>
      <c r="K31" s="4"/>
      <c r="L31" s="4"/>
      <c r="M31" s="4"/>
      <c r="N31" s="4"/>
      <c r="O31" s="4"/>
      <c r="P31" s="4"/>
      <c r="Q31" s="4"/>
      <c r="R31" s="4"/>
      <c r="S31" s="5">
        <f>T21</f>
        <v>0</v>
      </c>
      <c r="T31" s="134"/>
      <c r="U31" s="134"/>
      <c r="V31" s="135"/>
      <c r="W31" s="3">
        <f t="shared" si="10"/>
        <v>0</v>
      </c>
      <c r="X31" s="156"/>
      <c r="Y31" s="151"/>
      <c r="Z31" s="152"/>
      <c r="AA31" s="4"/>
      <c r="AB31" s="4"/>
      <c r="AC31" s="4"/>
      <c r="AD31" s="4"/>
      <c r="AE31" s="4"/>
      <c r="AF31" s="4"/>
      <c r="AG31" s="4"/>
      <c r="AH31" s="4"/>
      <c r="AI31" s="4"/>
      <c r="AJ31" s="4"/>
      <c r="AK31" s="4"/>
      <c r="AL31" s="4"/>
      <c r="AM31" s="4"/>
      <c r="AN31" s="4"/>
      <c r="AO31" s="3">
        <f t="shared" si="11"/>
        <v>0</v>
      </c>
      <c r="AP31" s="134"/>
      <c r="AQ31" s="134"/>
      <c r="AR31" s="135"/>
    </row>
    <row r="32" spans="1:44" ht="12" customHeight="1" x14ac:dyDescent="0.25">
      <c r="A32" s="6">
        <f>E21</f>
        <v>0</v>
      </c>
      <c r="B32" s="158"/>
      <c r="C32" s="141"/>
      <c r="D32" s="142"/>
      <c r="E32" s="4"/>
      <c r="F32" s="59" t="s">
        <v>0</v>
      </c>
      <c r="G32" s="60" t="s">
        <v>1</v>
      </c>
      <c r="H32" s="61"/>
      <c r="I32" s="62"/>
      <c r="J32" s="59" t="s">
        <v>0</v>
      </c>
      <c r="K32" s="165" t="s">
        <v>1</v>
      </c>
      <c r="L32" s="165"/>
      <c r="M32" s="165"/>
      <c r="N32" s="59" t="s">
        <v>0</v>
      </c>
      <c r="O32" s="242" t="s">
        <v>1</v>
      </c>
      <c r="P32" s="243"/>
      <c r="Q32" s="244"/>
      <c r="R32" s="4"/>
      <c r="S32" s="6">
        <f>U21</f>
        <v>0</v>
      </c>
      <c r="T32" s="141"/>
      <c r="U32" s="141"/>
      <c r="V32" s="142"/>
      <c r="W32" s="41">
        <f t="shared" si="10"/>
        <v>0</v>
      </c>
      <c r="X32" s="158"/>
      <c r="Y32" s="141"/>
      <c r="Z32" s="142"/>
      <c r="AA32" s="4"/>
      <c r="AB32" s="59" t="s">
        <v>0</v>
      </c>
      <c r="AC32" s="60" t="s">
        <v>1</v>
      </c>
      <c r="AD32" s="61"/>
      <c r="AE32" s="62"/>
      <c r="AF32" s="59" t="s">
        <v>0</v>
      </c>
      <c r="AG32" s="165" t="s">
        <v>1</v>
      </c>
      <c r="AH32" s="165"/>
      <c r="AI32" s="165"/>
      <c r="AJ32" s="59" t="s">
        <v>0</v>
      </c>
      <c r="AK32" s="108" t="s">
        <v>1</v>
      </c>
      <c r="AL32" s="110"/>
      <c r="AM32" s="111"/>
      <c r="AN32" s="4"/>
      <c r="AO32" s="41">
        <f t="shared" si="11"/>
        <v>0</v>
      </c>
      <c r="AP32" s="141"/>
      <c r="AQ32" s="141"/>
      <c r="AR32" s="142"/>
    </row>
    <row r="33" spans="1:44" ht="12" customHeight="1" x14ac:dyDescent="0.25">
      <c r="A33" s="3">
        <f>B23</f>
        <v>0</v>
      </c>
      <c r="B33" s="162"/>
      <c r="C33" s="163"/>
      <c r="D33" s="164"/>
      <c r="E33" s="4"/>
      <c r="F33" s="3">
        <f>I22</f>
        <v>0</v>
      </c>
      <c r="G33" s="151"/>
      <c r="H33" s="151"/>
      <c r="I33" s="152"/>
      <c r="J33" s="3">
        <f>K22</f>
        <v>0</v>
      </c>
      <c r="K33" s="151"/>
      <c r="L33" s="151"/>
      <c r="M33" s="152"/>
      <c r="N33" s="3">
        <f>M22</f>
        <v>0</v>
      </c>
      <c r="O33" s="156"/>
      <c r="P33" s="151"/>
      <c r="Q33" s="152"/>
      <c r="R33" s="4"/>
      <c r="S33" s="3">
        <f>R23</f>
        <v>0</v>
      </c>
      <c r="T33" s="151"/>
      <c r="U33" s="151"/>
      <c r="V33" s="152"/>
      <c r="W33" s="5">
        <f t="shared" si="10"/>
        <v>0</v>
      </c>
      <c r="X33" s="162"/>
      <c r="Y33" s="163"/>
      <c r="Z33" s="164"/>
      <c r="AA33" s="4"/>
      <c r="AB33" s="3">
        <f t="shared" ref="AB33:AB40" si="12">($F33)</f>
        <v>0</v>
      </c>
      <c r="AC33" s="136" t="str">
        <f>IF(G33&gt;0,G33," ")</f>
        <v xml:space="preserve"> </v>
      </c>
      <c r="AD33" s="136" t="e">
        <f>IF(#REF!&gt;0,#REF!," ")</f>
        <v>#REF!</v>
      </c>
      <c r="AE33" s="137" t="e">
        <f>IF(#REF!&gt;0,#REF!," ")</f>
        <v>#REF!</v>
      </c>
      <c r="AF33" s="45">
        <f>($J33)</f>
        <v>0</v>
      </c>
      <c r="AG33" s="136" t="str">
        <f>IF(K33&gt;0,K33," ")</f>
        <v xml:space="preserve"> </v>
      </c>
      <c r="AH33" s="136" t="e">
        <f>IF(#REF!&gt;0,#REF!," ")</f>
        <v>#REF!</v>
      </c>
      <c r="AI33" s="137" t="e">
        <f>IF(#REF!&gt;0,#REF!," ")</f>
        <v>#REF!</v>
      </c>
      <c r="AJ33" s="48">
        <f>$N33</f>
        <v>0</v>
      </c>
      <c r="AK33" s="148" t="str">
        <f>IF(O33&gt;0,O33," ")</f>
        <v xml:space="preserve"> </v>
      </c>
      <c r="AL33" s="149" t="e">
        <f>IF(#REF!&gt;0,#REF!," ")</f>
        <v>#REF!</v>
      </c>
      <c r="AM33" s="150" t="e">
        <f>IF(#REF!&gt;0,#REF!," ")</f>
        <v>#REF!</v>
      </c>
      <c r="AN33" s="4"/>
      <c r="AO33" s="5">
        <f t="shared" si="11"/>
        <v>0</v>
      </c>
      <c r="AP33" s="151"/>
      <c r="AQ33" s="151"/>
      <c r="AR33" s="152"/>
    </row>
    <row r="34" spans="1:44" ht="12" customHeight="1" x14ac:dyDescent="0.25">
      <c r="A34" s="3">
        <f>C23</f>
        <v>0</v>
      </c>
      <c r="B34" s="156"/>
      <c r="C34" s="151"/>
      <c r="D34" s="152"/>
      <c r="E34" s="4"/>
      <c r="F34" s="3">
        <f>I24</f>
        <v>0</v>
      </c>
      <c r="G34" s="151"/>
      <c r="H34" s="151"/>
      <c r="I34" s="152"/>
      <c r="J34" s="3">
        <f>K24</f>
        <v>0</v>
      </c>
      <c r="K34" s="151"/>
      <c r="L34" s="151"/>
      <c r="M34" s="152"/>
      <c r="N34" s="3">
        <f>M24</f>
        <v>0</v>
      </c>
      <c r="O34" s="156"/>
      <c r="P34" s="151"/>
      <c r="Q34" s="152"/>
      <c r="R34" s="4"/>
      <c r="S34" s="3">
        <f>S23</f>
        <v>0</v>
      </c>
      <c r="T34" s="151"/>
      <c r="U34" s="151"/>
      <c r="V34" s="152"/>
      <c r="W34" s="3">
        <f t="shared" si="10"/>
        <v>0</v>
      </c>
      <c r="X34" s="156"/>
      <c r="Y34" s="151"/>
      <c r="Z34" s="152"/>
      <c r="AA34" s="4"/>
      <c r="AB34" s="3">
        <f t="shared" si="12"/>
        <v>0</v>
      </c>
      <c r="AC34" s="136" t="str">
        <f t="shared" ref="AC34:AC40" si="13">IF(G34&gt;0,G34," ")</f>
        <v xml:space="preserve"> </v>
      </c>
      <c r="AD34" s="136" t="e">
        <f>IF(#REF!&gt;0,#REF!," ")</f>
        <v>#REF!</v>
      </c>
      <c r="AE34" s="137" t="e">
        <f>IF(#REF!&gt;0,#REF!," ")</f>
        <v>#REF!</v>
      </c>
      <c r="AF34" s="45">
        <f t="shared" ref="AF34:AF40" si="14">($J34)</f>
        <v>0</v>
      </c>
      <c r="AG34" s="136" t="str">
        <f t="shared" ref="AG34:AG40" si="15">IF(K34&gt;0,K34," ")</f>
        <v xml:space="preserve"> </v>
      </c>
      <c r="AH34" s="136" t="e">
        <f>IF(#REF!&gt;0,#REF!," ")</f>
        <v>#REF!</v>
      </c>
      <c r="AI34" s="137" t="e">
        <f>IF(#REF!&gt;0,#REF!," ")</f>
        <v>#REF!</v>
      </c>
      <c r="AJ34" s="48">
        <f t="shared" ref="AJ34:AJ40" si="16">$N34</f>
        <v>0</v>
      </c>
      <c r="AK34" s="157" t="str">
        <f t="shared" ref="AK34:AK40" si="17">IF(O34&gt;0,O34," ")</f>
        <v xml:space="preserve"> </v>
      </c>
      <c r="AL34" s="136" t="e">
        <f>IF(#REF!&gt;0,#REF!," ")</f>
        <v>#REF!</v>
      </c>
      <c r="AM34" s="137" t="e">
        <f>IF(#REF!&gt;0,#REF!," ")</f>
        <v>#REF!</v>
      </c>
      <c r="AN34" s="4"/>
      <c r="AO34" s="3">
        <f t="shared" si="11"/>
        <v>0</v>
      </c>
      <c r="AP34" s="151"/>
      <c r="AQ34" s="151"/>
      <c r="AR34" s="152"/>
    </row>
    <row r="35" spans="1:44" ht="12" customHeight="1" x14ac:dyDescent="0.25">
      <c r="A35" s="5">
        <f>D23</f>
        <v>0</v>
      </c>
      <c r="B35" s="156"/>
      <c r="C35" s="151"/>
      <c r="D35" s="152"/>
      <c r="E35" s="4"/>
      <c r="F35" s="5">
        <f>I26</f>
        <v>0</v>
      </c>
      <c r="G35" s="134"/>
      <c r="H35" s="134"/>
      <c r="I35" s="135"/>
      <c r="J35" s="5">
        <f>K26</f>
        <v>0</v>
      </c>
      <c r="K35" s="134"/>
      <c r="L35" s="134"/>
      <c r="M35" s="135"/>
      <c r="N35" s="5">
        <f>M26</f>
        <v>0</v>
      </c>
      <c r="O35" s="156"/>
      <c r="P35" s="151"/>
      <c r="Q35" s="152"/>
      <c r="R35" s="4"/>
      <c r="S35" s="5">
        <f>T23</f>
        <v>0</v>
      </c>
      <c r="T35" s="134"/>
      <c r="U35" s="134"/>
      <c r="V35" s="135"/>
      <c r="W35" s="3">
        <f t="shared" si="10"/>
        <v>0</v>
      </c>
      <c r="X35" s="156"/>
      <c r="Y35" s="151"/>
      <c r="Z35" s="152"/>
      <c r="AA35" s="4"/>
      <c r="AB35" s="5">
        <f t="shared" si="12"/>
        <v>0</v>
      </c>
      <c r="AC35" s="136" t="str">
        <f t="shared" si="13"/>
        <v xml:space="preserve"> </v>
      </c>
      <c r="AD35" s="136" t="e">
        <f>IF(#REF!&gt;0,#REF!," ")</f>
        <v>#REF!</v>
      </c>
      <c r="AE35" s="137" t="e">
        <f>IF(#REF!&gt;0,#REF!," ")</f>
        <v>#REF!</v>
      </c>
      <c r="AF35" s="45">
        <f t="shared" si="14"/>
        <v>0</v>
      </c>
      <c r="AG35" s="136" t="str">
        <f t="shared" si="15"/>
        <v xml:space="preserve"> </v>
      </c>
      <c r="AH35" s="136" t="e">
        <f>IF(#REF!&gt;0,#REF!," ")</f>
        <v>#REF!</v>
      </c>
      <c r="AI35" s="137" t="e">
        <f>IF(#REF!&gt;0,#REF!," ")</f>
        <v>#REF!</v>
      </c>
      <c r="AJ35" s="48">
        <f t="shared" si="16"/>
        <v>0</v>
      </c>
      <c r="AK35" s="157" t="str">
        <f>IF(O35&gt;0,O35," ")</f>
        <v xml:space="preserve"> </v>
      </c>
      <c r="AL35" s="136" t="e">
        <f>IF(#REF!&gt;0,#REF!," ")</f>
        <v>#REF!</v>
      </c>
      <c r="AM35" s="137" t="e">
        <f>IF(#REF!&gt;0,#REF!," ")</f>
        <v>#REF!</v>
      </c>
      <c r="AN35" s="4"/>
      <c r="AO35" s="3">
        <f t="shared" si="11"/>
        <v>0</v>
      </c>
      <c r="AP35" s="134"/>
      <c r="AQ35" s="134"/>
      <c r="AR35" s="135"/>
    </row>
    <row r="36" spans="1:44" ht="12" customHeight="1" x14ac:dyDescent="0.25">
      <c r="A36" s="6">
        <f>E23</f>
        <v>0</v>
      </c>
      <c r="B36" s="158"/>
      <c r="C36" s="141"/>
      <c r="D36" s="142"/>
      <c r="E36" s="4"/>
      <c r="F36" s="6">
        <f>I28</f>
        <v>0</v>
      </c>
      <c r="G36" s="141"/>
      <c r="H36" s="141"/>
      <c r="I36" s="142"/>
      <c r="J36" s="6">
        <f>K28</f>
        <v>0</v>
      </c>
      <c r="K36" s="141"/>
      <c r="L36" s="141"/>
      <c r="M36" s="142"/>
      <c r="N36" s="6">
        <f>M28</f>
        <v>0</v>
      </c>
      <c r="O36" s="185"/>
      <c r="P36" s="186"/>
      <c r="Q36" s="187"/>
      <c r="R36" s="4"/>
      <c r="S36" s="6">
        <f>U23</f>
        <v>0</v>
      </c>
      <c r="T36" s="141"/>
      <c r="U36" s="141"/>
      <c r="V36" s="142"/>
      <c r="W36" s="41">
        <f t="shared" si="10"/>
        <v>0</v>
      </c>
      <c r="X36" s="158"/>
      <c r="Y36" s="141"/>
      <c r="Z36" s="142"/>
      <c r="AA36" s="4"/>
      <c r="AB36" s="41">
        <f t="shared" si="12"/>
        <v>0</v>
      </c>
      <c r="AC36" s="143" t="str">
        <f t="shared" si="13"/>
        <v xml:space="preserve"> </v>
      </c>
      <c r="AD36" s="144" t="e">
        <f>IF(#REF!&gt;0,#REF!," ")</f>
        <v>#REF!</v>
      </c>
      <c r="AE36" s="145" t="e">
        <f>IF(#REF!&gt;0,#REF!," ")</f>
        <v>#REF!</v>
      </c>
      <c r="AF36" s="46">
        <f t="shared" si="14"/>
        <v>0</v>
      </c>
      <c r="AG36" s="143" t="str">
        <f t="shared" si="15"/>
        <v xml:space="preserve"> </v>
      </c>
      <c r="AH36" s="144" t="e">
        <f>IF(#REF!&gt;0,#REF!," ")</f>
        <v>#REF!</v>
      </c>
      <c r="AI36" s="145" t="e">
        <f>IF(#REF!&gt;0,#REF!," ")</f>
        <v>#REF!</v>
      </c>
      <c r="AJ36" s="49">
        <f t="shared" si="16"/>
        <v>0</v>
      </c>
      <c r="AK36" s="159" t="str">
        <f t="shared" si="17"/>
        <v xml:space="preserve"> </v>
      </c>
      <c r="AL36" s="160" t="e">
        <f>IF(#REF!&gt;0,#REF!," ")</f>
        <v>#REF!</v>
      </c>
      <c r="AM36" s="161" t="e">
        <f>IF(#REF!&gt;0,#REF!," ")</f>
        <v>#REF!</v>
      </c>
      <c r="AN36" s="4"/>
      <c r="AO36" s="41">
        <f t="shared" si="11"/>
        <v>0</v>
      </c>
      <c r="AP36" s="141"/>
      <c r="AQ36" s="141"/>
      <c r="AR36" s="142"/>
    </row>
    <row r="37" spans="1:44" ht="12" customHeight="1" x14ac:dyDescent="0.25">
      <c r="A37" s="3">
        <f>B25</f>
        <v>0</v>
      </c>
      <c r="B37" s="134"/>
      <c r="C37" s="134"/>
      <c r="D37" s="135"/>
      <c r="E37" s="4"/>
      <c r="F37" s="3">
        <f>J22</f>
        <v>0</v>
      </c>
      <c r="G37" s="151"/>
      <c r="H37" s="151"/>
      <c r="I37" s="152"/>
      <c r="J37" s="3">
        <f>L22</f>
        <v>0</v>
      </c>
      <c r="K37" s="151"/>
      <c r="L37" s="151"/>
      <c r="M37" s="152"/>
      <c r="N37" s="3">
        <f>N22</f>
        <v>0</v>
      </c>
      <c r="O37" s="156"/>
      <c r="P37" s="151"/>
      <c r="Q37" s="152"/>
      <c r="R37" s="4"/>
      <c r="S37" s="3">
        <f>R25</f>
        <v>0</v>
      </c>
      <c r="T37" s="151"/>
      <c r="U37" s="151"/>
      <c r="V37" s="152"/>
      <c r="W37" s="5">
        <f t="shared" si="10"/>
        <v>0</v>
      </c>
      <c r="X37" s="134"/>
      <c r="Y37" s="134"/>
      <c r="Z37" s="135"/>
      <c r="AA37" s="4"/>
      <c r="AB37" s="5">
        <f t="shared" si="12"/>
        <v>0</v>
      </c>
      <c r="AC37" s="146" t="str">
        <f t="shared" si="13"/>
        <v xml:space="preserve"> </v>
      </c>
      <c r="AD37" s="146" t="e">
        <f>IF(#REF!&gt;0,#REF!," ")</f>
        <v>#REF!</v>
      </c>
      <c r="AE37" s="147" t="e">
        <f>IF(#REF!&gt;0,#REF!," ")</f>
        <v>#REF!</v>
      </c>
      <c r="AF37" s="47">
        <f>($J37)</f>
        <v>0</v>
      </c>
      <c r="AG37" s="146" t="str">
        <f t="shared" si="15"/>
        <v xml:space="preserve"> </v>
      </c>
      <c r="AH37" s="146" t="e">
        <f>IF(#REF!&gt;0,#REF!," ")</f>
        <v>#REF!</v>
      </c>
      <c r="AI37" s="147" t="e">
        <f>IF(#REF!&gt;0,#REF!," ")</f>
        <v>#REF!</v>
      </c>
      <c r="AJ37" s="50">
        <f t="shared" si="16"/>
        <v>0</v>
      </c>
      <c r="AK37" s="148" t="str">
        <f t="shared" si="17"/>
        <v xml:space="preserve"> </v>
      </c>
      <c r="AL37" s="149" t="e">
        <f>IF(#REF!&gt;0,#REF!," ")</f>
        <v>#REF!</v>
      </c>
      <c r="AM37" s="150" t="e">
        <f>IF(#REF!&gt;0,#REF!," ")</f>
        <v>#REF!</v>
      </c>
      <c r="AN37" s="4"/>
      <c r="AO37" s="5">
        <f t="shared" si="11"/>
        <v>0</v>
      </c>
      <c r="AP37" s="151"/>
      <c r="AQ37" s="151"/>
      <c r="AR37" s="152"/>
    </row>
    <row r="38" spans="1:44" ht="12" customHeight="1" x14ac:dyDescent="0.25">
      <c r="A38" s="3">
        <f>C25</f>
        <v>0</v>
      </c>
      <c r="B38" s="151"/>
      <c r="C38" s="151"/>
      <c r="D38" s="152"/>
      <c r="E38" s="4"/>
      <c r="F38" s="3">
        <f>J24</f>
        <v>0</v>
      </c>
      <c r="G38" s="156"/>
      <c r="H38" s="151"/>
      <c r="I38" s="152"/>
      <c r="J38" s="3">
        <f>L24</f>
        <v>0</v>
      </c>
      <c r="K38" s="156"/>
      <c r="L38" s="151"/>
      <c r="M38" s="152"/>
      <c r="N38" s="3">
        <f>N24</f>
        <v>0</v>
      </c>
      <c r="O38" s="156"/>
      <c r="P38" s="151"/>
      <c r="Q38" s="152"/>
      <c r="R38" s="4"/>
      <c r="S38" s="3">
        <f>S25</f>
        <v>0</v>
      </c>
      <c r="T38" s="151"/>
      <c r="U38" s="151"/>
      <c r="V38" s="152"/>
      <c r="W38" s="3">
        <f t="shared" si="10"/>
        <v>0</v>
      </c>
      <c r="X38" s="151"/>
      <c r="Y38" s="151"/>
      <c r="Z38" s="152"/>
      <c r="AA38" s="4"/>
      <c r="AB38" s="3">
        <f t="shared" si="12"/>
        <v>0</v>
      </c>
      <c r="AC38" s="136" t="str">
        <f t="shared" si="13"/>
        <v xml:space="preserve"> </v>
      </c>
      <c r="AD38" s="136" t="e">
        <f>IF(#REF!&gt;0,#REF!," ")</f>
        <v>#REF!</v>
      </c>
      <c r="AE38" s="137" t="e">
        <f>IF(#REF!&gt;0,#REF!," ")</f>
        <v>#REF!</v>
      </c>
      <c r="AF38" s="45">
        <f t="shared" si="14"/>
        <v>0</v>
      </c>
      <c r="AG38" s="136" t="str">
        <f t="shared" si="15"/>
        <v xml:space="preserve"> </v>
      </c>
      <c r="AH38" s="136" t="e">
        <f>IF(#REF!&gt;0,#REF!," ")</f>
        <v>#REF!</v>
      </c>
      <c r="AI38" s="137" t="e">
        <f>IF(#REF!&gt;0,#REF!," ")</f>
        <v>#REF!</v>
      </c>
      <c r="AJ38" s="48">
        <f t="shared" si="16"/>
        <v>0</v>
      </c>
      <c r="AK38" s="153" t="str">
        <f t="shared" si="17"/>
        <v xml:space="preserve"> </v>
      </c>
      <c r="AL38" s="154" t="e">
        <f>IF(#REF!&gt;0,#REF!," ")</f>
        <v>#REF!</v>
      </c>
      <c r="AM38" s="155" t="e">
        <f>IF(#REF!&gt;0,#REF!," ")</f>
        <v>#REF!</v>
      </c>
      <c r="AN38" s="4"/>
      <c r="AO38" s="3">
        <f t="shared" si="11"/>
        <v>0</v>
      </c>
      <c r="AP38" s="151"/>
      <c r="AQ38" s="151"/>
      <c r="AR38" s="152"/>
    </row>
    <row r="39" spans="1:44" ht="12" customHeight="1" x14ac:dyDescent="0.25">
      <c r="A39" s="5">
        <f>D25</f>
        <v>0</v>
      </c>
      <c r="B39" s="134"/>
      <c r="C39" s="134"/>
      <c r="D39" s="135"/>
      <c r="E39" s="4"/>
      <c r="F39" s="5">
        <f>J26</f>
        <v>0</v>
      </c>
      <c r="G39" s="134"/>
      <c r="H39" s="134"/>
      <c r="I39" s="135"/>
      <c r="J39" s="5">
        <f>L26</f>
        <v>0</v>
      </c>
      <c r="K39" s="134"/>
      <c r="L39" s="134"/>
      <c r="M39" s="135"/>
      <c r="N39" s="5">
        <f>N26</f>
        <v>0</v>
      </c>
      <c r="O39" s="156"/>
      <c r="P39" s="151"/>
      <c r="Q39" s="152"/>
      <c r="R39" s="4"/>
      <c r="S39" s="5">
        <f>T25</f>
        <v>0</v>
      </c>
      <c r="T39" s="134"/>
      <c r="U39" s="134"/>
      <c r="V39" s="135"/>
      <c r="W39" s="3">
        <f t="shared" si="10"/>
        <v>0</v>
      </c>
      <c r="X39" s="134"/>
      <c r="Y39" s="134"/>
      <c r="Z39" s="135"/>
      <c r="AA39" s="4"/>
      <c r="AB39" s="5">
        <f t="shared" si="12"/>
        <v>0</v>
      </c>
      <c r="AC39" s="136" t="str">
        <f t="shared" si="13"/>
        <v xml:space="preserve"> </v>
      </c>
      <c r="AD39" s="136" t="e">
        <f>IF(#REF!&gt;0,#REF!," ")</f>
        <v>#REF!</v>
      </c>
      <c r="AE39" s="137" t="e">
        <f>IF(#REF!&gt;0,#REF!," ")</f>
        <v>#REF!</v>
      </c>
      <c r="AF39" s="45">
        <f t="shared" si="14"/>
        <v>0</v>
      </c>
      <c r="AG39" s="136" t="str">
        <f t="shared" si="15"/>
        <v xml:space="preserve"> </v>
      </c>
      <c r="AH39" s="136" t="e">
        <f>IF(#REF!&gt;0,#REF!," ")</f>
        <v>#REF!</v>
      </c>
      <c r="AI39" s="137" t="e">
        <f>IF(#REF!&gt;0,#REF!," ")</f>
        <v>#REF!</v>
      </c>
      <c r="AJ39" s="48">
        <f t="shared" si="16"/>
        <v>0</v>
      </c>
      <c r="AK39" s="138" t="str">
        <f t="shared" si="17"/>
        <v xml:space="preserve"> </v>
      </c>
      <c r="AL39" s="139" t="e">
        <f>IF(#REF!&gt;0,#REF!," ")</f>
        <v>#REF!</v>
      </c>
      <c r="AM39" s="140" t="e">
        <f>IF(#REF!&gt;0,#REF!," ")</f>
        <v>#REF!</v>
      </c>
      <c r="AN39" s="4"/>
      <c r="AO39" s="3">
        <f t="shared" si="11"/>
        <v>0</v>
      </c>
      <c r="AP39" s="134"/>
      <c r="AQ39" s="134"/>
      <c r="AR39" s="135"/>
    </row>
    <row r="40" spans="1:44" ht="12" customHeight="1" x14ac:dyDescent="0.25">
      <c r="A40" s="6">
        <f>E25</f>
        <v>0</v>
      </c>
      <c r="B40" s="141"/>
      <c r="C40" s="141"/>
      <c r="D40" s="142"/>
      <c r="E40" s="4"/>
      <c r="F40" s="6">
        <f>J28</f>
        <v>0</v>
      </c>
      <c r="G40" s="141"/>
      <c r="H40" s="141"/>
      <c r="I40" s="142"/>
      <c r="J40" s="6">
        <f>L28</f>
        <v>0</v>
      </c>
      <c r="K40" s="141"/>
      <c r="L40" s="141"/>
      <c r="M40" s="142"/>
      <c r="N40" s="6">
        <f>N28</f>
        <v>0</v>
      </c>
      <c r="O40" s="185"/>
      <c r="P40" s="186"/>
      <c r="Q40" s="187"/>
      <c r="R40" s="4"/>
      <c r="S40" s="6">
        <f>U25</f>
        <v>0</v>
      </c>
      <c r="T40" s="141"/>
      <c r="U40" s="141"/>
      <c r="V40" s="142"/>
      <c r="W40" s="41">
        <f t="shared" si="10"/>
        <v>0</v>
      </c>
      <c r="X40" s="141"/>
      <c r="Y40" s="141"/>
      <c r="Z40" s="142"/>
      <c r="AA40" s="4"/>
      <c r="AB40" s="6">
        <f t="shared" si="12"/>
        <v>0</v>
      </c>
      <c r="AC40" s="143" t="str">
        <f t="shared" si="13"/>
        <v xml:space="preserve"> </v>
      </c>
      <c r="AD40" s="144" t="e">
        <f>IF(#REF!&gt;0,#REF!," ")</f>
        <v>#REF!</v>
      </c>
      <c r="AE40" s="145" t="e">
        <f>IF(#REF!&gt;0,#REF!," ")</f>
        <v>#REF!</v>
      </c>
      <c r="AF40" s="46">
        <f t="shared" si="14"/>
        <v>0</v>
      </c>
      <c r="AG40" s="143" t="str">
        <f t="shared" si="15"/>
        <v xml:space="preserve"> </v>
      </c>
      <c r="AH40" s="144" t="e">
        <f>IF(#REF!&gt;0,#REF!," ")</f>
        <v>#REF!</v>
      </c>
      <c r="AI40" s="145" t="e">
        <f>IF(#REF!&gt;0,#REF!," ")</f>
        <v>#REF!</v>
      </c>
      <c r="AJ40" s="49">
        <f t="shared" si="16"/>
        <v>0</v>
      </c>
      <c r="AK40" s="143" t="str">
        <f t="shared" si="17"/>
        <v xml:space="preserve"> </v>
      </c>
      <c r="AL40" s="144" t="e">
        <f>IF(#REF!&gt;0,#REF!," ")</f>
        <v>#REF!</v>
      </c>
      <c r="AM40" s="145" t="e">
        <f>IF(#REF!&gt;0,#REF!," ")</f>
        <v>#REF!</v>
      </c>
      <c r="AN40" s="4"/>
      <c r="AO40" s="41">
        <f t="shared" si="11"/>
        <v>0</v>
      </c>
      <c r="AP40" s="141"/>
      <c r="AQ40" s="141"/>
      <c r="AR40" s="142"/>
    </row>
    <row r="41" spans="1:44" ht="12" customHeight="1" x14ac:dyDescent="0.25">
      <c r="A41" s="130"/>
      <c r="B41" s="131"/>
      <c r="C41" s="131"/>
      <c r="D41" s="131"/>
      <c r="E41" s="131"/>
      <c r="F41" s="131"/>
      <c r="G41" s="131"/>
      <c r="H41" s="131"/>
      <c r="I41" s="131"/>
      <c r="J41" s="131"/>
      <c r="K41" s="131"/>
      <c r="L41" s="131"/>
      <c r="M41" s="131"/>
      <c r="N41" s="131"/>
      <c r="O41" s="131"/>
      <c r="P41" s="131"/>
      <c r="Q41" s="131"/>
      <c r="R41" s="131"/>
      <c r="S41" s="131"/>
      <c r="T41" s="131"/>
      <c r="U41" s="131"/>
      <c r="V41" s="132"/>
      <c r="W41" s="130"/>
      <c r="X41" s="131"/>
      <c r="Y41" s="131"/>
      <c r="Z41" s="131"/>
      <c r="AA41" s="131"/>
      <c r="AB41" s="131"/>
      <c r="AC41" s="131"/>
      <c r="AD41" s="131"/>
      <c r="AE41" s="131"/>
      <c r="AF41" s="131"/>
      <c r="AG41" s="131"/>
      <c r="AH41" s="131"/>
      <c r="AI41" s="131"/>
      <c r="AJ41" s="131"/>
      <c r="AK41" s="131"/>
      <c r="AL41" s="131"/>
      <c r="AM41" s="131"/>
      <c r="AN41" s="131"/>
      <c r="AO41" s="131"/>
      <c r="AP41" s="131"/>
      <c r="AQ41" s="131"/>
      <c r="AR41" s="132"/>
    </row>
    <row r="42" spans="1:44" ht="12" customHeight="1" x14ac:dyDescent="0.25">
      <c r="A42" s="13"/>
      <c r="B42" s="133" t="s">
        <v>2</v>
      </c>
      <c r="C42" s="117"/>
      <c r="D42" s="117"/>
      <c r="E42" s="117"/>
      <c r="F42" s="117"/>
      <c r="G42" s="117"/>
      <c r="H42" s="117"/>
      <c r="I42" s="117"/>
      <c r="J42" s="117"/>
      <c r="K42" s="117"/>
      <c r="L42" s="117"/>
      <c r="M42" s="117"/>
      <c r="N42" s="117"/>
      <c r="O42" s="117"/>
      <c r="P42" s="117"/>
      <c r="Q42" s="117"/>
      <c r="R42" s="117"/>
      <c r="S42" s="117"/>
      <c r="T42" s="117"/>
      <c r="U42" s="117"/>
      <c r="V42" s="118"/>
      <c r="W42" s="13"/>
      <c r="X42" s="133" t="s">
        <v>2</v>
      </c>
      <c r="Y42" s="117"/>
      <c r="Z42" s="117"/>
      <c r="AA42" s="117"/>
      <c r="AB42" s="117"/>
      <c r="AC42" s="117"/>
      <c r="AD42" s="117"/>
      <c r="AE42" s="117"/>
      <c r="AF42" s="117"/>
      <c r="AG42" s="117"/>
      <c r="AH42" s="117"/>
      <c r="AI42" s="117"/>
      <c r="AJ42" s="117"/>
      <c r="AK42" s="117"/>
      <c r="AL42" s="117"/>
      <c r="AM42" s="117"/>
      <c r="AN42" s="117"/>
      <c r="AO42" s="117"/>
      <c r="AP42" s="117"/>
      <c r="AQ42" s="117"/>
      <c r="AR42" s="118"/>
    </row>
    <row r="43" spans="1:44" ht="12" customHeight="1" x14ac:dyDescent="0.25">
      <c r="A43" s="13"/>
      <c r="B43" s="14" t="s">
        <v>3</v>
      </c>
      <c r="C43" s="15" t="s">
        <v>3</v>
      </c>
      <c r="D43" s="120" t="s">
        <v>4</v>
      </c>
      <c r="E43" s="121"/>
      <c r="F43" s="119" t="s">
        <v>5</v>
      </c>
      <c r="G43" s="119"/>
      <c r="H43" s="119"/>
      <c r="I43" s="14" t="s">
        <v>3</v>
      </c>
      <c r="J43" s="15" t="s">
        <v>3</v>
      </c>
      <c r="K43" s="120" t="s">
        <v>4</v>
      </c>
      <c r="L43" s="121"/>
      <c r="M43" s="119" t="s">
        <v>5</v>
      </c>
      <c r="N43" s="119"/>
      <c r="O43" s="119"/>
      <c r="P43" s="14" t="s">
        <v>3</v>
      </c>
      <c r="Q43" s="15" t="s">
        <v>3</v>
      </c>
      <c r="R43" s="120" t="s">
        <v>4</v>
      </c>
      <c r="S43" s="121"/>
      <c r="T43" s="119" t="s">
        <v>5</v>
      </c>
      <c r="U43" s="119"/>
      <c r="V43" s="119"/>
      <c r="W43" s="13"/>
      <c r="X43" s="14" t="s">
        <v>3</v>
      </c>
      <c r="Y43" s="15" t="s">
        <v>3</v>
      </c>
      <c r="Z43" s="120" t="s">
        <v>4</v>
      </c>
      <c r="AA43" s="121"/>
      <c r="AB43" s="119" t="s">
        <v>5</v>
      </c>
      <c r="AC43" s="119"/>
      <c r="AD43" s="119"/>
      <c r="AE43" s="14" t="s">
        <v>3</v>
      </c>
      <c r="AF43" s="15" t="s">
        <v>3</v>
      </c>
      <c r="AG43" s="120" t="s">
        <v>4</v>
      </c>
      <c r="AH43" s="121"/>
      <c r="AI43" s="119" t="s">
        <v>5</v>
      </c>
      <c r="AJ43" s="119"/>
      <c r="AK43" s="119"/>
      <c r="AL43" s="14" t="s">
        <v>3</v>
      </c>
      <c r="AM43" s="15" t="s">
        <v>3</v>
      </c>
      <c r="AN43" s="120" t="s">
        <v>4</v>
      </c>
      <c r="AO43" s="121"/>
      <c r="AP43" s="119" t="s">
        <v>5</v>
      </c>
      <c r="AQ43" s="119"/>
      <c r="AR43" s="119"/>
    </row>
    <row r="44" spans="1:44" ht="12" customHeight="1" x14ac:dyDescent="0.25">
      <c r="A44" s="13"/>
      <c r="B44" s="16"/>
      <c r="C44" s="17"/>
      <c r="D44" s="80"/>
      <c r="E44" s="81"/>
      <c r="F44" s="82"/>
      <c r="G44" s="83"/>
      <c r="H44" s="84"/>
      <c r="I44" s="18"/>
      <c r="J44" s="19"/>
      <c r="K44" s="125"/>
      <c r="L44" s="126"/>
      <c r="M44" s="127"/>
      <c r="N44" s="128"/>
      <c r="O44" s="129"/>
      <c r="P44" s="18"/>
      <c r="Q44" s="19"/>
      <c r="R44" s="125"/>
      <c r="S44" s="126"/>
      <c r="T44" s="127"/>
      <c r="U44" s="128"/>
      <c r="V44" s="129"/>
      <c r="W44" s="13"/>
      <c r="X44" s="16"/>
      <c r="Y44" s="17"/>
      <c r="Z44" s="80"/>
      <c r="AA44" s="81"/>
      <c r="AB44" s="82"/>
      <c r="AC44" s="83"/>
      <c r="AD44" s="84"/>
      <c r="AE44" s="18"/>
      <c r="AF44" s="19"/>
      <c r="AG44" s="125"/>
      <c r="AH44" s="126"/>
      <c r="AI44" s="127"/>
      <c r="AJ44" s="128"/>
      <c r="AK44" s="129"/>
      <c r="AL44" s="18"/>
      <c r="AM44" s="19"/>
      <c r="AN44" s="125"/>
      <c r="AO44" s="126"/>
      <c r="AP44" s="127"/>
      <c r="AQ44" s="128"/>
      <c r="AR44" s="129"/>
    </row>
    <row r="45" spans="1:44" ht="12" customHeight="1" x14ac:dyDescent="0.25">
      <c r="A45" s="13"/>
      <c r="B45" s="16"/>
      <c r="C45" s="17"/>
      <c r="D45" s="80"/>
      <c r="E45" s="81"/>
      <c r="F45" s="82"/>
      <c r="G45" s="83"/>
      <c r="H45" s="84"/>
      <c r="I45" s="16"/>
      <c r="J45" s="17"/>
      <c r="K45" s="85"/>
      <c r="L45" s="86"/>
      <c r="M45" s="82"/>
      <c r="N45" s="83"/>
      <c r="O45" s="84"/>
      <c r="P45" s="16"/>
      <c r="Q45" s="17"/>
      <c r="R45" s="85"/>
      <c r="S45" s="86"/>
      <c r="T45" s="82"/>
      <c r="U45" s="83"/>
      <c r="V45" s="84"/>
      <c r="W45" s="13"/>
      <c r="X45" s="16"/>
      <c r="Y45" s="17"/>
      <c r="Z45" s="80"/>
      <c r="AA45" s="81"/>
      <c r="AB45" s="82"/>
      <c r="AC45" s="83"/>
      <c r="AD45" s="84"/>
      <c r="AE45" s="16"/>
      <c r="AF45" s="17"/>
      <c r="AG45" s="85"/>
      <c r="AH45" s="86"/>
      <c r="AI45" s="82"/>
      <c r="AJ45" s="83"/>
      <c r="AK45" s="84"/>
      <c r="AL45" s="16"/>
      <c r="AM45" s="17"/>
      <c r="AN45" s="85"/>
      <c r="AO45" s="86"/>
      <c r="AP45" s="82"/>
      <c r="AQ45" s="83"/>
      <c r="AR45" s="84"/>
    </row>
    <row r="46" spans="1:44" ht="12" customHeight="1" x14ac:dyDescent="0.25">
      <c r="A46" s="13"/>
      <c r="B46" s="16"/>
      <c r="C46" s="17"/>
      <c r="D46" s="80"/>
      <c r="E46" s="81"/>
      <c r="F46" s="82"/>
      <c r="G46" s="83"/>
      <c r="H46" s="84"/>
      <c r="I46" s="16"/>
      <c r="J46" s="17"/>
      <c r="K46" s="85"/>
      <c r="L46" s="86"/>
      <c r="M46" s="82"/>
      <c r="N46" s="83"/>
      <c r="O46" s="84"/>
      <c r="P46" s="16"/>
      <c r="Q46" s="17"/>
      <c r="R46" s="85"/>
      <c r="S46" s="86"/>
      <c r="T46" s="82"/>
      <c r="U46" s="83"/>
      <c r="V46" s="84"/>
      <c r="W46" s="13"/>
      <c r="X46" s="16"/>
      <c r="Y46" s="17"/>
      <c r="Z46" s="80"/>
      <c r="AA46" s="81"/>
      <c r="AB46" s="82"/>
      <c r="AC46" s="83"/>
      <c r="AD46" s="84"/>
      <c r="AE46" s="16"/>
      <c r="AF46" s="17"/>
      <c r="AG46" s="85"/>
      <c r="AH46" s="86"/>
      <c r="AI46" s="82"/>
      <c r="AJ46" s="83"/>
      <c r="AK46" s="84"/>
      <c r="AL46" s="16"/>
      <c r="AM46" s="17"/>
      <c r="AN46" s="85"/>
      <c r="AO46" s="86"/>
      <c r="AP46" s="82"/>
      <c r="AQ46" s="83"/>
      <c r="AR46" s="84"/>
    </row>
    <row r="47" spans="1:44" ht="12" customHeight="1" x14ac:dyDescent="0.25">
      <c r="A47" s="13"/>
      <c r="B47" s="16"/>
      <c r="C47" s="17"/>
      <c r="D47" s="80"/>
      <c r="E47" s="81"/>
      <c r="F47" s="82"/>
      <c r="G47" s="83"/>
      <c r="H47" s="84"/>
      <c r="I47" s="16"/>
      <c r="J47" s="17"/>
      <c r="K47" s="85"/>
      <c r="L47" s="86"/>
      <c r="M47" s="82"/>
      <c r="N47" s="83"/>
      <c r="O47" s="84"/>
      <c r="P47" s="16"/>
      <c r="Q47" s="17"/>
      <c r="R47" s="85"/>
      <c r="S47" s="86"/>
      <c r="T47" s="82"/>
      <c r="U47" s="83"/>
      <c r="V47" s="84"/>
      <c r="W47" s="13"/>
      <c r="X47" s="16"/>
      <c r="Y47" s="17"/>
      <c r="Z47" s="80"/>
      <c r="AA47" s="81"/>
      <c r="AB47" s="82"/>
      <c r="AC47" s="83"/>
      <c r="AD47" s="84"/>
      <c r="AE47" s="16"/>
      <c r="AF47" s="17"/>
      <c r="AG47" s="85"/>
      <c r="AH47" s="86"/>
      <c r="AI47" s="82"/>
      <c r="AJ47" s="83"/>
      <c r="AK47" s="84"/>
      <c r="AL47" s="16"/>
      <c r="AM47" s="17"/>
      <c r="AN47" s="85"/>
      <c r="AO47" s="86"/>
      <c r="AP47" s="82"/>
      <c r="AQ47" s="83"/>
      <c r="AR47" s="84"/>
    </row>
    <row r="48" spans="1:44" ht="12" customHeight="1" x14ac:dyDescent="0.25">
      <c r="A48" s="13"/>
      <c r="B48" s="16"/>
      <c r="C48" s="20"/>
      <c r="D48" s="80"/>
      <c r="E48" s="81"/>
      <c r="F48" s="82"/>
      <c r="G48" s="83"/>
      <c r="H48" s="84"/>
      <c r="I48" s="16"/>
      <c r="J48" s="17"/>
      <c r="K48" s="85"/>
      <c r="L48" s="86"/>
      <c r="M48" s="82"/>
      <c r="N48" s="83"/>
      <c r="O48" s="84"/>
      <c r="P48" s="16"/>
      <c r="Q48" s="17"/>
      <c r="R48" s="85"/>
      <c r="S48" s="86"/>
      <c r="T48" s="82"/>
      <c r="U48" s="83"/>
      <c r="V48" s="84"/>
      <c r="W48" s="13"/>
      <c r="X48" s="16"/>
      <c r="Y48" s="20"/>
      <c r="Z48" s="80"/>
      <c r="AA48" s="81"/>
      <c r="AB48" s="82"/>
      <c r="AC48" s="83"/>
      <c r="AD48" s="84"/>
      <c r="AE48" s="16"/>
      <c r="AF48" s="17"/>
      <c r="AG48" s="85"/>
      <c r="AH48" s="86"/>
      <c r="AI48" s="82"/>
      <c r="AJ48" s="83"/>
      <c r="AK48" s="84"/>
      <c r="AL48" s="16"/>
      <c r="AM48" s="17"/>
      <c r="AN48" s="85"/>
      <c r="AO48" s="86"/>
      <c r="AP48" s="82"/>
      <c r="AQ48" s="83"/>
      <c r="AR48" s="84"/>
    </row>
    <row r="49" spans="1:44" ht="12" customHeight="1" x14ac:dyDescent="0.25">
      <c r="A49" s="13"/>
      <c r="B49" s="16"/>
      <c r="C49" s="20"/>
      <c r="D49" s="80"/>
      <c r="E49" s="81"/>
      <c r="F49" s="82"/>
      <c r="G49" s="83"/>
      <c r="H49" s="84"/>
      <c r="I49" s="16"/>
      <c r="J49" s="17"/>
      <c r="K49" s="85"/>
      <c r="L49" s="86"/>
      <c r="M49" s="82"/>
      <c r="N49" s="83"/>
      <c r="O49" s="84"/>
      <c r="P49" s="16"/>
      <c r="Q49" s="17"/>
      <c r="R49" s="85"/>
      <c r="S49" s="86"/>
      <c r="T49" s="82"/>
      <c r="U49" s="83"/>
      <c r="V49" s="84"/>
      <c r="W49" s="13"/>
      <c r="X49" s="16"/>
      <c r="Y49" s="20"/>
      <c r="Z49" s="80"/>
      <c r="AA49" s="81"/>
      <c r="AB49" s="82"/>
      <c r="AC49" s="83"/>
      <c r="AD49" s="84"/>
      <c r="AE49" s="16"/>
      <c r="AF49" s="17"/>
      <c r="AG49" s="85"/>
      <c r="AH49" s="86"/>
      <c r="AI49" s="82"/>
      <c r="AJ49" s="83"/>
      <c r="AK49" s="84"/>
      <c r="AL49" s="16"/>
      <c r="AM49" s="17"/>
      <c r="AN49" s="85"/>
      <c r="AO49" s="86"/>
      <c r="AP49" s="82"/>
      <c r="AQ49" s="83"/>
      <c r="AR49" s="84"/>
    </row>
    <row r="50" spans="1:44" ht="12" customHeight="1" x14ac:dyDescent="0.25">
      <c r="A50" s="13"/>
      <c r="B50" s="16"/>
      <c r="C50" s="20"/>
      <c r="D50" s="80"/>
      <c r="E50" s="81"/>
      <c r="F50" s="82"/>
      <c r="G50" s="83"/>
      <c r="H50" s="84"/>
      <c r="I50" s="16"/>
      <c r="J50" s="17"/>
      <c r="K50" s="85"/>
      <c r="L50" s="86"/>
      <c r="M50" s="82"/>
      <c r="N50" s="83"/>
      <c r="O50" s="84"/>
      <c r="P50" s="16"/>
      <c r="Q50" s="17"/>
      <c r="R50" s="85"/>
      <c r="S50" s="86"/>
      <c r="T50" s="82"/>
      <c r="U50" s="83"/>
      <c r="V50" s="84"/>
      <c r="W50" s="13"/>
      <c r="X50" s="16"/>
      <c r="Y50" s="20"/>
      <c r="Z50" s="80"/>
      <c r="AA50" s="81"/>
      <c r="AB50" s="82"/>
      <c r="AC50" s="83"/>
      <c r="AD50" s="84"/>
      <c r="AE50" s="16"/>
      <c r="AF50" s="17"/>
      <c r="AG50" s="85"/>
      <c r="AH50" s="86"/>
      <c r="AI50" s="82"/>
      <c r="AJ50" s="83"/>
      <c r="AK50" s="84"/>
      <c r="AL50" s="16"/>
      <c r="AM50" s="17"/>
      <c r="AN50" s="85"/>
      <c r="AO50" s="86"/>
      <c r="AP50" s="82"/>
      <c r="AQ50" s="83"/>
      <c r="AR50" s="84"/>
    </row>
    <row r="51" spans="1:44" ht="12" customHeight="1" x14ac:dyDescent="0.25">
      <c r="A51" s="13"/>
      <c r="B51" s="16"/>
      <c r="C51" s="20"/>
      <c r="D51" s="80"/>
      <c r="E51" s="81"/>
      <c r="F51" s="82"/>
      <c r="G51" s="83"/>
      <c r="H51" s="84"/>
      <c r="I51" s="16"/>
      <c r="J51" s="17"/>
      <c r="K51" s="85"/>
      <c r="L51" s="86"/>
      <c r="M51" s="82"/>
      <c r="N51" s="83"/>
      <c r="O51" s="84"/>
      <c r="P51" s="16"/>
      <c r="Q51" s="17"/>
      <c r="R51" s="85"/>
      <c r="S51" s="86"/>
      <c r="T51" s="82"/>
      <c r="U51" s="83"/>
      <c r="V51" s="84"/>
      <c r="W51" s="13"/>
      <c r="X51" s="16"/>
      <c r="Y51" s="20"/>
      <c r="Z51" s="80"/>
      <c r="AA51" s="81"/>
      <c r="AB51" s="82"/>
      <c r="AC51" s="83"/>
      <c r="AD51" s="84"/>
      <c r="AE51" s="16"/>
      <c r="AF51" s="17"/>
      <c r="AG51" s="85"/>
      <c r="AH51" s="86"/>
      <c r="AI51" s="82"/>
      <c r="AJ51" s="83"/>
      <c r="AK51" s="84"/>
      <c r="AL51" s="16"/>
      <c r="AM51" s="17"/>
      <c r="AN51" s="85"/>
      <c r="AO51" s="86"/>
      <c r="AP51" s="82"/>
      <c r="AQ51" s="83"/>
      <c r="AR51" s="84"/>
    </row>
    <row r="52" spans="1:44" ht="12" customHeight="1" x14ac:dyDescent="0.25">
      <c r="A52" s="13"/>
      <c r="B52" s="16"/>
      <c r="C52" s="20"/>
      <c r="D52" s="80"/>
      <c r="E52" s="81"/>
      <c r="F52" s="82"/>
      <c r="G52" s="83"/>
      <c r="H52" s="84"/>
      <c r="I52" s="16"/>
      <c r="J52" s="17"/>
      <c r="K52" s="85"/>
      <c r="L52" s="86"/>
      <c r="M52" s="82"/>
      <c r="N52" s="83"/>
      <c r="O52" s="84"/>
      <c r="P52" s="16"/>
      <c r="Q52" s="17"/>
      <c r="R52" s="85"/>
      <c r="S52" s="86"/>
      <c r="T52" s="82"/>
      <c r="U52" s="83"/>
      <c r="V52" s="84"/>
      <c r="W52" s="13"/>
      <c r="X52" s="16"/>
      <c r="Y52" s="20"/>
      <c r="Z52" s="80"/>
      <c r="AA52" s="81"/>
      <c r="AB52" s="82"/>
      <c r="AC52" s="83"/>
      <c r="AD52" s="84"/>
      <c r="AE52" s="16"/>
      <c r="AF52" s="17"/>
      <c r="AG52" s="85"/>
      <c r="AH52" s="86"/>
      <c r="AI52" s="82"/>
      <c r="AJ52" s="83"/>
      <c r="AK52" s="84"/>
      <c r="AL52" s="16"/>
      <c r="AM52" s="17"/>
      <c r="AN52" s="85"/>
      <c r="AO52" s="86"/>
      <c r="AP52" s="82"/>
      <c r="AQ52" s="83"/>
      <c r="AR52" s="84"/>
    </row>
    <row r="53" spans="1:44" ht="12" customHeight="1" thickBot="1" x14ac:dyDescent="0.3">
      <c r="A53" s="13"/>
      <c r="B53" s="21"/>
      <c r="C53" s="58"/>
      <c r="D53" s="112"/>
      <c r="E53" s="112"/>
      <c r="F53" s="113"/>
      <c r="G53" s="113"/>
      <c r="H53" s="114"/>
      <c r="I53" s="21"/>
      <c r="J53" s="58"/>
      <c r="K53" s="115"/>
      <c r="L53" s="116"/>
      <c r="M53" s="122"/>
      <c r="N53" s="123"/>
      <c r="O53" s="124"/>
      <c r="P53" s="21"/>
      <c r="Q53" s="58"/>
      <c r="R53" s="115"/>
      <c r="S53" s="116"/>
      <c r="T53" s="122"/>
      <c r="U53" s="123"/>
      <c r="V53" s="124"/>
      <c r="W53" s="13"/>
      <c r="X53" s="21"/>
      <c r="Y53" s="58"/>
      <c r="Z53" s="112"/>
      <c r="AA53" s="112"/>
      <c r="AB53" s="113"/>
      <c r="AC53" s="113"/>
      <c r="AD53" s="114"/>
      <c r="AE53" s="21"/>
      <c r="AF53" s="58"/>
      <c r="AG53" s="115"/>
      <c r="AH53" s="116"/>
      <c r="AI53" s="122"/>
      <c r="AJ53" s="123"/>
      <c r="AK53" s="124"/>
      <c r="AL53" s="21"/>
      <c r="AM53" s="58"/>
      <c r="AN53" s="115"/>
      <c r="AO53" s="116"/>
      <c r="AP53" s="122"/>
      <c r="AQ53" s="123"/>
      <c r="AR53" s="124"/>
    </row>
    <row r="54" spans="1:44" ht="20.100000000000001" customHeight="1" x14ac:dyDescent="0.25">
      <c r="A54" s="53"/>
      <c r="B54" s="208" t="s">
        <v>102</v>
      </c>
      <c r="C54" s="209"/>
      <c r="D54" s="215" t="s">
        <v>94</v>
      </c>
      <c r="E54" s="212"/>
      <c r="F54" s="213"/>
      <c r="G54" s="212"/>
      <c r="H54" s="214"/>
      <c r="I54" s="208" t="s">
        <v>101</v>
      </c>
      <c r="J54" s="209"/>
      <c r="K54" s="72" t="s">
        <v>89</v>
      </c>
      <c r="L54" s="212"/>
      <c r="M54" s="213"/>
      <c r="N54" s="212"/>
      <c r="O54" s="214"/>
      <c r="P54" s="208" t="s">
        <v>101</v>
      </c>
      <c r="Q54" s="209"/>
      <c r="R54" s="72" t="s">
        <v>91</v>
      </c>
      <c r="S54" s="218"/>
      <c r="T54" s="219"/>
      <c r="U54" s="218"/>
      <c r="V54" s="258"/>
      <c r="W54" s="37"/>
      <c r="X54" s="117" t="s">
        <v>2</v>
      </c>
      <c r="Y54" s="117"/>
      <c r="Z54" s="117"/>
      <c r="AA54" s="117"/>
      <c r="AB54" s="117"/>
      <c r="AC54" s="117"/>
      <c r="AD54" s="117"/>
      <c r="AE54" s="117"/>
      <c r="AF54" s="117"/>
      <c r="AG54" s="117"/>
      <c r="AH54" s="117"/>
      <c r="AI54" s="117"/>
      <c r="AJ54" s="117"/>
      <c r="AK54" s="117"/>
      <c r="AL54" s="117"/>
      <c r="AM54" s="117"/>
      <c r="AN54" s="117"/>
      <c r="AO54" s="117"/>
      <c r="AP54" s="117"/>
      <c r="AQ54" s="117"/>
      <c r="AR54" s="118"/>
    </row>
    <row r="55" spans="1:44" ht="20.100000000000001" customHeight="1" thickBot="1" x14ac:dyDescent="0.3">
      <c r="A55" s="52"/>
      <c r="B55" s="210"/>
      <c r="C55" s="211"/>
      <c r="D55" s="216"/>
      <c r="E55" s="259"/>
      <c r="F55" s="260"/>
      <c r="G55" s="259"/>
      <c r="H55" s="261"/>
      <c r="I55" s="210"/>
      <c r="J55" s="211"/>
      <c r="K55" s="76" t="s">
        <v>90</v>
      </c>
      <c r="L55" s="259"/>
      <c r="M55" s="260"/>
      <c r="N55" s="259"/>
      <c r="O55" s="261"/>
      <c r="P55" s="210"/>
      <c r="Q55" s="211"/>
      <c r="R55" s="76" t="s">
        <v>92</v>
      </c>
      <c r="S55" s="262"/>
      <c r="T55" s="263"/>
      <c r="U55" s="264"/>
      <c r="V55" s="265"/>
      <c r="W55" s="37"/>
      <c r="X55" s="63" t="s">
        <v>3</v>
      </c>
      <c r="Y55" s="15" t="s">
        <v>3</v>
      </c>
      <c r="Z55" s="120" t="s">
        <v>4</v>
      </c>
      <c r="AA55" s="121"/>
      <c r="AB55" s="119" t="s">
        <v>5</v>
      </c>
      <c r="AC55" s="119"/>
      <c r="AD55" s="119"/>
      <c r="AE55" s="14" t="s">
        <v>3</v>
      </c>
      <c r="AF55" s="15" t="s">
        <v>3</v>
      </c>
      <c r="AG55" s="120" t="s">
        <v>4</v>
      </c>
      <c r="AH55" s="121"/>
      <c r="AI55" s="119" t="s">
        <v>5</v>
      </c>
      <c r="AJ55" s="119"/>
      <c r="AK55" s="119"/>
      <c r="AL55" s="14" t="s">
        <v>3</v>
      </c>
      <c r="AM55" s="15" t="s">
        <v>3</v>
      </c>
      <c r="AN55" s="120" t="s">
        <v>4</v>
      </c>
      <c r="AO55" s="121"/>
      <c r="AP55" s="119" t="s">
        <v>5</v>
      </c>
      <c r="AQ55" s="119"/>
      <c r="AR55" s="119"/>
    </row>
    <row r="56" spans="1:44" ht="12" customHeight="1" x14ac:dyDescent="0.25">
      <c r="A56" s="108"/>
      <c r="B56" s="109"/>
      <c r="C56" s="109"/>
      <c r="D56" s="109"/>
      <c r="E56" s="109"/>
      <c r="F56" s="222" t="s">
        <v>7</v>
      </c>
      <c r="G56" s="222"/>
      <c r="H56" s="222"/>
      <c r="I56" s="222"/>
      <c r="J56" s="222"/>
      <c r="K56" s="222"/>
      <c r="L56" s="222"/>
      <c r="M56" s="222"/>
      <c r="N56" s="222"/>
      <c r="O56" s="222"/>
      <c r="P56" s="222"/>
      <c r="Q56" s="225" t="s">
        <v>8</v>
      </c>
      <c r="R56" s="226"/>
      <c r="S56" s="226"/>
      <c r="T56" s="226"/>
      <c r="U56" s="226"/>
      <c r="V56" s="227"/>
      <c r="W56" s="38"/>
      <c r="X56" s="35"/>
      <c r="Y56" s="17"/>
      <c r="Z56" s="80"/>
      <c r="AA56" s="81"/>
      <c r="AB56" s="82"/>
      <c r="AC56" s="83"/>
      <c r="AD56" s="84"/>
      <c r="AE56" s="16"/>
      <c r="AF56" s="17"/>
      <c r="AG56" s="85"/>
      <c r="AH56" s="86"/>
      <c r="AI56" s="82"/>
      <c r="AJ56" s="83"/>
      <c r="AK56" s="84"/>
      <c r="AL56" s="16"/>
      <c r="AM56" s="17"/>
      <c r="AN56" s="85"/>
      <c r="AO56" s="86"/>
      <c r="AP56" s="82"/>
      <c r="AQ56" s="83"/>
      <c r="AR56" s="84"/>
    </row>
    <row r="57" spans="1:44" ht="12" customHeight="1" x14ac:dyDescent="0.25">
      <c r="A57" s="191"/>
      <c r="B57" s="192"/>
      <c r="C57" s="192"/>
      <c r="D57" s="192"/>
      <c r="E57" s="192"/>
      <c r="F57" s="223"/>
      <c r="G57" s="223"/>
      <c r="H57" s="223"/>
      <c r="I57" s="223"/>
      <c r="J57" s="223"/>
      <c r="K57" s="223"/>
      <c r="L57" s="223"/>
      <c r="M57" s="223"/>
      <c r="N57" s="223"/>
      <c r="O57" s="223"/>
      <c r="P57" s="223"/>
      <c r="Q57" s="228"/>
      <c r="R57" s="228"/>
      <c r="S57" s="228"/>
      <c r="T57" s="228"/>
      <c r="U57" s="228"/>
      <c r="V57" s="229"/>
      <c r="W57" s="39"/>
      <c r="X57" s="35"/>
      <c r="Y57" s="17"/>
      <c r="Z57" s="80"/>
      <c r="AA57" s="81"/>
      <c r="AB57" s="82"/>
      <c r="AC57" s="83"/>
      <c r="AD57" s="84"/>
      <c r="AE57" s="16"/>
      <c r="AF57" s="17"/>
      <c r="AG57" s="85"/>
      <c r="AH57" s="86"/>
      <c r="AI57" s="82"/>
      <c r="AJ57" s="83"/>
      <c r="AK57" s="84"/>
      <c r="AL57" s="16"/>
      <c r="AM57" s="17"/>
      <c r="AN57" s="85"/>
      <c r="AO57" s="86"/>
      <c r="AP57" s="82"/>
      <c r="AQ57" s="83"/>
      <c r="AR57" s="84"/>
    </row>
    <row r="58" spans="1:44" ht="12" customHeight="1" x14ac:dyDescent="0.25">
      <c r="A58" s="220"/>
      <c r="B58" s="221"/>
      <c r="C58" s="221"/>
      <c r="D58" s="221"/>
      <c r="E58" s="221"/>
      <c r="F58" s="224"/>
      <c r="G58" s="224"/>
      <c r="H58" s="224"/>
      <c r="I58" s="224"/>
      <c r="J58" s="224"/>
      <c r="K58" s="224"/>
      <c r="L58" s="224"/>
      <c r="M58" s="224"/>
      <c r="N58" s="224"/>
      <c r="O58" s="224"/>
      <c r="P58" s="224"/>
      <c r="Q58" s="230"/>
      <c r="R58" s="230"/>
      <c r="S58" s="230"/>
      <c r="T58" s="230"/>
      <c r="U58" s="230"/>
      <c r="V58" s="231"/>
      <c r="W58" s="39"/>
      <c r="X58" s="35"/>
      <c r="Y58" s="17"/>
      <c r="Z58" s="80"/>
      <c r="AA58" s="81"/>
      <c r="AB58" s="82"/>
      <c r="AC58" s="83"/>
      <c r="AD58" s="84"/>
      <c r="AE58" s="16"/>
      <c r="AF58" s="17"/>
      <c r="AG58" s="85"/>
      <c r="AH58" s="86"/>
      <c r="AI58" s="82"/>
      <c r="AJ58" s="83"/>
      <c r="AK58" s="84"/>
      <c r="AL58" s="16"/>
      <c r="AM58" s="17"/>
      <c r="AN58" s="85"/>
      <c r="AO58" s="86"/>
      <c r="AP58" s="82"/>
      <c r="AQ58" s="83"/>
      <c r="AR58" s="84"/>
    </row>
    <row r="59" spans="1:44" ht="12" customHeight="1" x14ac:dyDescent="0.25">
      <c r="A59" s="165" t="s">
        <v>9</v>
      </c>
      <c r="B59" s="232"/>
      <c r="C59" s="232"/>
      <c r="D59" s="233"/>
      <c r="E59" s="234"/>
      <c r="F59" s="234"/>
      <c r="G59" s="234"/>
      <c r="H59" s="234"/>
      <c r="I59" s="234"/>
      <c r="J59" s="234"/>
      <c r="K59" s="234"/>
      <c r="L59" s="234"/>
      <c r="M59" s="234"/>
      <c r="N59" s="234"/>
      <c r="O59" s="234"/>
      <c r="P59" s="235"/>
      <c r="Q59" s="87" t="s">
        <v>10</v>
      </c>
      <c r="R59" s="88"/>
      <c r="S59" s="89"/>
      <c r="T59" s="89"/>
      <c r="U59" s="89"/>
      <c r="V59" s="89"/>
      <c r="W59" s="38"/>
      <c r="X59" s="35"/>
      <c r="Y59" s="20"/>
      <c r="Z59" s="80"/>
      <c r="AA59" s="81"/>
      <c r="AB59" s="82"/>
      <c r="AC59" s="83"/>
      <c r="AD59" s="84"/>
      <c r="AE59" s="16"/>
      <c r="AF59" s="17"/>
      <c r="AG59" s="85"/>
      <c r="AH59" s="86"/>
      <c r="AI59" s="82"/>
      <c r="AJ59" s="83"/>
      <c r="AK59" s="84"/>
      <c r="AL59" s="16"/>
      <c r="AM59" s="17"/>
      <c r="AN59" s="85"/>
      <c r="AO59" s="86"/>
      <c r="AP59" s="82"/>
      <c r="AQ59" s="83"/>
      <c r="AR59" s="84"/>
    </row>
    <row r="60" spans="1:44" ht="12" customHeight="1" x14ac:dyDescent="0.25">
      <c r="A60" s="232"/>
      <c r="B60" s="232"/>
      <c r="C60" s="232"/>
      <c r="D60" s="236"/>
      <c r="E60" s="237"/>
      <c r="F60" s="237"/>
      <c r="G60" s="237"/>
      <c r="H60" s="237"/>
      <c r="I60" s="237"/>
      <c r="J60" s="237"/>
      <c r="K60" s="237"/>
      <c r="L60" s="237"/>
      <c r="M60" s="237"/>
      <c r="N60" s="237"/>
      <c r="O60" s="237"/>
      <c r="P60" s="238"/>
      <c r="Q60" s="88"/>
      <c r="R60" s="88"/>
      <c r="S60" s="89"/>
      <c r="T60" s="89"/>
      <c r="U60" s="89"/>
      <c r="V60" s="89"/>
      <c r="W60" s="39"/>
      <c r="X60" s="35"/>
      <c r="Y60" s="20"/>
      <c r="Z60" s="80"/>
      <c r="AA60" s="81"/>
      <c r="AB60" s="82"/>
      <c r="AC60" s="83"/>
      <c r="AD60" s="84"/>
      <c r="AE60" s="16"/>
      <c r="AF60" s="17"/>
      <c r="AG60" s="85"/>
      <c r="AH60" s="86"/>
      <c r="AI60" s="82"/>
      <c r="AJ60" s="83"/>
      <c r="AK60" s="84"/>
      <c r="AL60" s="16"/>
      <c r="AM60" s="17"/>
      <c r="AN60" s="85"/>
      <c r="AO60" s="86"/>
      <c r="AP60" s="82"/>
      <c r="AQ60" s="83"/>
      <c r="AR60" s="84"/>
    </row>
    <row r="61" spans="1:44" ht="12" customHeight="1" x14ac:dyDescent="0.25">
      <c r="A61" s="232"/>
      <c r="B61" s="232"/>
      <c r="C61" s="232"/>
      <c r="D61" s="236"/>
      <c r="E61" s="237"/>
      <c r="F61" s="237"/>
      <c r="G61" s="237"/>
      <c r="H61" s="237"/>
      <c r="I61" s="237"/>
      <c r="J61" s="237"/>
      <c r="K61" s="237"/>
      <c r="L61" s="237"/>
      <c r="M61" s="237"/>
      <c r="N61" s="237"/>
      <c r="O61" s="237"/>
      <c r="P61" s="238"/>
      <c r="Q61" s="217" t="s">
        <v>11</v>
      </c>
      <c r="R61" s="88"/>
      <c r="S61" s="89"/>
      <c r="T61" s="89"/>
      <c r="U61" s="89"/>
      <c r="V61" s="89"/>
      <c r="W61" s="39"/>
      <c r="X61" s="35"/>
      <c r="Y61" s="20"/>
      <c r="Z61" s="80"/>
      <c r="AA61" s="81"/>
      <c r="AB61" s="82"/>
      <c r="AC61" s="83"/>
      <c r="AD61" s="84"/>
      <c r="AE61" s="16"/>
      <c r="AF61" s="17"/>
      <c r="AG61" s="85"/>
      <c r="AH61" s="86"/>
      <c r="AI61" s="82"/>
      <c r="AJ61" s="83"/>
      <c r="AK61" s="84"/>
      <c r="AL61" s="16"/>
      <c r="AM61" s="17"/>
      <c r="AN61" s="85"/>
      <c r="AO61" s="86"/>
      <c r="AP61" s="82"/>
      <c r="AQ61" s="83"/>
      <c r="AR61" s="84"/>
    </row>
    <row r="62" spans="1:44" ht="12" customHeight="1" x14ac:dyDescent="0.25">
      <c r="A62" s="232"/>
      <c r="B62" s="232"/>
      <c r="C62" s="232"/>
      <c r="D62" s="239"/>
      <c r="E62" s="240"/>
      <c r="F62" s="240"/>
      <c r="G62" s="240"/>
      <c r="H62" s="240"/>
      <c r="I62" s="240"/>
      <c r="J62" s="240"/>
      <c r="K62" s="240"/>
      <c r="L62" s="240"/>
      <c r="M62" s="240"/>
      <c r="N62" s="240"/>
      <c r="O62" s="240"/>
      <c r="P62" s="241"/>
      <c r="Q62" s="88"/>
      <c r="R62" s="88"/>
      <c r="S62" s="89"/>
      <c r="T62" s="89"/>
      <c r="U62" s="89"/>
      <c r="V62" s="89"/>
      <c r="W62" s="39"/>
      <c r="X62" s="35"/>
      <c r="Y62" s="20"/>
      <c r="Z62" s="80"/>
      <c r="AA62" s="81"/>
      <c r="AB62" s="82"/>
      <c r="AC62" s="83"/>
      <c r="AD62" s="84"/>
      <c r="AE62" s="16"/>
      <c r="AF62" s="17"/>
      <c r="AG62" s="85"/>
      <c r="AH62" s="86"/>
      <c r="AI62" s="82"/>
      <c r="AJ62" s="83"/>
      <c r="AK62" s="84"/>
      <c r="AL62" s="16"/>
      <c r="AM62" s="17"/>
      <c r="AN62" s="85"/>
      <c r="AO62" s="86"/>
      <c r="AP62" s="82"/>
      <c r="AQ62" s="83"/>
      <c r="AR62" s="84"/>
    </row>
    <row r="63" spans="1:44" ht="12" customHeight="1" x14ac:dyDescent="0.25">
      <c r="A63" s="108" t="s">
        <v>12</v>
      </c>
      <c r="B63" s="109"/>
      <c r="C63" s="190"/>
      <c r="D63" s="194" t="s">
        <v>13</v>
      </c>
      <c r="E63" s="195"/>
      <c r="F63" s="195"/>
      <c r="G63" s="195"/>
      <c r="H63" s="195"/>
      <c r="I63" s="195"/>
      <c r="J63" s="195"/>
      <c r="K63" s="198" t="s">
        <v>14</v>
      </c>
      <c r="L63" s="198"/>
      <c r="M63" s="199"/>
      <c r="N63" s="202"/>
      <c r="O63" s="202"/>
      <c r="P63" s="203"/>
      <c r="Q63" s="217" t="s">
        <v>15</v>
      </c>
      <c r="R63" s="88"/>
      <c r="S63" s="89"/>
      <c r="T63" s="89"/>
      <c r="U63" s="89"/>
      <c r="V63" s="89"/>
      <c r="W63" s="38"/>
      <c r="X63" s="35"/>
      <c r="Y63" s="20"/>
      <c r="Z63" s="80"/>
      <c r="AA63" s="81"/>
      <c r="AB63" s="82"/>
      <c r="AC63" s="83"/>
      <c r="AD63" s="84"/>
      <c r="AE63" s="16"/>
      <c r="AF63" s="17"/>
      <c r="AG63" s="85"/>
      <c r="AH63" s="86"/>
      <c r="AI63" s="82"/>
      <c r="AJ63" s="83"/>
      <c r="AK63" s="84"/>
      <c r="AL63" s="16"/>
      <c r="AM63" s="17"/>
      <c r="AN63" s="85"/>
      <c r="AO63" s="86"/>
      <c r="AP63" s="82"/>
      <c r="AQ63" s="83"/>
      <c r="AR63" s="84"/>
    </row>
    <row r="64" spans="1:44" ht="12" customHeight="1" x14ac:dyDescent="0.25">
      <c r="A64" s="191"/>
      <c r="B64" s="192"/>
      <c r="C64" s="193"/>
      <c r="D64" s="196"/>
      <c r="E64" s="197"/>
      <c r="F64" s="197"/>
      <c r="G64" s="197"/>
      <c r="H64" s="197"/>
      <c r="I64" s="197"/>
      <c r="J64" s="197"/>
      <c r="K64" s="200"/>
      <c r="L64" s="200"/>
      <c r="M64" s="201"/>
      <c r="N64" s="204"/>
      <c r="O64" s="204"/>
      <c r="P64" s="205"/>
      <c r="Q64" s="88"/>
      <c r="R64" s="88"/>
      <c r="S64" s="89"/>
      <c r="T64" s="89"/>
      <c r="U64" s="89"/>
      <c r="V64" s="89"/>
      <c r="W64" s="40"/>
      <c r="X64" s="36"/>
      <c r="Y64" s="58"/>
      <c r="Z64" s="112"/>
      <c r="AA64" s="112"/>
      <c r="AB64" s="113"/>
      <c r="AC64" s="113"/>
      <c r="AD64" s="114"/>
      <c r="AE64" s="21"/>
      <c r="AF64" s="58"/>
      <c r="AG64" s="115"/>
      <c r="AH64" s="116"/>
      <c r="AI64" s="122"/>
      <c r="AJ64" s="123"/>
      <c r="AK64" s="124"/>
      <c r="AL64" s="21"/>
      <c r="AM64" s="58"/>
      <c r="AN64" s="115"/>
      <c r="AO64" s="116"/>
      <c r="AP64" s="122"/>
      <c r="AQ64" s="123"/>
      <c r="AR64" s="124"/>
    </row>
    <row r="65" spans="1:44" ht="12" customHeight="1" x14ac:dyDescent="0.25">
      <c r="A65" s="108"/>
      <c r="B65" s="109"/>
      <c r="C65" s="109"/>
      <c r="D65" s="109"/>
      <c r="E65" s="110"/>
      <c r="F65" s="111"/>
      <c r="G65" s="108" t="s">
        <v>16</v>
      </c>
      <c r="H65" s="110"/>
      <c r="I65" s="110"/>
      <c r="J65" s="110"/>
      <c r="K65" s="110"/>
      <c r="L65" s="110"/>
      <c r="M65" s="111"/>
      <c r="N65" s="66" t="s">
        <v>93</v>
      </c>
      <c r="O65" s="67"/>
      <c r="P65" s="78" t="s">
        <v>6</v>
      </c>
      <c r="Q65" s="87" t="s">
        <v>17</v>
      </c>
      <c r="R65" s="88"/>
      <c r="S65" s="89"/>
      <c r="T65" s="89"/>
      <c r="U65" s="89"/>
      <c r="V65" s="89"/>
      <c r="W65" s="25"/>
      <c r="X65" s="26"/>
      <c r="Y65" s="26"/>
      <c r="Z65" s="26"/>
      <c r="AA65" s="25"/>
      <c r="AB65" s="25"/>
      <c r="AC65" s="25"/>
      <c r="AD65" s="25"/>
      <c r="AE65" s="25"/>
      <c r="AF65" s="25"/>
      <c r="AG65" s="25"/>
      <c r="AH65" s="25"/>
      <c r="AI65" s="25"/>
      <c r="AJ65" s="25"/>
      <c r="AK65" s="25"/>
      <c r="AL65" s="25"/>
      <c r="AM65" s="25"/>
      <c r="AN65" s="27"/>
      <c r="AO65" s="28"/>
      <c r="AP65" s="28"/>
      <c r="AQ65" s="28"/>
      <c r="AR65" s="28"/>
    </row>
    <row r="66" spans="1:44" ht="12" customHeight="1" x14ac:dyDescent="0.25">
      <c r="A66" s="188" t="s">
        <v>80</v>
      </c>
      <c r="B66" s="192"/>
      <c r="C66" s="192"/>
      <c r="D66" s="192"/>
      <c r="E66" s="90" t="s">
        <v>6</v>
      </c>
      <c r="F66" s="91"/>
      <c r="G66" s="188" t="s">
        <v>18</v>
      </c>
      <c r="H66" s="90"/>
      <c r="I66" s="90" t="s">
        <v>19</v>
      </c>
      <c r="J66" s="90"/>
      <c r="K66" s="90" t="s">
        <v>20</v>
      </c>
      <c r="L66" s="90"/>
      <c r="M66" s="91"/>
      <c r="N66" s="68"/>
      <c r="O66" s="206"/>
      <c r="P66" s="207"/>
      <c r="Q66" s="88"/>
      <c r="R66" s="88"/>
      <c r="S66" s="89"/>
      <c r="T66" s="89"/>
      <c r="U66" s="89"/>
      <c r="V66" s="89"/>
      <c r="W66" s="25"/>
      <c r="X66" s="26"/>
      <c r="Y66" s="26"/>
      <c r="Z66" s="26"/>
      <c r="AA66" s="25"/>
      <c r="AB66" s="25"/>
      <c r="AC66" s="25"/>
      <c r="AD66" s="25"/>
      <c r="AE66" s="25"/>
      <c r="AF66" s="25"/>
      <c r="AG66" s="25"/>
      <c r="AH66" s="25"/>
      <c r="AI66" s="25"/>
      <c r="AJ66" s="25"/>
      <c r="AK66" s="25"/>
      <c r="AL66" s="25"/>
      <c r="AM66" s="27"/>
      <c r="AN66" s="27"/>
      <c r="AO66" s="28"/>
      <c r="AP66" s="28"/>
      <c r="AQ66" s="28"/>
      <c r="AR66" s="28"/>
    </row>
    <row r="67" spans="1:44" ht="12" customHeight="1" x14ac:dyDescent="0.25">
      <c r="A67" s="92"/>
      <c r="B67" s="93"/>
      <c r="C67" s="93"/>
      <c r="D67" s="93"/>
      <c r="E67" s="96"/>
      <c r="F67" s="97"/>
      <c r="G67" s="92" t="s">
        <v>23</v>
      </c>
      <c r="H67" s="93"/>
      <c r="I67" s="93"/>
      <c r="J67" s="100"/>
      <c r="K67" s="101"/>
      <c r="L67" s="102"/>
      <c r="M67" s="103"/>
      <c r="N67" s="92"/>
      <c r="O67" s="100"/>
      <c r="P67" s="106"/>
      <c r="Q67" s="87" t="s">
        <v>21</v>
      </c>
      <c r="R67" s="88"/>
      <c r="S67" s="89"/>
      <c r="T67" s="89"/>
      <c r="U67" s="89"/>
      <c r="V67" s="89"/>
      <c r="W67" s="29"/>
      <c r="X67" s="29"/>
      <c r="Y67" s="29"/>
      <c r="Z67" s="29"/>
      <c r="AA67" s="30"/>
      <c r="AB67" s="31"/>
      <c r="AC67" s="29"/>
      <c r="AD67" s="29"/>
      <c r="AE67" s="29"/>
      <c r="AF67" s="32"/>
      <c r="AG67" s="33"/>
      <c r="AH67" s="34"/>
      <c r="AI67" s="34"/>
      <c r="AJ67" s="29"/>
      <c r="AK67" s="32"/>
      <c r="AL67" s="32"/>
      <c r="AM67" s="25"/>
      <c r="AN67" s="27"/>
      <c r="AO67" s="28"/>
      <c r="AP67" s="28"/>
      <c r="AQ67" s="28"/>
      <c r="AR67" s="28"/>
    </row>
    <row r="68" spans="1:44" ht="12" customHeight="1" x14ac:dyDescent="0.25">
      <c r="A68" s="94"/>
      <c r="B68" s="95"/>
      <c r="C68" s="95"/>
      <c r="D68" s="95"/>
      <c r="E68" s="98"/>
      <c r="F68" s="99"/>
      <c r="G68" s="94"/>
      <c r="H68" s="95"/>
      <c r="I68" s="95"/>
      <c r="J68" s="95"/>
      <c r="K68" s="104"/>
      <c r="L68" s="104"/>
      <c r="M68" s="105"/>
      <c r="N68" s="94"/>
      <c r="O68" s="95"/>
      <c r="P68" s="107"/>
      <c r="Q68" s="88"/>
      <c r="R68" s="88"/>
      <c r="S68" s="89"/>
      <c r="T68" s="89"/>
      <c r="U68" s="89"/>
      <c r="V68" s="89"/>
      <c r="W68" s="32"/>
      <c r="X68" s="32"/>
      <c r="Y68" s="32"/>
      <c r="Z68" s="32"/>
      <c r="AA68" s="31"/>
      <c r="AB68" s="31"/>
      <c r="AC68" s="32"/>
      <c r="AD68" s="32"/>
      <c r="AE68" s="32"/>
      <c r="AF68" s="32"/>
      <c r="AG68" s="34"/>
      <c r="AH68" s="34"/>
      <c r="AI68" s="34"/>
      <c r="AJ68" s="32"/>
      <c r="AK68" s="32"/>
      <c r="AL68" s="32"/>
      <c r="AM68" s="27"/>
      <c r="AN68" s="27"/>
      <c r="AO68" s="28"/>
      <c r="AP68" s="28"/>
      <c r="AQ68" s="28"/>
      <c r="AR68" s="28"/>
    </row>
    <row r="69" spans="1:44" x14ac:dyDescent="0.25">
      <c r="A69" s="54"/>
      <c r="G69" s="55"/>
      <c r="H69" s="56"/>
      <c r="I69" s="56"/>
      <c r="N69" s="51" t="str">
        <f>"GUW" &amp; N63</f>
        <v>GUW</v>
      </c>
    </row>
    <row r="70" spans="1:44" x14ac:dyDescent="0.25">
      <c r="G70" s="57">
        <f>G69</f>
        <v>0</v>
      </c>
      <c r="H70" s="51"/>
      <c r="I70" s="51"/>
    </row>
    <row r="71" spans="1:44" x14ac:dyDescent="0.25">
      <c r="B71" s="79"/>
      <c r="C71" s="79"/>
      <c r="D71" s="79"/>
      <c r="E71" s="79"/>
      <c r="F71" s="79"/>
      <c r="G71" s="79"/>
    </row>
  </sheetData>
  <mergeCells count="659">
    <mergeCell ref="Q67:R68"/>
    <mergeCell ref="S67:V68"/>
    <mergeCell ref="B71:G71"/>
    <mergeCell ref="K66:M66"/>
    <mergeCell ref="A67:D68"/>
    <mergeCell ref="E67:F68"/>
    <mergeCell ref="G67:H68"/>
    <mergeCell ref="I67:J68"/>
    <mergeCell ref="K67:M68"/>
    <mergeCell ref="N67:P68"/>
    <mergeCell ref="AN63:AO63"/>
    <mergeCell ref="AP63:AR63"/>
    <mergeCell ref="Z64:AA64"/>
    <mergeCell ref="AB64:AD64"/>
    <mergeCell ref="AG64:AH64"/>
    <mergeCell ref="AI64:AK64"/>
    <mergeCell ref="AN64:AO64"/>
    <mergeCell ref="AP64:AR64"/>
    <mergeCell ref="A65:D65"/>
    <mergeCell ref="E65:F65"/>
    <mergeCell ref="G65:M65"/>
    <mergeCell ref="Q65:R66"/>
    <mergeCell ref="S65:V66"/>
    <mergeCell ref="A66:D66"/>
    <mergeCell ref="E66:F66"/>
    <mergeCell ref="G66:H66"/>
    <mergeCell ref="I66:J66"/>
    <mergeCell ref="O66:P66"/>
    <mergeCell ref="Z62:AA62"/>
    <mergeCell ref="AB62:AD62"/>
    <mergeCell ref="AG62:AH62"/>
    <mergeCell ref="AI62:AK62"/>
    <mergeCell ref="AN62:AO62"/>
    <mergeCell ref="Z61:AA61"/>
    <mergeCell ref="AP62:AR62"/>
    <mergeCell ref="A63:C64"/>
    <mergeCell ref="D63:J64"/>
    <mergeCell ref="K63:M64"/>
    <mergeCell ref="N63:P64"/>
    <mergeCell ref="Q63:R64"/>
    <mergeCell ref="S63:V64"/>
    <mergeCell ref="Z63:AA63"/>
    <mergeCell ref="AB63:AD63"/>
    <mergeCell ref="AG63:AH63"/>
    <mergeCell ref="A59:C62"/>
    <mergeCell ref="D59:P60"/>
    <mergeCell ref="Q59:R60"/>
    <mergeCell ref="S59:V60"/>
    <mergeCell ref="D61:P62"/>
    <mergeCell ref="Q61:R62"/>
    <mergeCell ref="S61:V62"/>
    <mergeCell ref="AI63:AK63"/>
    <mergeCell ref="Z60:AA60"/>
    <mergeCell ref="AB60:AD60"/>
    <mergeCell ref="AG60:AH60"/>
    <mergeCell ref="AI60:AK60"/>
    <mergeCell ref="AN60:AO60"/>
    <mergeCell ref="AP60:AR60"/>
    <mergeCell ref="Z59:AA59"/>
    <mergeCell ref="AB59:AD59"/>
    <mergeCell ref="AB61:AD61"/>
    <mergeCell ref="AG61:AH61"/>
    <mergeCell ref="AI61:AK61"/>
    <mergeCell ref="AN61:AO61"/>
    <mergeCell ref="AP61:AR61"/>
    <mergeCell ref="AP58:AR58"/>
    <mergeCell ref="AP56:AR56"/>
    <mergeCell ref="Z57:AA57"/>
    <mergeCell ref="AB57:AD57"/>
    <mergeCell ref="AG57:AH57"/>
    <mergeCell ref="AI57:AK57"/>
    <mergeCell ref="AN57:AO57"/>
    <mergeCell ref="AP57:AR57"/>
    <mergeCell ref="AG59:AH59"/>
    <mergeCell ref="AI59:AK59"/>
    <mergeCell ref="AN59:AO59"/>
    <mergeCell ref="AP59:AR59"/>
    <mergeCell ref="A56:E58"/>
    <mergeCell ref="F56:P58"/>
    <mergeCell ref="Q56:V58"/>
    <mergeCell ref="Z56:AA56"/>
    <mergeCell ref="AB56:AD56"/>
    <mergeCell ref="AG56:AH56"/>
    <mergeCell ref="AI56:AK56"/>
    <mergeCell ref="AN56:AO56"/>
    <mergeCell ref="Z58:AA58"/>
    <mergeCell ref="AB58:AD58"/>
    <mergeCell ref="AG58:AH58"/>
    <mergeCell ref="AI58:AK58"/>
    <mergeCell ref="AN58:AO58"/>
    <mergeCell ref="Z55:AA55"/>
    <mergeCell ref="AB55:AD55"/>
    <mergeCell ref="AG55:AH55"/>
    <mergeCell ref="AI55:AK55"/>
    <mergeCell ref="AN55:AO55"/>
    <mergeCell ref="AP55:AR55"/>
    <mergeCell ref="P54:Q55"/>
    <mergeCell ref="S54:T54"/>
    <mergeCell ref="U54:V54"/>
    <mergeCell ref="X54:AR54"/>
    <mergeCell ref="E55:F55"/>
    <mergeCell ref="G55:H55"/>
    <mergeCell ref="L55:M55"/>
    <mergeCell ref="N55:O55"/>
    <mergeCell ref="S55:T55"/>
    <mergeCell ref="U55:V55"/>
    <mergeCell ref="B54:C55"/>
    <mergeCell ref="E54:F54"/>
    <mergeCell ref="G54:H54"/>
    <mergeCell ref="I54:J55"/>
    <mergeCell ref="L54:M54"/>
    <mergeCell ref="N54:O54"/>
    <mergeCell ref="D54:D55"/>
    <mergeCell ref="Z53:AA53"/>
    <mergeCell ref="AB53:AD53"/>
    <mergeCell ref="AG53:AH53"/>
    <mergeCell ref="AI53:AK53"/>
    <mergeCell ref="AN53:AO53"/>
    <mergeCell ref="AP53:AR53"/>
    <mergeCell ref="D53:E53"/>
    <mergeCell ref="F53:H53"/>
    <mergeCell ref="K53:L53"/>
    <mergeCell ref="M53:O53"/>
    <mergeCell ref="R53:S53"/>
    <mergeCell ref="T53:V53"/>
    <mergeCell ref="Z52:AA52"/>
    <mergeCell ref="AB52:AD52"/>
    <mergeCell ref="AG52:AH52"/>
    <mergeCell ref="AI52:AK52"/>
    <mergeCell ref="AN52:AO52"/>
    <mergeCell ref="AP52:AR52"/>
    <mergeCell ref="D52:E52"/>
    <mergeCell ref="F52:H52"/>
    <mergeCell ref="K52:L52"/>
    <mergeCell ref="M52:O52"/>
    <mergeCell ref="R52:S52"/>
    <mergeCell ref="T52:V52"/>
    <mergeCell ref="Z51:AA51"/>
    <mergeCell ref="AB51:AD51"/>
    <mergeCell ref="AG51:AH51"/>
    <mergeCell ref="AI51:AK51"/>
    <mergeCell ref="AN51:AO51"/>
    <mergeCell ref="AP51:AR51"/>
    <mergeCell ref="D51:E51"/>
    <mergeCell ref="F51:H51"/>
    <mergeCell ref="K51:L51"/>
    <mergeCell ref="M51:O51"/>
    <mergeCell ref="R51:S51"/>
    <mergeCell ref="T51:V51"/>
    <mergeCell ref="Z50:AA50"/>
    <mergeCell ref="AB50:AD50"/>
    <mergeCell ref="AG50:AH50"/>
    <mergeCell ref="AI50:AK50"/>
    <mergeCell ref="AN50:AO50"/>
    <mergeCell ref="AP50:AR50"/>
    <mergeCell ref="D50:E50"/>
    <mergeCell ref="F50:H50"/>
    <mergeCell ref="K50:L50"/>
    <mergeCell ref="M50:O50"/>
    <mergeCell ref="R50:S50"/>
    <mergeCell ref="T50:V50"/>
    <mergeCell ref="Z49:AA49"/>
    <mergeCell ref="AB49:AD49"/>
    <mergeCell ref="AG49:AH49"/>
    <mergeCell ref="AI49:AK49"/>
    <mergeCell ref="AN49:AO49"/>
    <mergeCell ref="AP49:AR49"/>
    <mergeCell ref="D49:E49"/>
    <mergeCell ref="F49:H49"/>
    <mergeCell ref="K49:L49"/>
    <mergeCell ref="M49:O49"/>
    <mergeCell ref="R49:S49"/>
    <mergeCell ref="T49:V49"/>
    <mergeCell ref="Z48:AA48"/>
    <mergeCell ref="AB48:AD48"/>
    <mergeCell ref="AG48:AH48"/>
    <mergeCell ref="AI48:AK48"/>
    <mergeCell ref="AN48:AO48"/>
    <mergeCell ref="AP48:AR48"/>
    <mergeCell ref="D48:E48"/>
    <mergeCell ref="F48:H48"/>
    <mergeCell ref="K48:L48"/>
    <mergeCell ref="M48:O48"/>
    <mergeCell ref="R48:S48"/>
    <mergeCell ref="T48:V48"/>
    <mergeCell ref="Z47:AA47"/>
    <mergeCell ref="AB47:AD47"/>
    <mergeCell ref="AG47:AH47"/>
    <mergeCell ref="AI47:AK47"/>
    <mergeCell ref="AN47:AO47"/>
    <mergeCell ref="AP47:AR47"/>
    <mergeCell ref="D47:E47"/>
    <mergeCell ref="F47:H47"/>
    <mergeCell ref="K47:L47"/>
    <mergeCell ref="M47:O47"/>
    <mergeCell ref="R47:S47"/>
    <mergeCell ref="T47:V47"/>
    <mergeCell ref="Z46:AA46"/>
    <mergeCell ref="AB46:AD46"/>
    <mergeCell ref="AG46:AH46"/>
    <mergeCell ref="AI46:AK46"/>
    <mergeCell ref="AN46:AO46"/>
    <mergeCell ref="AP46:AR46"/>
    <mergeCell ref="D46:E46"/>
    <mergeCell ref="F46:H46"/>
    <mergeCell ref="K46:L46"/>
    <mergeCell ref="M46:O46"/>
    <mergeCell ref="R46:S46"/>
    <mergeCell ref="T46:V46"/>
    <mergeCell ref="Z45:AA45"/>
    <mergeCell ref="AB45:AD45"/>
    <mergeCell ref="AG45:AH45"/>
    <mergeCell ref="AI45:AK45"/>
    <mergeCell ref="AN45:AO45"/>
    <mergeCell ref="AP45:AR45"/>
    <mergeCell ref="D45:E45"/>
    <mergeCell ref="F45:H45"/>
    <mergeCell ref="K45:L45"/>
    <mergeCell ref="M45:O45"/>
    <mergeCell ref="R45:S45"/>
    <mergeCell ref="T45:V45"/>
    <mergeCell ref="Z44:AA44"/>
    <mergeCell ref="AB44:AD44"/>
    <mergeCell ref="AG44:AH44"/>
    <mergeCell ref="AI44:AK44"/>
    <mergeCell ref="AN44:AO44"/>
    <mergeCell ref="AP44:AR44"/>
    <mergeCell ref="D44:E44"/>
    <mergeCell ref="F44:H44"/>
    <mergeCell ref="K44:L44"/>
    <mergeCell ref="M44:O44"/>
    <mergeCell ref="R44:S44"/>
    <mergeCell ref="T44:V44"/>
    <mergeCell ref="Z43:AA43"/>
    <mergeCell ref="AB43:AD43"/>
    <mergeCell ref="AG43:AH43"/>
    <mergeCell ref="AI43:AK43"/>
    <mergeCell ref="AN43:AO43"/>
    <mergeCell ref="AP43:AR43"/>
    <mergeCell ref="D43:E43"/>
    <mergeCell ref="F43:H43"/>
    <mergeCell ref="K43:L43"/>
    <mergeCell ref="M43:O43"/>
    <mergeCell ref="R43:S43"/>
    <mergeCell ref="T43:V43"/>
    <mergeCell ref="AP40:AR40"/>
    <mergeCell ref="A41:V41"/>
    <mergeCell ref="W41:AR41"/>
    <mergeCell ref="B42:V42"/>
    <mergeCell ref="X42:AR42"/>
    <mergeCell ref="AK39:AM39"/>
    <mergeCell ref="AP39:AR39"/>
    <mergeCell ref="B40:D40"/>
    <mergeCell ref="G40:I40"/>
    <mergeCell ref="K40:M40"/>
    <mergeCell ref="O40:Q40"/>
    <mergeCell ref="T40:V40"/>
    <mergeCell ref="X40:Z40"/>
    <mergeCell ref="AC40:AE40"/>
    <mergeCell ref="AG40:AI40"/>
    <mergeCell ref="B39:D39"/>
    <mergeCell ref="G39:I39"/>
    <mergeCell ref="K39:M39"/>
    <mergeCell ref="O39:Q39"/>
    <mergeCell ref="T39:V39"/>
    <mergeCell ref="X39:Z39"/>
    <mergeCell ref="AC39:AE39"/>
    <mergeCell ref="AG39:AI39"/>
    <mergeCell ref="AK40:AM40"/>
    <mergeCell ref="AP37:AR37"/>
    <mergeCell ref="B38:D38"/>
    <mergeCell ref="G38:I38"/>
    <mergeCell ref="K38:M38"/>
    <mergeCell ref="O38:Q38"/>
    <mergeCell ref="T38:V38"/>
    <mergeCell ref="X38:Z38"/>
    <mergeCell ref="AC38:AE38"/>
    <mergeCell ref="AG38:AI38"/>
    <mergeCell ref="AK38:AM38"/>
    <mergeCell ref="AP38:AR38"/>
    <mergeCell ref="B37:D37"/>
    <mergeCell ref="G37:I37"/>
    <mergeCell ref="K37:M37"/>
    <mergeCell ref="O37:Q37"/>
    <mergeCell ref="T37:V37"/>
    <mergeCell ref="X37:Z37"/>
    <mergeCell ref="AC37:AE37"/>
    <mergeCell ref="AG37:AI37"/>
    <mergeCell ref="AK37:AM37"/>
    <mergeCell ref="AP35:AR35"/>
    <mergeCell ref="B36:D36"/>
    <mergeCell ref="G36:I36"/>
    <mergeCell ref="K36:M36"/>
    <mergeCell ref="O36:Q36"/>
    <mergeCell ref="T36:V36"/>
    <mergeCell ref="X36:Z36"/>
    <mergeCell ref="AC36:AE36"/>
    <mergeCell ref="AG36:AI36"/>
    <mergeCell ref="AK36:AM36"/>
    <mergeCell ref="AP36:AR36"/>
    <mergeCell ref="B35:D35"/>
    <mergeCell ref="G35:I35"/>
    <mergeCell ref="K35:M35"/>
    <mergeCell ref="O35:Q35"/>
    <mergeCell ref="T35:V35"/>
    <mergeCell ref="X35:Z35"/>
    <mergeCell ref="AC35:AE35"/>
    <mergeCell ref="AG35:AI35"/>
    <mergeCell ref="AK35:AM35"/>
    <mergeCell ref="AP33:AR33"/>
    <mergeCell ref="B34:D34"/>
    <mergeCell ref="G34:I34"/>
    <mergeCell ref="K34:M34"/>
    <mergeCell ref="O34:Q34"/>
    <mergeCell ref="T34:V34"/>
    <mergeCell ref="X34:Z34"/>
    <mergeCell ref="AC34:AE34"/>
    <mergeCell ref="AG34:AI34"/>
    <mergeCell ref="AK34:AM34"/>
    <mergeCell ref="AP34:AR34"/>
    <mergeCell ref="B33:D33"/>
    <mergeCell ref="G33:I33"/>
    <mergeCell ref="K33:M33"/>
    <mergeCell ref="O33:Q33"/>
    <mergeCell ref="T33:V33"/>
    <mergeCell ref="X33:Z33"/>
    <mergeCell ref="AC33:AE33"/>
    <mergeCell ref="AG33:AI33"/>
    <mergeCell ref="AK33:AM33"/>
    <mergeCell ref="B31:D31"/>
    <mergeCell ref="T31:V31"/>
    <mergeCell ref="X31:Z31"/>
    <mergeCell ref="AP31:AR31"/>
    <mergeCell ref="B32:D32"/>
    <mergeCell ref="K32:M32"/>
    <mergeCell ref="O32:Q32"/>
    <mergeCell ref="T32:V32"/>
    <mergeCell ref="X32:Z32"/>
    <mergeCell ref="AG32:AI32"/>
    <mergeCell ref="AK32:AM32"/>
    <mergeCell ref="AP32:AR32"/>
    <mergeCell ref="B30:D30"/>
    <mergeCell ref="I30:N30"/>
    <mergeCell ref="T30:V30"/>
    <mergeCell ref="X30:Z30"/>
    <mergeCell ref="AE30:AJ30"/>
    <mergeCell ref="AP30:AR30"/>
    <mergeCell ref="AH28:AH29"/>
    <mergeCell ref="AI28:AI29"/>
    <mergeCell ref="AJ28:AJ29"/>
    <mergeCell ref="AP28:AR28"/>
    <mergeCell ref="B29:D29"/>
    <mergeCell ref="T29:V29"/>
    <mergeCell ref="X29:Z29"/>
    <mergeCell ref="AP29:AR29"/>
    <mergeCell ref="N28:N29"/>
    <mergeCell ref="T28:V28"/>
    <mergeCell ref="X28:Z28"/>
    <mergeCell ref="AE28:AE29"/>
    <mergeCell ref="AF28:AF29"/>
    <mergeCell ref="AG28:AG29"/>
    <mergeCell ref="B28:D28"/>
    <mergeCell ref="I28:I29"/>
    <mergeCell ref="J28:J29"/>
    <mergeCell ref="K28:K29"/>
    <mergeCell ref="L28:L29"/>
    <mergeCell ref="M28:M29"/>
    <mergeCell ref="AE26:AE27"/>
    <mergeCell ref="AF26:AF27"/>
    <mergeCell ref="AG26:AG27"/>
    <mergeCell ref="AH26:AH27"/>
    <mergeCell ref="AI26:AI27"/>
    <mergeCell ref="AJ26:AJ27"/>
    <mergeCell ref="AN25:AN26"/>
    <mergeCell ref="AQ25:AQ26"/>
    <mergeCell ref="I26:I27"/>
    <mergeCell ref="J26:J27"/>
    <mergeCell ref="K26:K27"/>
    <mergeCell ref="L26:L27"/>
    <mergeCell ref="M26:M27"/>
    <mergeCell ref="N26:N27"/>
    <mergeCell ref="AF24:AF25"/>
    <mergeCell ref="AG24:AG25"/>
    <mergeCell ref="AH24:AH25"/>
    <mergeCell ref="AN23:AN24"/>
    <mergeCell ref="AO23:AO24"/>
    <mergeCell ref="AP23:AP24"/>
    <mergeCell ref="AQ23:AQ24"/>
    <mergeCell ref="AI24:AI25"/>
    <mergeCell ref="AJ24:AJ25"/>
    <mergeCell ref="J24:J25"/>
    <mergeCell ref="K24:K25"/>
    <mergeCell ref="L24:L25"/>
    <mergeCell ref="B23:B24"/>
    <mergeCell ref="C23:C24"/>
    <mergeCell ref="D23:D24"/>
    <mergeCell ref="E23:E24"/>
    <mergeCell ref="R23:R24"/>
    <mergeCell ref="S23:S24"/>
    <mergeCell ref="I24:I25"/>
    <mergeCell ref="AO25:AO26"/>
    <mergeCell ref="AP25:AP26"/>
    <mergeCell ref="S25:S26"/>
    <mergeCell ref="M24:M25"/>
    <mergeCell ref="N24:N25"/>
    <mergeCell ref="AE24:AE25"/>
    <mergeCell ref="T25:T26"/>
    <mergeCell ref="U25:U26"/>
    <mergeCell ref="X25:X26"/>
    <mergeCell ref="Y25:Y26"/>
    <mergeCell ref="Z23:Z24"/>
    <mergeCell ref="AA23:AA24"/>
    <mergeCell ref="Z25:Z26"/>
    <mergeCell ref="AA25:AA26"/>
    <mergeCell ref="S19:S20"/>
    <mergeCell ref="AQ21:AQ22"/>
    <mergeCell ref="I22:I23"/>
    <mergeCell ref="J22:J23"/>
    <mergeCell ref="K22:K23"/>
    <mergeCell ref="L22:L23"/>
    <mergeCell ref="M22:M23"/>
    <mergeCell ref="N22:N23"/>
    <mergeCell ref="AE22:AE23"/>
    <mergeCell ref="AF22:AF23"/>
    <mergeCell ref="AG22:AG23"/>
    <mergeCell ref="Y21:Y22"/>
    <mergeCell ref="Z21:Z22"/>
    <mergeCell ref="AA21:AA22"/>
    <mergeCell ref="AN21:AN22"/>
    <mergeCell ref="AO21:AO22"/>
    <mergeCell ref="AP21:AP22"/>
    <mergeCell ref="AH22:AH23"/>
    <mergeCell ref="AI22:AI23"/>
    <mergeCell ref="AJ22:AJ23"/>
    <mergeCell ref="Y23:Y24"/>
    <mergeCell ref="U21:U22"/>
    <mergeCell ref="X21:X22"/>
    <mergeCell ref="Y19:Y20"/>
    <mergeCell ref="Z19:Z20"/>
    <mergeCell ref="AA19:AA20"/>
    <mergeCell ref="AN19:AN20"/>
    <mergeCell ref="AO19:AO20"/>
    <mergeCell ref="AP19:AP20"/>
    <mergeCell ref="AI18:AI19"/>
    <mergeCell ref="AJ18:AJ19"/>
    <mergeCell ref="T19:T20"/>
    <mergeCell ref="U19:U20"/>
    <mergeCell ref="AA17:AA18"/>
    <mergeCell ref="AN17:AN18"/>
    <mergeCell ref="AO17:AO18"/>
    <mergeCell ref="AP17:AP18"/>
    <mergeCell ref="AI16:AI17"/>
    <mergeCell ref="AJ16:AJ17"/>
    <mergeCell ref="U15:U16"/>
    <mergeCell ref="V15:V26"/>
    <mergeCell ref="AE14:AE15"/>
    <mergeCell ref="AF14:AF15"/>
    <mergeCell ref="AG14:AG15"/>
    <mergeCell ref="AH14:AH15"/>
    <mergeCell ref="AI14:AI15"/>
    <mergeCell ref="AJ14:AJ15"/>
    <mergeCell ref="I18:I19"/>
    <mergeCell ref="J18:J19"/>
    <mergeCell ref="K18:K19"/>
    <mergeCell ref="L18:L19"/>
    <mergeCell ref="M18:M19"/>
    <mergeCell ref="N18:N19"/>
    <mergeCell ref="Z17:Z18"/>
    <mergeCell ref="R17:R18"/>
    <mergeCell ref="S17:S18"/>
    <mergeCell ref="T17:T18"/>
    <mergeCell ref="U17:U18"/>
    <mergeCell ref="X17:X18"/>
    <mergeCell ref="Y17:Y18"/>
    <mergeCell ref="W15:W26"/>
    <mergeCell ref="X15:X16"/>
    <mergeCell ref="X19:X20"/>
    <mergeCell ref="T23:T24"/>
    <mergeCell ref="U23:U24"/>
    <mergeCell ref="X23:X24"/>
    <mergeCell ref="R21:R22"/>
    <mergeCell ref="S21:S22"/>
    <mergeCell ref="T21:T22"/>
    <mergeCell ref="S15:S16"/>
    <mergeCell ref="T15:T16"/>
    <mergeCell ref="AQ17:AQ18"/>
    <mergeCell ref="AE18:AE19"/>
    <mergeCell ref="AF18:AF19"/>
    <mergeCell ref="AG18:AG19"/>
    <mergeCell ref="AH18:AH19"/>
    <mergeCell ref="AQ19:AQ20"/>
    <mergeCell ref="AQ15:AQ16"/>
    <mergeCell ref="AR15:AR26"/>
    <mergeCell ref="I16:I17"/>
    <mergeCell ref="J16:J17"/>
    <mergeCell ref="K16:K17"/>
    <mergeCell ref="L16:L17"/>
    <mergeCell ref="M16:M17"/>
    <mergeCell ref="N16:N17"/>
    <mergeCell ref="AE16:AE17"/>
    <mergeCell ref="AF16:AF17"/>
    <mergeCell ref="Y15:Y16"/>
    <mergeCell ref="Z15:Z16"/>
    <mergeCell ref="AA15:AA16"/>
    <mergeCell ref="AN15:AN16"/>
    <mergeCell ref="AO15:AO16"/>
    <mergeCell ref="AP15:AP16"/>
    <mergeCell ref="AG16:AG17"/>
    <mergeCell ref="AH16:AH17"/>
    <mergeCell ref="A15:A26"/>
    <mergeCell ref="B15:B16"/>
    <mergeCell ref="C15:C16"/>
    <mergeCell ref="D15:D16"/>
    <mergeCell ref="E15:E16"/>
    <mergeCell ref="R15:R16"/>
    <mergeCell ref="B17:B18"/>
    <mergeCell ref="C17:C18"/>
    <mergeCell ref="D17:D18"/>
    <mergeCell ref="E17:E18"/>
    <mergeCell ref="B21:B22"/>
    <mergeCell ref="C21:C22"/>
    <mergeCell ref="D21:D22"/>
    <mergeCell ref="E21:E22"/>
    <mergeCell ref="B19:B20"/>
    <mergeCell ref="C19:C20"/>
    <mergeCell ref="D19:D20"/>
    <mergeCell ref="E19:E20"/>
    <mergeCell ref="R19:R20"/>
    <mergeCell ref="B25:B26"/>
    <mergeCell ref="C25:C26"/>
    <mergeCell ref="D25:D26"/>
    <mergeCell ref="E25:E26"/>
    <mergeCell ref="R25:R26"/>
    <mergeCell ref="I14:I15"/>
    <mergeCell ref="J14:J15"/>
    <mergeCell ref="K14:K15"/>
    <mergeCell ref="L14:L15"/>
    <mergeCell ref="M14:M15"/>
    <mergeCell ref="N14:N15"/>
    <mergeCell ref="AH12:AH13"/>
    <mergeCell ref="AI12:AI13"/>
    <mergeCell ref="AJ12:AJ13"/>
    <mergeCell ref="AP12:AR12"/>
    <mergeCell ref="B13:D13"/>
    <mergeCell ref="T13:V13"/>
    <mergeCell ref="X13:Z13"/>
    <mergeCell ref="AP13:AR13"/>
    <mergeCell ref="N12:N13"/>
    <mergeCell ref="T12:V12"/>
    <mergeCell ref="X12:Z12"/>
    <mergeCell ref="AE12:AE13"/>
    <mergeCell ref="AF12:AF13"/>
    <mergeCell ref="AG12:AG13"/>
    <mergeCell ref="B12:D12"/>
    <mergeCell ref="I12:I13"/>
    <mergeCell ref="J12:J13"/>
    <mergeCell ref="K12:K13"/>
    <mergeCell ref="L12:L13"/>
    <mergeCell ref="M12:M13"/>
    <mergeCell ref="AE11:AJ11"/>
    <mergeCell ref="AP11:AR11"/>
    <mergeCell ref="AC9:AE9"/>
    <mergeCell ref="AG9:AI9"/>
    <mergeCell ref="AK9:AM9"/>
    <mergeCell ref="AP9:AR9"/>
    <mergeCell ref="B10:D10"/>
    <mergeCell ref="T10:V10"/>
    <mergeCell ref="X10:Z10"/>
    <mergeCell ref="AP10:AR10"/>
    <mergeCell ref="B9:D9"/>
    <mergeCell ref="G9:I9"/>
    <mergeCell ref="K9:M9"/>
    <mergeCell ref="O9:Q9"/>
    <mergeCell ref="T9:V9"/>
    <mergeCell ref="X9:Z9"/>
    <mergeCell ref="B11:D11"/>
    <mergeCell ref="I11:N11"/>
    <mergeCell ref="T11:V11"/>
    <mergeCell ref="X11:Z11"/>
    <mergeCell ref="AP7:AR7"/>
    <mergeCell ref="B8:D8"/>
    <mergeCell ref="G8:I8"/>
    <mergeCell ref="K8:M8"/>
    <mergeCell ref="O8:Q8"/>
    <mergeCell ref="T8:V8"/>
    <mergeCell ref="X8:Z8"/>
    <mergeCell ref="AC8:AE8"/>
    <mergeCell ref="AG8:AI8"/>
    <mergeCell ref="AK8:AM8"/>
    <mergeCell ref="AP8:AR8"/>
    <mergeCell ref="B7:D7"/>
    <mergeCell ref="G7:I7"/>
    <mergeCell ref="K7:M7"/>
    <mergeCell ref="O7:Q7"/>
    <mergeCell ref="T7:V7"/>
    <mergeCell ref="X7:Z7"/>
    <mergeCell ref="AC7:AE7"/>
    <mergeCell ref="AG7:AI7"/>
    <mergeCell ref="AK7:AM7"/>
    <mergeCell ref="AP5:AR5"/>
    <mergeCell ref="B6:D6"/>
    <mergeCell ref="G6:I6"/>
    <mergeCell ref="K6:M6"/>
    <mergeCell ref="O6:Q6"/>
    <mergeCell ref="T6:V6"/>
    <mergeCell ref="X6:Z6"/>
    <mergeCell ref="AC6:AE6"/>
    <mergeCell ref="AG6:AI6"/>
    <mergeCell ref="AK6:AM6"/>
    <mergeCell ref="AP6:AR6"/>
    <mergeCell ref="B5:D5"/>
    <mergeCell ref="G5:I5"/>
    <mergeCell ref="K5:M5"/>
    <mergeCell ref="O5:Q5"/>
    <mergeCell ref="T5:V5"/>
    <mergeCell ref="X5:Z5"/>
    <mergeCell ref="AC5:AE5"/>
    <mergeCell ref="AG5:AI5"/>
    <mergeCell ref="AK5:AM5"/>
    <mergeCell ref="AP3:AR3"/>
    <mergeCell ref="B4:D4"/>
    <mergeCell ref="G4:I4"/>
    <mergeCell ref="K4:M4"/>
    <mergeCell ref="O4:Q4"/>
    <mergeCell ref="T4:V4"/>
    <mergeCell ref="X4:Z4"/>
    <mergeCell ref="AC4:AE4"/>
    <mergeCell ref="AG4:AI4"/>
    <mergeCell ref="AK4:AM4"/>
    <mergeCell ref="AP4:AR4"/>
    <mergeCell ref="B3:D3"/>
    <mergeCell ref="G3:I3"/>
    <mergeCell ref="K3:M3"/>
    <mergeCell ref="O3:Q3"/>
    <mergeCell ref="T3:V3"/>
    <mergeCell ref="X3:Z3"/>
    <mergeCell ref="AC3:AE3"/>
    <mergeCell ref="AG3:AI3"/>
    <mergeCell ref="AK3:AM3"/>
    <mergeCell ref="AC1:AE1"/>
    <mergeCell ref="AG1:AI1"/>
    <mergeCell ref="AK1:AM1"/>
    <mergeCell ref="AP1:AR1"/>
    <mergeCell ref="B2:D2"/>
    <mergeCell ref="G2:I2"/>
    <mergeCell ref="K2:M2"/>
    <mergeCell ref="O2:Q2"/>
    <mergeCell ref="T2:V2"/>
    <mergeCell ref="X2:Z2"/>
    <mergeCell ref="B1:D1"/>
    <mergeCell ref="G1:I1"/>
    <mergeCell ref="K1:M1"/>
    <mergeCell ref="O1:Q1"/>
    <mergeCell ref="T1:V1"/>
    <mergeCell ref="X1:Z1"/>
    <mergeCell ref="AC2:AE2"/>
    <mergeCell ref="AG2:AI2"/>
    <mergeCell ref="AK2:AM2"/>
    <mergeCell ref="AP2:AR2"/>
  </mergeCells>
  <conditionalFormatting sqref="F2:Q9 S2:V5 R15:U26 I12:N19 I22:N29 B15:E26 A29:D40 S29:V40 S6 S10 A2:D13 F33:Q40 S7:V9 S11:V13">
    <cfRule type="cellIs" dxfId="17" priority="9" operator="equal">
      <formula>0</formula>
    </cfRule>
  </conditionalFormatting>
  <conditionalFormatting sqref="AE12:AJ19 W2:Z13 W29:Z40 AO2:AR13 AO29:AR40 AE22:AJ29 X15:AA26 AN15:AQ26 AB2:AM9 AB33:AM40">
    <cfRule type="cellIs" dxfId="16" priority="7" operator="equal">
      <formula>0</formula>
    </cfRule>
  </conditionalFormatting>
  <conditionalFormatting sqref="AE12:AJ19 AE22:AJ29 X15:AA26 AN15:AQ26 X2:Z13 AP1:AR13 AP29:AR40 X29:Z40 AC2:AE9 AG2:AI9 AK2:AM9 AC33:AE40 AG33:AI40 AK33:AM40">
    <cfRule type="cellIs" dxfId="15" priority="6" operator="lessThanOrEqual">
      <formula>""" """</formula>
    </cfRule>
  </conditionalFormatting>
  <conditionalFormatting sqref="F2:Q9 S2:V5 R15:U26 I12:N19 I22:N29 B15:E26 A29:D40 S29:V40 X2:Z13 X29:Z40 AP29:AR40 AP1:AR13 AC2:AE9 AG2:AI9 AK2:AM9 AC33:AE40 AG33:AI40 AK33:AM40 S6 S10 A2:D13 F33:Q40 S7:V9 S11:V13">
    <cfRule type="cellIs" priority="8" operator="greaterThan">
      <formula>0</formula>
    </cfRule>
  </conditionalFormatting>
  <conditionalFormatting sqref="W15 AE11 AR15 AE30">
    <cfRule type="cellIs" dxfId="14" priority="5" operator="lessThanOrEqual">
      <formula>""" """</formula>
    </cfRule>
  </conditionalFormatting>
  <conditionalFormatting sqref="T6:V6">
    <cfRule type="cellIs" priority="3" operator="greaterThan">
      <formula>0</formula>
    </cfRule>
    <cfRule type="cellIs" dxfId="13" priority="4" operator="equal">
      <formula>0</formula>
    </cfRule>
  </conditionalFormatting>
  <conditionalFormatting sqref="T10:V10">
    <cfRule type="cellIs" priority="1" operator="greaterThan">
      <formula>0</formula>
    </cfRule>
    <cfRule type="cellIs" dxfId="12" priority="2" operator="equal">
      <formula>0</formula>
    </cfRule>
  </conditionalFormatting>
  <printOptions horizontalCentered="1"/>
  <pageMargins left="0.43307086614173229" right="0.23622047244094491" top="0.15748031496062992" bottom="0.15748031496062992" header="0.31496062992125984" footer="0.31496062992125984"/>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dimension ref="A1:AR71"/>
  <sheetViews>
    <sheetView showGridLines="0" topLeftCell="A19" zoomScale="90" zoomScaleNormal="90" workbookViewId="0">
      <selection activeCell="B54" sqref="B54:C55"/>
    </sheetView>
  </sheetViews>
  <sheetFormatPr baseColWidth="10" defaultRowHeight="15" x14ac:dyDescent="0.25"/>
  <cols>
    <col min="1" max="22" width="4.28515625" customWidth="1"/>
    <col min="23" max="44" width="4.28515625" hidden="1" customWidth="1"/>
  </cols>
  <sheetData>
    <row r="1" spans="1:44" ht="12" customHeight="1" x14ac:dyDescent="0.25">
      <c r="A1" s="59" t="s">
        <v>0</v>
      </c>
      <c r="B1" s="165" t="s">
        <v>1</v>
      </c>
      <c r="C1" s="165"/>
      <c r="D1" s="165"/>
      <c r="E1" s="2"/>
      <c r="F1" s="59" t="s">
        <v>0</v>
      </c>
      <c r="G1" s="165" t="s">
        <v>1</v>
      </c>
      <c r="H1" s="165"/>
      <c r="I1" s="165"/>
      <c r="J1" s="59" t="s">
        <v>0</v>
      </c>
      <c r="K1" s="165" t="s">
        <v>1</v>
      </c>
      <c r="L1" s="165"/>
      <c r="M1" s="165"/>
      <c r="N1" s="59" t="s">
        <v>0</v>
      </c>
      <c r="O1" s="165" t="s">
        <v>1</v>
      </c>
      <c r="P1" s="165"/>
      <c r="Q1" s="165"/>
      <c r="R1" s="2"/>
      <c r="S1" s="59" t="s">
        <v>0</v>
      </c>
      <c r="T1" s="165" t="s">
        <v>1</v>
      </c>
      <c r="U1" s="165"/>
      <c r="V1" s="165"/>
      <c r="W1" s="59" t="s">
        <v>0</v>
      </c>
      <c r="X1" s="165" t="s">
        <v>1</v>
      </c>
      <c r="Y1" s="165"/>
      <c r="Z1" s="165"/>
      <c r="AA1" s="2"/>
      <c r="AB1" s="59" t="s">
        <v>0</v>
      </c>
      <c r="AC1" s="165" t="s">
        <v>1</v>
      </c>
      <c r="AD1" s="165"/>
      <c r="AE1" s="165"/>
      <c r="AF1" s="59" t="s">
        <v>0</v>
      </c>
      <c r="AG1" s="165" t="s">
        <v>1</v>
      </c>
      <c r="AH1" s="165"/>
      <c r="AI1" s="165"/>
      <c r="AJ1" s="59" t="s">
        <v>0</v>
      </c>
      <c r="AK1" s="165" t="s">
        <v>1</v>
      </c>
      <c r="AL1" s="165"/>
      <c r="AM1" s="165"/>
      <c r="AN1" s="2"/>
      <c r="AO1" s="59" t="s">
        <v>0</v>
      </c>
      <c r="AP1" s="165" t="s">
        <v>1</v>
      </c>
      <c r="AQ1" s="165"/>
      <c r="AR1" s="165"/>
    </row>
    <row r="2" spans="1:44" ht="12" customHeight="1" x14ac:dyDescent="0.25">
      <c r="A2" s="3">
        <f>B15</f>
        <v>0</v>
      </c>
      <c r="B2" s="151"/>
      <c r="C2" s="151"/>
      <c r="D2" s="152"/>
      <c r="E2" s="4"/>
      <c r="F2" s="3">
        <f>I12</f>
        <v>0</v>
      </c>
      <c r="G2" s="151"/>
      <c r="H2" s="151"/>
      <c r="I2" s="152"/>
      <c r="J2" s="3">
        <f>K12</f>
        <v>0</v>
      </c>
      <c r="K2" s="151"/>
      <c r="L2" s="151"/>
      <c r="M2" s="152"/>
      <c r="N2" s="3">
        <f>M12</f>
        <v>0</v>
      </c>
      <c r="O2" s="151"/>
      <c r="P2" s="151"/>
      <c r="Q2" s="152"/>
      <c r="R2" s="4"/>
      <c r="S2" s="3">
        <f>R15</f>
        <v>0</v>
      </c>
      <c r="T2" s="162"/>
      <c r="U2" s="163"/>
      <c r="V2" s="164"/>
      <c r="W2" s="3">
        <f>$A2</f>
        <v>0</v>
      </c>
      <c r="X2" s="136" t="str">
        <f>IF(B2&gt;0,B2," ")</f>
        <v xml:space="preserve"> </v>
      </c>
      <c r="Y2" s="136" t="e">
        <f>IF(#REF!&gt;0,#REF!," ")</f>
        <v>#REF!</v>
      </c>
      <c r="Z2" s="137" t="e">
        <f>IF(#REF!&gt;0,#REF!," ")</f>
        <v>#REF!</v>
      </c>
      <c r="AA2" s="4"/>
      <c r="AB2" s="3">
        <f>($F2)</f>
        <v>0</v>
      </c>
      <c r="AC2" s="136" t="str">
        <f t="shared" ref="AC2:AC9" si="0">IF(G2&gt;0,G2," ")</f>
        <v xml:space="preserve"> </v>
      </c>
      <c r="AD2" s="136" t="e">
        <f>IF(#REF!&gt;0,#REF!," ")</f>
        <v>#REF!</v>
      </c>
      <c r="AE2" s="137" t="e">
        <f>IF(#REF!&gt;0,#REF!," ")</f>
        <v>#REF!</v>
      </c>
      <c r="AF2" s="3">
        <f>$J2</f>
        <v>0</v>
      </c>
      <c r="AG2" s="136" t="str">
        <f>IF(K2&gt;0,K2," ")</f>
        <v xml:space="preserve"> </v>
      </c>
      <c r="AH2" s="136" t="e">
        <f>IF(#REF!&gt;0,#REF!," ")</f>
        <v>#REF!</v>
      </c>
      <c r="AI2" s="137" t="e">
        <f>IF(#REF!&gt;0,#REF!," ")</f>
        <v>#REF!</v>
      </c>
      <c r="AJ2" s="45">
        <f>$N2</f>
        <v>0</v>
      </c>
      <c r="AK2" s="136" t="str">
        <f>IF(O2&gt;0,O2," ")</f>
        <v xml:space="preserve"> </v>
      </c>
      <c r="AL2" s="136" t="e">
        <f>IF(#REF!&gt;0,#REF!," ")</f>
        <v>#REF!</v>
      </c>
      <c r="AM2" s="137" t="e">
        <f>IF(#REF!&gt;0,#REF!," ")</f>
        <v>#REF!</v>
      </c>
      <c r="AN2" s="4"/>
      <c r="AO2" s="3">
        <f>$S2</f>
        <v>0</v>
      </c>
      <c r="AP2" s="162"/>
      <c r="AQ2" s="163"/>
      <c r="AR2" s="164"/>
    </row>
    <row r="3" spans="1:44" ht="12" customHeight="1" x14ac:dyDescent="0.25">
      <c r="A3" s="3">
        <f>C15</f>
        <v>0</v>
      </c>
      <c r="B3" s="151"/>
      <c r="C3" s="151"/>
      <c r="D3" s="152"/>
      <c r="E3" s="4"/>
      <c r="F3" s="3">
        <f>I14</f>
        <v>0</v>
      </c>
      <c r="G3" s="151"/>
      <c r="H3" s="151"/>
      <c r="I3" s="152"/>
      <c r="J3" s="3">
        <f>K14</f>
        <v>0</v>
      </c>
      <c r="K3" s="151"/>
      <c r="L3" s="151"/>
      <c r="M3" s="152"/>
      <c r="N3" s="3">
        <f>M14</f>
        <v>0</v>
      </c>
      <c r="O3" s="151"/>
      <c r="P3" s="151"/>
      <c r="Q3" s="152"/>
      <c r="R3" s="4"/>
      <c r="S3" s="3">
        <f>S15</f>
        <v>0</v>
      </c>
      <c r="T3" s="151"/>
      <c r="U3" s="151"/>
      <c r="V3" s="152"/>
      <c r="W3" s="3">
        <f t="shared" ref="W3:W13" si="1">$A3</f>
        <v>0</v>
      </c>
      <c r="X3" s="151"/>
      <c r="Y3" s="151"/>
      <c r="Z3" s="152"/>
      <c r="AA3" s="4"/>
      <c r="AB3" s="3">
        <f t="shared" ref="AB3:AB9" si="2">($F3)</f>
        <v>0</v>
      </c>
      <c r="AC3" s="136" t="str">
        <f t="shared" si="0"/>
        <v xml:space="preserve"> </v>
      </c>
      <c r="AD3" s="136" t="e">
        <f>IF(#REF!&gt;0,#REF!," ")</f>
        <v>#REF!</v>
      </c>
      <c r="AE3" s="137" t="e">
        <f>IF(#REF!&gt;0,#REF!," ")</f>
        <v>#REF!</v>
      </c>
      <c r="AF3" s="3">
        <f t="shared" ref="AF3:AF9" si="3">$J3</f>
        <v>0</v>
      </c>
      <c r="AG3" s="136" t="str">
        <f t="shared" ref="AG3:AG9" si="4">IF(K3&gt;0,K3," ")</f>
        <v xml:space="preserve"> </v>
      </c>
      <c r="AH3" s="136" t="e">
        <f>IF(#REF!&gt;0,#REF!," ")</f>
        <v>#REF!</v>
      </c>
      <c r="AI3" s="137" t="e">
        <f>IF(#REF!&gt;0,#REF!," ")</f>
        <v>#REF!</v>
      </c>
      <c r="AJ3" s="45">
        <f t="shared" ref="AJ3:AJ9" si="5">$N3</f>
        <v>0</v>
      </c>
      <c r="AK3" s="136" t="str">
        <f t="shared" ref="AK3:AK9" si="6">IF(O3&gt;0,O3," ")</f>
        <v xml:space="preserve"> </v>
      </c>
      <c r="AL3" s="136" t="e">
        <f>IF(#REF!&gt;0,#REF!," ")</f>
        <v>#REF!</v>
      </c>
      <c r="AM3" s="137" t="e">
        <f>IF(#REF!&gt;0,#REF!," ")</f>
        <v>#REF!</v>
      </c>
      <c r="AN3" s="4"/>
      <c r="AO3" s="3">
        <f t="shared" ref="AO3:AO13" si="7">$S3</f>
        <v>0</v>
      </c>
      <c r="AP3" s="151"/>
      <c r="AQ3" s="151"/>
      <c r="AR3" s="152"/>
    </row>
    <row r="4" spans="1:44" ht="12" customHeight="1" x14ac:dyDescent="0.25">
      <c r="A4" s="5">
        <f>D15</f>
        <v>0</v>
      </c>
      <c r="B4" s="134"/>
      <c r="C4" s="134"/>
      <c r="D4" s="135"/>
      <c r="E4" s="4"/>
      <c r="F4" s="5">
        <f>I16</f>
        <v>0</v>
      </c>
      <c r="G4" s="134"/>
      <c r="H4" s="134"/>
      <c r="I4" s="135"/>
      <c r="J4" s="5">
        <f>K16</f>
        <v>0</v>
      </c>
      <c r="K4" s="134"/>
      <c r="L4" s="134"/>
      <c r="M4" s="135"/>
      <c r="N4" s="5">
        <f>M16</f>
        <v>0</v>
      </c>
      <c r="O4" s="134"/>
      <c r="P4" s="134"/>
      <c r="Q4" s="135"/>
      <c r="R4" s="4"/>
      <c r="S4" s="5">
        <f>T15</f>
        <v>0</v>
      </c>
      <c r="T4" s="134"/>
      <c r="U4" s="134"/>
      <c r="V4" s="135"/>
      <c r="W4" s="3">
        <f t="shared" si="1"/>
        <v>0</v>
      </c>
      <c r="X4" s="134"/>
      <c r="Y4" s="134"/>
      <c r="Z4" s="135"/>
      <c r="AA4" s="4"/>
      <c r="AB4" s="3">
        <f t="shared" si="2"/>
        <v>0</v>
      </c>
      <c r="AC4" s="136" t="str">
        <f t="shared" si="0"/>
        <v xml:space="preserve"> </v>
      </c>
      <c r="AD4" s="136" t="e">
        <f>IF(#REF!&gt;0,#REF!," ")</f>
        <v>#REF!</v>
      </c>
      <c r="AE4" s="137" t="e">
        <f>IF(#REF!&gt;0,#REF!," ")</f>
        <v>#REF!</v>
      </c>
      <c r="AF4" s="3">
        <f t="shared" si="3"/>
        <v>0</v>
      </c>
      <c r="AG4" s="136" t="str">
        <f t="shared" si="4"/>
        <v xml:space="preserve"> </v>
      </c>
      <c r="AH4" s="136" t="e">
        <f>IF(#REF!&gt;0,#REF!," ")</f>
        <v>#REF!</v>
      </c>
      <c r="AI4" s="137" t="e">
        <f>IF(#REF!&gt;0,#REF!," ")</f>
        <v>#REF!</v>
      </c>
      <c r="AJ4" s="45">
        <f t="shared" si="5"/>
        <v>0</v>
      </c>
      <c r="AK4" s="136" t="str">
        <f t="shared" si="6"/>
        <v xml:space="preserve"> </v>
      </c>
      <c r="AL4" s="136" t="e">
        <f>IF(#REF!&gt;0,#REF!," ")</f>
        <v>#REF!</v>
      </c>
      <c r="AM4" s="137" t="e">
        <f>IF(#REF!&gt;0,#REF!," ")</f>
        <v>#REF!</v>
      </c>
      <c r="AN4" s="4"/>
      <c r="AO4" s="3">
        <f t="shared" si="7"/>
        <v>0</v>
      </c>
      <c r="AP4" s="134"/>
      <c r="AQ4" s="134"/>
      <c r="AR4" s="135"/>
    </row>
    <row r="5" spans="1:44" ht="12" customHeight="1" x14ac:dyDescent="0.25">
      <c r="A5" s="6">
        <f>E15</f>
        <v>0</v>
      </c>
      <c r="B5" s="141"/>
      <c r="C5" s="141"/>
      <c r="D5" s="142"/>
      <c r="E5" s="4"/>
      <c r="F5" s="6">
        <f>I18</f>
        <v>0</v>
      </c>
      <c r="G5" s="141"/>
      <c r="H5" s="141"/>
      <c r="I5" s="142"/>
      <c r="J5" s="6">
        <f>K18</f>
        <v>0</v>
      </c>
      <c r="K5" s="141"/>
      <c r="L5" s="141"/>
      <c r="M5" s="142"/>
      <c r="N5" s="6">
        <f>M18</f>
        <v>0</v>
      </c>
      <c r="O5" s="141"/>
      <c r="P5" s="141"/>
      <c r="Q5" s="142"/>
      <c r="R5" s="4"/>
      <c r="S5" s="6">
        <f>U15</f>
        <v>0</v>
      </c>
      <c r="T5" s="141"/>
      <c r="U5" s="141"/>
      <c r="V5" s="142"/>
      <c r="W5" s="41">
        <f t="shared" si="1"/>
        <v>0</v>
      </c>
      <c r="X5" s="141"/>
      <c r="Y5" s="141"/>
      <c r="Z5" s="142"/>
      <c r="AA5" s="4"/>
      <c r="AB5" s="3">
        <f t="shared" si="2"/>
        <v>0</v>
      </c>
      <c r="AC5" s="143" t="str">
        <f t="shared" si="0"/>
        <v xml:space="preserve"> </v>
      </c>
      <c r="AD5" s="144" t="e">
        <f>IF(#REF!&gt;0,#REF!," ")</f>
        <v>#REF!</v>
      </c>
      <c r="AE5" s="145" t="e">
        <f>IF(#REF!&gt;0,#REF!," ")</f>
        <v>#REF!</v>
      </c>
      <c r="AF5" s="41">
        <f t="shared" si="3"/>
        <v>0</v>
      </c>
      <c r="AG5" s="143" t="str">
        <f t="shared" si="4"/>
        <v xml:space="preserve"> </v>
      </c>
      <c r="AH5" s="144" t="e">
        <f>IF(#REF!&gt;0,#REF!," ")</f>
        <v>#REF!</v>
      </c>
      <c r="AI5" s="145" t="e">
        <f>IF(#REF!&gt;0,#REF!," ")</f>
        <v>#REF!</v>
      </c>
      <c r="AJ5" s="46">
        <f t="shared" si="5"/>
        <v>0</v>
      </c>
      <c r="AK5" s="143" t="str">
        <f t="shared" si="6"/>
        <v xml:space="preserve"> </v>
      </c>
      <c r="AL5" s="144" t="e">
        <f>IF(#REF!&gt;0,#REF!," ")</f>
        <v>#REF!</v>
      </c>
      <c r="AM5" s="145" t="e">
        <f>IF(#REF!&gt;0,#REF!," ")</f>
        <v>#REF!</v>
      </c>
      <c r="AN5" s="4"/>
      <c r="AO5" s="41">
        <f t="shared" si="7"/>
        <v>0</v>
      </c>
      <c r="AP5" s="141"/>
      <c r="AQ5" s="141"/>
      <c r="AR5" s="142"/>
    </row>
    <row r="6" spans="1:44" ht="12" customHeight="1" x14ac:dyDescent="0.25">
      <c r="A6" s="3">
        <f>B17</f>
        <v>0</v>
      </c>
      <c r="B6" s="162"/>
      <c r="C6" s="163"/>
      <c r="D6" s="164"/>
      <c r="E6" s="4"/>
      <c r="F6" s="3">
        <f>J12</f>
        <v>0</v>
      </c>
      <c r="G6" s="151"/>
      <c r="H6" s="151"/>
      <c r="I6" s="152"/>
      <c r="J6" s="3">
        <f>L12</f>
        <v>0</v>
      </c>
      <c r="K6" s="151"/>
      <c r="L6" s="151"/>
      <c r="M6" s="152"/>
      <c r="N6" s="3">
        <f>N12</f>
        <v>0</v>
      </c>
      <c r="O6" s="151"/>
      <c r="P6" s="151"/>
      <c r="Q6" s="152"/>
      <c r="R6" s="4"/>
      <c r="S6" s="3">
        <f>R17</f>
        <v>0</v>
      </c>
      <c r="T6" s="156"/>
      <c r="U6" s="151"/>
      <c r="V6" s="152"/>
      <c r="W6" s="5">
        <f t="shared" si="1"/>
        <v>0</v>
      </c>
      <c r="X6" s="162"/>
      <c r="Y6" s="163"/>
      <c r="Z6" s="164"/>
      <c r="AA6" s="4"/>
      <c r="AB6" s="43">
        <f t="shared" si="2"/>
        <v>0</v>
      </c>
      <c r="AC6" s="146" t="str">
        <f t="shared" si="0"/>
        <v xml:space="preserve"> </v>
      </c>
      <c r="AD6" s="146" t="e">
        <f>IF(#REF!&gt;0,#REF!," ")</f>
        <v>#REF!</v>
      </c>
      <c r="AE6" s="147" t="e">
        <f>IF(#REF!&gt;0,#REF!," ")</f>
        <v>#REF!</v>
      </c>
      <c r="AF6" s="5">
        <f t="shared" si="3"/>
        <v>0</v>
      </c>
      <c r="AG6" s="146" t="str">
        <f t="shared" si="4"/>
        <v xml:space="preserve"> </v>
      </c>
      <c r="AH6" s="146" t="e">
        <f>IF(#REF!&gt;0,#REF!," ")</f>
        <v>#REF!</v>
      </c>
      <c r="AI6" s="147" t="e">
        <f>IF(#REF!&gt;0,#REF!," ")</f>
        <v>#REF!</v>
      </c>
      <c r="AJ6" s="47">
        <f t="shared" si="5"/>
        <v>0</v>
      </c>
      <c r="AK6" s="146" t="str">
        <f t="shared" si="6"/>
        <v xml:space="preserve"> </v>
      </c>
      <c r="AL6" s="146" t="e">
        <f>IF(#REF!&gt;0,#REF!," ")</f>
        <v>#REF!</v>
      </c>
      <c r="AM6" s="147" t="e">
        <f>IF(#REF!&gt;0,#REF!," ")</f>
        <v>#REF!</v>
      </c>
      <c r="AN6" s="4"/>
      <c r="AO6" s="5">
        <f t="shared" si="7"/>
        <v>0</v>
      </c>
      <c r="AP6" s="151"/>
      <c r="AQ6" s="163"/>
      <c r="AR6" s="164"/>
    </row>
    <row r="7" spans="1:44" ht="12" customHeight="1" x14ac:dyDescent="0.25">
      <c r="A7" s="3">
        <f>C17</f>
        <v>0</v>
      </c>
      <c r="B7" s="156"/>
      <c r="C7" s="151"/>
      <c r="D7" s="152"/>
      <c r="E7" s="4"/>
      <c r="F7" s="3">
        <f>J14</f>
        <v>0</v>
      </c>
      <c r="G7" s="151"/>
      <c r="H7" s="151"/>
      <c r="I7" s="152"/>
      <c r="J7" s="3">
        <f>L14</f>
        <v>0</v>
      </c>
      <c r="K7" s="151"/>
      <c r="L7" s="151"/>
      <c r="M7" s="152"/>
      <c r="N7" s="3">
        <f>N14</f>
        <v>0</v>
      </c>
      <c r="O7" s="151"/>
      <c r="P7" s="151"/>
      <c r="Q7" s="152"/>
      <c r="R7" s="4"/>
      <c r="S7" s="3">
        <f>S17</f>
        <v>0</v>
      </c>
      <c r="T7" s="151"/>
      <c r="U7" s="151"/>
      <c r="V7" s="152"/>
      <c r="W7" s="3">
        <f t="shared" si="1"/>
        <v>0</v>
      </c>
      <c r="X7" s="156"/>
      <c r="Y7" s="151"/>
      <c r="Z7" s="152"/>
      <c r="AA7" s="4"/>
      <c r="AB7" s="44">
        <f t="shared" si="2"/>
        <v>0</v>
      </c>
      <c r="AC7" s="136" t="str">
        <f t="shared" si="0"/>
        <v xml:space="preserve"> </v>
      </c>
      <c r="AD7" s="136" t="e">
        <f>IF(#REF!&gt;0,#REF!," ")</f>
        <v>#REF!</v>
      </c>
      <c r="AE7" s="137" t="e">
        <f>IF(#REF!&gt;0,#REF!," ")</f>
        <v>#REF!</v>
      </c>
      <c r="AF7" s="3">
        <f t="shared" si="3"/>
        <v>0</v>
      </c>
      <c r="AG7" s="136" t="str">
        <f t="shared" si="4"/>
        <v xml:space="preserve"> </v>
      </c>
      <c r="AH7" s="136" t="e">
        <f>IF(#REF!&gt;0,#REF!," ")</f>
        <v>#REF!</v>
      </c>
      <c r="AI7" s="137" t="e">
        <f>IF(#REF!&gt;0,#REF!," ")</f>
        <v>#REF!</v>
      </c>
      <c r="AJ7" s="45">
        <f t="shared" si="5"/>
        <v>0</v>
      </c>
      <c r="AK7" s="136" t="str">
        <f t="shared" si="6"/>
        <v xml:space="preserve"> </v>
      </c>
      <c r="AL7" s="136" t="e">
        <f>IF(#REF!&gt;0,#REF!," ")</f>
        <v>#REF!</v>
      </c>
      <c r="AM7" s="137" t="e">
        <f>IF(#REF!&gt;0,#REF!," ")</f>
        <v>#REF!</v>
      </c>
      <c r="AN7" s="4"/>
      <c r="AO7" s="3">
        <f t="shared" si="7"/>
        <v>0</v>
      </c>
      <c r="AP7" s="151"/>
      <c r="AQ7" s="151"/>
      <c r="AR7" s="152"/>
    </row>
    <row r="8" spans="1:44" ht="12" customHeight="1" x14ac:dyDescent="0.25">
      <c r="A8" s="5">
        <f>D17</f>
        <v>0</v>
      </c>
      <c r="B8" s="156"/>
      <c r="C8" s="151"/>
      <c r="D8" s="152"/>
      <c r="E8" s="4"/>
      <c r="F8" s="5">
        <f>J16</f>
        <v>0</v>
      </c>
      <c r="G8" s="134"/>
      <c r="H8" s="134"/>
      <c r="I8" s="135"/>
      <c r="J8" s="5">
        <f>L16</f>
        <v>0</v>
      </c>
      <c r="K8" s="134"/>
      <c r="L8" s="134"/>
      <c r="M8" s="135"/>
      <c r="N8" s="5">
        <f>N16</f>
        <v>0</v>
      </c>
      <c r="O8" s="134"/>
      <c r="P8" s="134"/>
      <c r="Q8" s="135"/>
      <c r="R8" s="4"/>
      <c r="S8" s="5">
        <f>T17</f>
        <v>0</v>
      </c>
      <c r="T8" s="151"/>
      <c r="U8" s="151"/>
      <c r="V8" s="152"/>
      <c r="W8" s="3">
        <f t="shared" si="1"/>
        <v>0</v>
      </c>
      <c r="X8" s="156"/>
      <c r="Y8" s="151"/>
      <c r="Z8" s="152"/>
      <c r="AA8" s="4"/>
      <c r="AB8" s="42">
        <f t="shared" si="2"/>
        <v>0</v>
      </c>
      <c r="AC8" s="136" t="str">
        <f t="shared" si="0"/>
        <v xml:space="preserve"> </v>
      </c>
      <c r="AD8" s="136" t="e">
        <f>IF(#REF!&gt;0,#REF!," ")</f>
        <v>#REF!</v>
      </c>
      <c r="AE8" s="137" t="e">
        <f>IF(#REF!&gt;0,#REF!," ")</f>
        <v>#REF!</v>
      </c>
      <c r="AF8" s="3">
        <f t="shared" si="3"/>
        <v>0</v>
      </c>
      <c r="AG8" s="136" t="str">
        <f t="shared" si="4"/>
        <v xml:space="preserve"> </v>
      </c>
      <c r="AH8" s="136" t="e">
        <f>IF(#REF!&gt;0,#REF!," ")</f>
        <v>#REF!</v>
      </c>
      <c r="AI8" s="137" t="e">
        <f>IF(#REF!&gt;0,#REF!," ")</f>
        <v>#REF!</v>
      </c>
      <c r="AJ8" s="45">
        <f t="shared" si="5"/>
        <v>0</v>
      </c>
      <c r="AK8" s="136" t="str">
        <f t="shared" si="6"/>
        <v xml:space="preserve"> </v>
      </c>
      <c r="AL8" s="136" t="e">
        <f>IF(#REF!&gt;0,#REF!," ")</f>
        <v>#REF!</v>
      </c>
      <c r="AM8" s="137" t="e">
        <f>IF(#REF!&gt;0,#REF!," ")</f>
        <v>#REF!</v>
      </c>
      <c r="AN8" s="4"/>
      <c r="AO8" s="3">
        <f t="shared" si="7"/>
        <v>0</v>
      </c>
      <c r="AP8" s="134"/>
      <c r="AQ8" s="134"/>
      <c r="AR8" s="135"/>
    </row>
    <row r="9" spans="1:44" ht="12" customHeight="1" x14ac:dyDescent="0.25">
      <c r="A9" s="6">
        <f>E17</f>
        <v>0</v>
      </c>
      <c r="B9" s="158"/>
      <c r="C9" s="141"/>
      <c r="D9" s="142"/>
      <c r="E9" s="4"/>
      <c r="F9" s="6">
        <f>J18</f>
        <v>0</v>
      </c>
      <c r="G9" s="141"/>
      <c r="H9" s="141"/>
      <c r="I9" s="142"/>
      <c r="J9" s="6">
        <f>L18</f>
        <v>0</v>
      </c>
      <c r="K9" s="141"/>
      <c r="L9" s="141"/>
      <c r="M9" s="142"/>
      <c r="N9" s="6">
        <f>N18</f>
        <v>0</v>
      </c>
      <c r="O9" s="141"/>
      <c r="P9" s="141"/>
      <c r="Q9" s="142"/>
      <c r="R9" s="4"/>
      <c r="S9" s="6">
        <f>U17</f>
        <v>0</v>
      </c>
      <c r="T9" s="141"/>
      <c r="U9" s="141"/>
      <c r="V9" s="142"/>
      <c r="W9" s="41">
        <f t="shared" si="1"/>
        <v>0</v>
      </c>
      <c r="X9" s="158"/>
      <c r="Y9" s="141"/>
      <c r="Z9" s="142"/>
      <c r="AA9" s="4"/>
      <c r="AB9" s="41">
        <f t="shared" si="2"/>
        <v>0</v>
      </c>
      <c r="AC9" s="143" t="str">
        <f t="shared" si="0"/>
        <v xml:space="preserve"> </v>
      </c>
      <c r="AD9" s="144" t="e">
        <f>IF(#REF!&gt;0,#REF!," ")</f>
        <v>#REF!</v>
      </c>
      <c r="AE9" s="145" t="e">
        <f>IF(#REF!&gt;0,#REF!," ")</f>
        <v>#REF!</v>
      </c>
      <c r="AF9" s="41">
        <f t="shared" si="3"/>
        <v>0</v>
      </c>
      <c r="AG9" s="143" t="str">
        <f t="shared" si="4"/>
        <v xml:space="preserve"> </v>
      </c>
      <c r="AH9" s="144" t="e">
        <f>IF(#REF!&gt;0,#REF!," ")</f>
        <v>#REF!</v>
      </c>
      <c r="AI9" s="145" t="e">
        <f>IF(#REF!&gt;0,#REF!," ")</f>
        <v>#REF!</v>
      </c>
      <c r="AJ9" s="46">
        <f t="shared" si="5"/>
        <v>0</v>
      </c>
      <c r="AK9" s="143" t="str">
        <f t="shared" si="6"/>
        <v xml:space="preserve"> </v>
      </c>
      <c r="AL9" s="144" t="e">
        <f>IF(#REF!&gt;0,#REF!," ")</f>
        <v>#REF!</v>
      </c>
      <c r="AM9" s="145" t="e">
        <f>IF(#REF!&gt;0,#REF!," ")</f>
        <v>#REF!</v>
      </c>
      <c r="AN9" s="4"/>
      <c r="AO9" s="41">
        <f t="shared" si="7"/>
        <v>0</v>
      </c>
      <c r="AP9" s="141"/>
      <c r="AQ9" s="141"/>
      <c r="AR9" s="142"/>
    </row>
    <row r="10" spans="1:44" ht="12" customHeight="1" x14ac:dyDescent="0.25">
      <c r="A10" s="3">
        <f>B19</f>
        <v>0</v>
      </c>
      <c r="B10" s="162"/>
      <c r="C10" s="163"/>
      <c r="D10" s="164"/>
      <c r="E10" s="4"/>
      <c r="F10" s="4"/>
      <c r="G10" s="4"/>
      <c r="H10" s="4"/>
      <c r="I10" s="4"/>
      <c r="J10" s="4"/>
      <c r="K10" s="4"/>
      <c r="L10" s="4"/>
      <c r="M10" s="4"/>
      <c r="N10" s="4"/>
      <c r="O10" s="4"/>
      <c r="P10" s="4"/>
      <c r="R10" s="4"/>
      <c r="S10" s="3">
        <f>R19</f>
        <v>0</v>
      </c>
      <c r="T10" s="156"/>
      <c r="U10" s="151"/>
      <c r="V10" s="152"/>
      <c r="W10" s="5">
        <f t="shared" si="1"/>
        <v>0</v>
      </c>
      <c r="X10" s="162"/>
      <c r="Y10" s="163"/>
      <c r="Z10" s="164"/>
      <c r="AA10" s="4"/>
      <c r="AB10" s="4"/>
      <c r="AC10" s="4"/>
      <c r="AD10" s="4"/>
      <c r="AE10" s="4"/>
      <c r="AF10" s="4"/>
      <c r="AG10" s="4"/>
      <c r="AH10" s="4"/>
      <c r="AI10" s="4"/>
      <c r="AJ10" s="4"/>
      <c r="AK10" s="4"/>
      <c r="AL10" s="4"/>
      <c r="AM10" s="4"/>
      <c r="AN10" s="4"/>
      <c r="AO10" s="5">
        <f t="shared" si="7"/>
        <v>0</v>
      </c>
      <c r="AP10" s="151"/>
      <c r="AQ10" s="151"/>
      <c r="AR10" s="152"/>
    </row>
    <row r="11" spans="1:44" ht="12" customHeight="1" x14ac:dyDescent="0.25">
      <c r="A11" s="3">
        <f>C19</f>
        <v>0</v>
      </c>
      <c r="B11" s="156"/>
      <c r="C11" s="151"/>
      <c r="D11" s="152"/>
      <c r="E11" s="4"/>
      <c r="F11" s="4"/>
      <c r="G11" s="4"/>
      <c r="H11" s="4"/>
      <c r="I11" s="120" t="s">
        <v>24</v>
      </c>
      <c r="J11" s="121"/>
      <c r="K11" s="121"/>
      <c r="L11" s="121"/>
      <c r="M11" s="121"/>
      <c r="N11" s="246"/>
      <c r="O11" s="4"/>
      <c r="P11" s="4"/>
      <c r="Q11" s="4"/>
      <c r="R11" s="4"/>
      <c r="S11" s="3">
        <f>S19</f>
        <v>0</v>
      </c>
      <c r="T11" s="151"/>
      <c r="U11" s="151"/>
      <c r="V11" s="152"/>
      <c r="W11" s="3">
        <f t="shared" si="1"/>
        <v>0</v>
      </c>
      <c r="X11" s="156"/>
      <c r="Y11" s="151"/>
      <c r="Z11" s="152"/>
      <c r="AA11" s="4"/>
      <c r="AB11" s="4"/>
      <c r="AC11" s="4"/>
      <c r="AD11" s="4"/>
      <c r="AE11" s="184" t="str">
        <f>I11</f>
        <v>Blickrichtung</v>
      </c>
      <c r="AF11" s="168"/>
      <c r="AG11" s="168"/>
      <c r="AH11" s="168"/>
      <c r="AI11" s="168"/>
      <c r="AJ11" s="169"/>
      <c r="AK11" s="4"/>
      <c r="AL11" s="4"/>
      <c r="AM11" s="4"/>
      <c r="AN11" s="4"/>
      <c r="AO11" s="3">
        <f t="shared" si="7"/>
        <v>0</v>
      </c>
      <c r="AP11" s="151"/>
      <c r="AQ11" s="151"/>
      <c r="AR11" s="152"/>
    </row>
    <row r="12" spans="1:44" ht="12" customHeight="1" x14ac:dyDescent="0.25">
      <c r="A12" s="5">
        <f>D19</f>
        <v>0</v>
      </c>
      <c r="B12" s="156"/>
      <c r="C12" s="151"/>
      <c r="D12" s="152"/>
      <c r="E12" s="4"/>
      <c r="F12" s="4"/>
      <c r="G12" s="4"/>
      <c r="H12" s="4"/>
      <c r="I12" s="247"/>
      <c r="J12" s="248"/>
      <c r="K12" s="248"/>
      <c r="L12" s="248"/>
      <c r="M12" s="248"/>
      <c r="N12" s="245"/>
      <c r="O12" s="4"/>
      <c r="P12" s="4"/>
      <c r="Q12" s="4"/>
      <c r="R12" s="4"/>
      <c r="S12" s="5">
        <f>T19</f>
        <v>0</v>
      </c>
      <c r="T12" s="151"/>
      <c r="U12" s="151"/>
      <c r="V12" s="152"/>
      <c r="W12" s="3">
        <f t="shared" si="1"/>
        <v>0</v>
      </c>
      <c r="X12" s="156"/>
      <c r="Y12" s="151"/>
      <c r="Z12" s="152"/>
      <c r="AA12" s="4"/>
      <c r="AB12" s="4"/>
      <c r="AC12" s="4"/>
      <c r="AD12" s="4"/>
      <c r="AE12" s="170" t="str">
        <f>IF($AB2&gt;0,$AB2," ")</f>
        <v xml:space="preserve"> </v>
      </c>
      <c r="AF12" s="172" t="str">
        <f>IF($AB6&gt;0,$AB6," ")</f>
        <v xml:space="preserve"> </v>
      </c>
      <c r="AG12" s="172" t="str">
        <f>IF($AF2&gt;0,$AF2," ")</f>
        <v xml:space="preserve"> </v>
      </c>
      <c r="AH12" s="172" t="str">
        <f>IF($AF6&gt;0,$AF6," ")</f>
        <v xml:space="preserve"> </v>
      </c>
      <c r="AI12" s="172" t="str">
        <f>IF($AJ2&gt;0,$AJ2," ")</f>
        <v xml:space="preserve"> </v>
      </c>
      <c r="AJ12" s="166" t="str">
        <f>IF($AJ6&gt;0,$AJ6," ")</f>
        <v xml:space="preserve"> </v>
      </c>
      <c r="AK12" s="4"/>
      <c r="AL12" s="4"/>
      <c r="AM12" s="4"/>
      <c r="AN12" s="4"/>
      <c r="AO12" s="3">
        <f t="shared" si="7"/>
        <v>0</v>
      </c>
      <c r="AP12" s="134"/>
      <c r="AQ12" s="134"/>
      <c r="AR12" s="135"/>
    </row>
    <row r="13" spans="1:44" ht="12" customHeight="1" x14ac:dyDescent="0.25">
      <c r="A13" s="6">
        <f>E19</f>
        <v>0</v>
      </c>
      <c r="B13" s="158"/>
      <c r="C13" s="141"/>
      <c r="D13" s="142"/>
      <c r="E13" s="4"/>
      <c r="F13" s="4"/>
      <c r="G13" s="4"/>
      <c r="H13" s="4"/>
      <c r="I13" s="247"/>
      <c r="J13" s="248"/>
      <c r="K13" s="248"/>
      <c r="L13" s="248"/>
      <c r="M13" s="248"/>
      <c r="N13" s="245"/>
      <c r="O13" s="4"/>
      <c r="P13" s="4"/>
      <c r="Q13" s="4"/>
      <c r="R13" s="4"/>
      <c r="S13" s="6">
        <f>U19</f>
        <v>0</v>
      </c>
      <c r="T13" s="141"/>
      <c r="U13" s="141"/>
      <c r="V13" s="142"/>
      <c r="W13" s="41">
        <f t="shared" si="1"/>
        <v>0</v>
      </c>
      <c r="X13" s="158"/>
      <c r="Y13" s="141"/>
      <c r="Z13" s="142"/>
      <c r="AA13" s="4"/>
      <c r="AB13" s="4"/>
      <c r="AC13" s="4"/>
      <c r="AD13" s="4"/>
      <c r="AE13" s="170"/>
      <c r="AF13" s="172"/>
      <c r="AG13" s="172"/>
      <c r="AH13" s="172"/>
      <c r="AI13" s="172"/>
      <c r="AJ13" s="166"/>
      <c r="AK13" s="4"/>
      <c r="AL13" s="4"/>
      <c r="AM13" s="4"/>
      <c r="AN13" s="4"/>
      <c r="AO13" s="41">
        <f t="shared" si="7"/>
        <v>0</v>
      </c>
      <c r="AP13" s="141"/>
      <c r="AQ13" s="141"/>
      <c r="AR13" s="142"/>
    </row>
    <row r="14" spans="1:44" ht="12" customHeight="1" x14ac:dyDescent="0.25">
      <c r="A14" s="7"/>
      <c r="B14" s="4"/>
      <c r="C14" s="4"/>
      <c r="D14" s="4"/>
      <c r="E14" s="4"/>
      <c r="F14" s="4"/>
      <c r="G14" s="4"/>
      <c r="H14" s="4"/>
      <c r="I14" s="247"/>
      <c r="J14" s="248"/>
      <c r="K14" s="248"/>
      <c r="L14" s="248"/>
      <c r="M14" s="248"/>
      <c r="N14" s="245"/>
      <c r="O14" s="4"/>
      <c r="P14" s="8"/>
      <c r="Q14" s="4"/>
      <c r="R14" s="4"/>
      <c r="S14" s="4"/>
      <c r="T14" s="4"/>
      <c r="U14" s="4"/>
      <c r="V14" s="9"/>
      <c r="W14" s="7"/>
      <c r="X14" s="4"/>
      <c r="Y14" s="4"/>
      <c r="Z14" s="4"/>
      <c r="AA14" s="4"/>
      <c r="AB14" s="4"/>
      <c r="AC14" s="4"/>
      <c r="AD14" s="4"/>
      <c r="AE14" s="170" t="str">
        <f>IF($AB3&gt;0,$AB3," ")</f>
        <v xml:space="preserve"> </v>
      </c>
      <c r="AF14" s="172" t="str">
        <f>IF($AB7&gt;0,$AB7," ")</f>
        <v xml:space="preserve"> </v>
      </c>
      <c r="AG14" s="172" t="str">
        <f>IF($AF4&gt;0,$AF4," ")</f>
        <v xml:space="preserve"> </v>
      </c>
      <c r="AH14" s="172" t="str">
        <f>IF($AF7&gt;0,$AF7," ")</f>
        <v xml:space="preserve"> </v>
      </c>
      <c r="AI14" s="172" t="str">
        <f>IF($AJ3&gt;0,$AJ3," ")</f>
        <v xml:space="preserve"> </v>
      </c>
      <c r="AJ14" s="166" t="str">
        <f>IF($AJ7&gt;0,$AJ7," ")</f>
        <v xml:space="preserve"> </v>
      </c>
      <c r="AK14" s="4"/>
      <c r="AL14" s="8"/>
      <c r="AM14" s="4"/>
      <c r="AN14" s="4"/>
      <c r="AO14" s="4"/>
      <c r="AP14" s="4"/>
      <c r="AQ14" s="4"/>
      <c r="AR14" s="9"/>
    </row>
    <row r="15" spans="1:44" ht="12" customHeight="1" x14ac:dyDescent="0.25">
      <c r="A15" s="255" t="s">
        <v>24</v>
      </c>
      <c r="B15" s="252"/>
      <c r="C15" s="253"/>
      <c r="D15" s="253"/>
      <c r="E15" s="254"/>
      <c r="F15" s="4"/>
      <c r="G15" s="4"/>
      <c r="H15" s="4"/>
      <c r="I15" s="247"/>
      <c r="J15" s="248"/>
      <c r="K15" s="248"/>
      <c r="L15" s="248"/>
      <c r="M15" s="248"/>
      <c r="N15" s="245"/>
      <c r="O15" s="4"/>
      <c r="P15" s="4"/>
      <c r="Q15" s="4"/>
      <c r="R15" s="252"/>
      <c r="S15" s="253"/>
      <c r="T15" s="253"/>
      <c r="U15" s="254"/>
      <c r="V15" s="255" t="s">
        <v>24</v>
      </c>
      <c r="W15" s="181" t="str">
        <f>A15</f>
        <v>Blickrichtung</v>
      </c>
      <c r="X15" s="175" t="str">
        <f>IF($W2&gt;0,$W2," ")</f>
        <v xml:space="preserve"> </v>
      </c>
      <c r="Y15" s="176" t="str">
        <f>IF(W3&gt;0,W3," ")</f>
        <v xml:space="preserve"> </v>
      </c>
      <c r="Z15" s="176" t="str">
        <f>IF(W4&gt;0,W4," ")</f>
        <v xml:space="preserve"> </v>
      </c>
      <c r="AA15" s="177" t="str">
        <f>IF(W5&gt;0,W5," ")</f>
        <v xml:space="preserve"> </v>
      </c>
      <c r="AB15" s="4"/>
      <c r="AC15" s="4"/>
      <c r="AD15" s="4"/>
      <c r="AE15" s="170"/>
      <c r="AF15" s="172"/>
      <c r="AG15" s="172"/>
      <c r="AH15" s="172"/>
      <c r="AI15" s="172"/>
      <c r="AJ15" s="166"/>
      <c r="AK15" s="4"/>
      <c r="AL15" s="4"/>
      <c r="AM15" s="4"/>
      <c r="AN15" s="175" t="str">
        <f>IF($AO2&gt;0,$AO2," ")</f>
        <v xml:space="preserve"> </v>
      </c>
      <c r="AO15" s="176" t="str">
        <f>IF($AO3&gt;0,$AO3," ")</f>
        <v xml:space="preserve"> </v>
      </c>
      <c r="AP15" s="176" t="str">
        <f>IF($AO4&gt;0,$AO4," ")</f>
        <v xml:space="preserve"> </v>
      </c>
      <c r="AQ15" s="177" t="str">
        <f>IF($AO5&gt;0,$AO5," ")</f>
        <v xml:space="preserve"> </v>
      </c>
      <c r="AR15" s="178" t="str">
        <f>V15</f>
        <v>Blickrichtung</v>
      </c>
    </row>
    <row r="16" spans="1:44" ht="12" customHeight="1" x14ac:dyDescent="0.25">
      <c r="A16" s="256"/>
      <c r="B16" s="247"/>
      <c r="C16" s="248"/>
      <c r="D16" s="248"/>
      <c r="E16" s="245"/>
      <c r="F16" s="4"/>
      <c r="G16" s="4"/>
      <c r="H16" s="4"/>
      <c r="I16" s="247"/>
      <c r="J16" s="248"/>
      <c r="K16" s="248"/>
      <c r="L16" s="248"/>
      <c r="M16" s="248"/>
      <c r="N16" s="245"/>
      <c r="O16" s="4"/>
      <c r="P16" s="4"/>
      <c r="Q16" s="4"/>
      <c r="R16" s="247"/>
      <c r="S16" s="248"/>
      <c r="T16" s="248"/>
      <c r="U16" s="245"/>
      <c r="V16" s="256"/>
      <c r="W16" s="182"/>
      <c r="X16" s="170"/>
      <c r="Y16" s="172"/>
      <c r="Z16" s="172"/>
      <c r="AA16" s="166"/>
      <c r="AB16" s="4"/>
      <c r="AC16" s="4"/>
      <c r="AD16" s="4"/>
      <c r="AE16" s="170" t="str">
        <f>IF($AB4&gt;0,$AB4," ")</f>
        <v xml:space="preserve"> </v>
      </c>
      <c r="AF16" s="172" t="str">
        <f>IF($AB8&gt;0,$AB8," ")</f>
        <v xml:space="preserve"> </v>
      </c>
      <c r="AG16" s="172" t="str">
        <f>IF($AF4&gt;0,$AF4," ")</f>
        <v xml:space="preserve"> </v>
      </c>
      <c r="AH16" s="172" t="str">
        <f>IF($AF8&gt;0,$AF8," ")</f>
        <v xml:space="preserve"> </v>
      </c>
      <c r="AI16" s="172" t="str">
        <f>IF($AJ4&gt;0,$AJ4," ")</f>
        <v xml:space="preserve"> </v>
      </c>
      <c r="AJ16" s="166" t="str">
        <f>IF($AJ8&gt;0,$AJ8," ")</f>
        <v xml:space="preserve"> </v>
      </c>
      <c r="AK16" s="4"/>
      <c r="AL16" s="4"/>
      <c r="AM16" s="4"/>
      <c r="AN16" s="170"/>
      <c r="AO16" s="172"/>
      <c r="AP16" s="172"/>
      <c r="AQ16" s="166"/>
      <c r="AR16" s="179"/>
    </row>
    <row r="17" spans="1:44" ht="12" customHeight="1" x14ac:dyDescent="0.25">
      <c r="A17" s="256"/>
      <c r="B17" s="247"/>
      <c r="C17" s="248"/>
      <c r="D17" s="248"/>
      <c r="E17" s="245"/>
      <c r="F17" s="4"/>
      <c r="G17" s="4"/>
      <c r="H17" s="4"/>
      <c r="I17" s="247"/>
      <c r="J17" s="248"/>
      <c r="K17" s="248"/>
      <c r="L17" s="248"/>
      <c r="M17" s="248"/>
      <c r="N17" s="245"/>
      <c r="O17" s="4"/>
      <c r="P17" s="4"/>
      <c r="Q17" s="4"/>
      <c r="R17" s="247"/>
      <c r="S17" s="248"/>
      <c r="T17" s="248"/>
      <c r="U17" s="245"/>
      <c r="V17" s="256"/>
      <c r="W17" s="182"/>
      <c r="X17" s="170" t="str">
        <f>IF($W6&gt;0,$W6," ")</f>
        <v xml:space="preserve"> </v>
      </c>
      <c r="Y17" s="172" t="str">
        <f>IF(W7&gt;0,W7," ")</f>
        <v xml:space="preserve"> </v>
      </c>
      <c r="Z17" s="172" t="str">
        <f>IF(W8&gt;0,W8," ")</f>
        <v xml:space="preserve"> </v>
      </c>
      <c r="AA17" s="166" t="str">
        <f>IF(W9&gt;0,W9," ")</f>
        <v xml:space="preserve"> </v>
      </c>
      <c r="AB17" s="4"/>
      <c r="AC17" s="4"/>
      <c r="AD17" s="4"/>
      <c r="AE17" s="170"/>
      <c r="AF17" s="172"/>
      <c r="AG17" s="172"/>
      <c r="AH17" s="172"/>
      <c r="AI17" s="172"/>
      <c r="AJ17" s="166"/>
      <c r="AK17" s="4"/>
      <c r="AL17" s="4"/>
      <c r="AM17" s="4"/>
      <c r="AN17" s="170" t="str">
        <f>IF($AO6&gt;0,$AO6," ")</f>
        <v xml:space="preserve"> </v>
      </c>
      <c r="AO17" s="172" t="str">
        <f>IF($AO7&gt;0,$AO7," ")</f>
        <v xml:space="preserve"> </v>
      </c>
      <c r="AP17" s="172" t="str">
        <f>IF($AO8&gt;0,$AO8," ")</f>
        <v xml:space="preserve"> </v>
      </c>
      <c r="AQ17" s="166" t="str">
        <f>IF($AO9&gt;0,$AO9," ")</f>
        <v xml:space="preserve"> </v>
      </c>
      <c r="AR17" s="179"/>
    </row>
    <row r="18" spans="1:44" ht="12" customHeight="1" x14ac:dyDescent="0.25">
      <c r="A18" s="256"/>
      <c r="B18" s="247"/>
      <c r="C18" s="248"/>
      <c r="D18" s="248"/>
      <c r="E18" s="245"/>
      <c r="F18" s="4"/>
      <c r="G18" s="4"/>
      <c r="H18" s="4"/>
      <c r="I18" s="247"/>
      <c r="J18" s="248"/>
      <c r="K18" s="248"/>
      <c r="L18" s="248"/>
      <c r="M18" s="248"/>
      <c r="N18" s="245"/>
      <c r="O18" s="4"/>
      <c r="P18" s="4"/>
      <c r="Q18" s="4"/>
      <c r="R18" s="247"/>
      <c r="S18" s="248"/>
      <c r="T18" s="248"/>
      <c r="U18" s="245"/>
      <c r="V18" s="256"/>
      <c r="W18" s="182"/>
      <c r="X18" s="170"/>
      <c r="Y18" s="172"/>
      <c r="Z18" s="172"/>
      <c r="AA18" s="166"/>
      <c r="AB18" s="4"/>
      <c r="AC18" s="4"/>
      <c r="AD18" s="4"/>
      <c r="AE18" s="170" t="str">
        <f>IF($AB5&gt;0,$AB5," ")</f>
        <v xml:space="preserve"> </v>
      </c>
      <c r="AF18" s="172" t="str">
        <f>IF($AB9&gt;0,$AB9," ")</f>
        <v xml:space="preserve"> </v>
      </c>
      <c r="AG18" s="172" t="str">
        <f>IF($AF5&gt;0,$AF5," ")</f>
        <v xml:space="preserve"> </v>
      </c>
      <c r="AH18" s="172" t="str">
        <f>IF($AF9&gt;0,$AF9," ")</f>
        <v xml:space="preserve"> </v>
      </c>
      <c r="AI18" s="172" t="str">
        <f>IF($AJ5&gt;0,$AJ5," ")</f>
        <v xml:space="preserve"> </v>
      </c>
      <c r="AJ18" s="166" t="str">
        <f>IF($AJ9&gt;0,$AJ9," ")</f>
        <v xml:space="preserve"> </v>
      </c>
      <c r="AK18" s="4"/>
      <c r="AL18" s="4"/>
      <c r="AM18" s="4"/>
      <c r="AN18" s="170"/>
      <c r="AO18" s="172"/>
      <c r="AP18" s="172"/>
      <c r="AQ18" s="166"/>
      <c r="AR18" s="179"/>
    </row>
    <row r="19" spans="1:44" ht="12" customHeight="1" x14ac:dyDescent="0.25">
      <c r="A19" s="256"/>
      <c r="B19" s="247"/>
      <c r="C19" s="248"/>
      <c r="D19" s="248"/>
      <c r="E19" s="245"/>
      <c r="F19" s="4"/>
      <c r="G19" s="4"/>
      <c r="H19" s="4"/>
      <c r="I19" s="251"/>
      <c r="J19" s="249"/>
      <c r="K19" s="249"/>
      <c r="L19" s="249"/>
      <c r="M19" s="249"/>
      <c r="N19" s="250"/>
      <c r="O19" s="4"/>
      <c r="P19" s="4"/>
      <c r="Q19" s="4"/>
      <c r="R19" s="247"/>
      <c r="S19" s="248"/>
      <c r="T19" s="248"/>
      <c r="U19" s="245"/>
      <c r="V19" s="256"/>
      <c r="W19" s="182"/>
      <c r="X19" s="170" t="str">
        <f>IF($W10&gt;0,$W10," ")</f>
        <v xml:space="preserve"> </v>
      </c>
      <c r="Y19" s="172" t="str">
        <f>IF(W11&gt;0,W11," ")</f>
        <v xml:space="preserve"> </v>
      </c>
      <c r="Z19" s="172" t="str">
        <f>IF(W12&gt;0,W12," ")</f>
        <v xml:space="preserve"> </v>
      </c>
      <c r="AA19" s="166" t="str">
        <f>IF(W13&gt;0,W13," ")</f>
        <v xml:space="preserve"> </v>
      </c>
      <c r="AB19" s="4"/>
      <c r="AC19" s="4"/>
      <c r="AD19" s="4"/>
      <c r="AE19" s="171"/>
      <c r="AF19" s="173"/>
      <c r="AG19" s="173"/>
      <c r="AH19" s="173"/>
      <c r="AI19" s="173"/>
      <c r="AJ19" s="174"/>
      <c r="AK19" s="4"/>
      <c r="AL19" s="4"/>
      <c r="AM19" s="4"/>
      <c r="AN19" s="170" t="str">
        <f>IF($AO10&gt;0,$AO10," ")</f>
        <v xml:space="preserve"> </v>
      </c>
      <c r="AO19" s="172" t="str">
        <f>IF($AO11&gt;0,$AO11," ")</f>
        <v xml:space="preserve"> </v>
      </c>
      <c r="AP19" s="172" t="str">
        <f>IF($AO12&gt;0,$AO12," ")</f>
        <v xml:space="preserve"> </v>
      </c>
      <c r="AQ19" s="166" t="str">
        <f>IF($AO13&gt;0,$AO13," ")</f>
        <v xml:space="preserve"> </v>
      </c>
      <c r="AR19" s="179"/>
    </row>
    <row r="20" spans="1:44" ht="12" customHeight="1" x14ac:dyDescent="0.25">
      <c r="A20" s="256"/>
      <c r="B20" s="247"/>
      <c r="C20" s="248"/>
      <c r="D20" s="248"/>
      <c r="E20" s="245"/>
      <c r="F20" s="4"/>
      <c r="G20" s="4"/>
      <c r="H20" s="4"/>
      <c r="I20" s="4"/>
      <c r="J20" s="4"/>
      <c r="K20" s="4"/>
      <c r="L20" s="4"/>
      <c r="M20" s="4"/>
      <c r="N20" s="4"/>
      <c r="O20" s="4"/>
      <c r="P20" s="4"/>
      <c r="Q20" s="4"/>
      <c r="R20" s="247"/>
      <c r="S20" s="248"/>
      <c r="T20" s="248"/>
      <c r="U20" s="245"/>
      <c r="V20" s="256"/>
      <c r="W20" s="182"/>
      <c r="X20" s="170"/>
      <c r="Y20" s="172"/>
      <c r="Z20" s="172"/>
      <c r="AA20" s="166"/>
      <c r="AB20" s="4"/>
      <c r="AC20" s="4"/>
      <c r="AD20" s="4"/>
      <c r="AE20" s="4"/>
      <c r="AF20" s="4"/>
      <c r="AG20" s="4"/>
      <c r="AH20" s="4"/>
      <c r="AI20" s="4"/>
      <c r="AJ20" s="4"/>
      <c r="AK20" s="4"/>
      <c r="AL20" s="4"/>
      <c r="AM20" s="4"/>
      <c r="AN20" s="170"/>
      <c r="AO20" s="172"/>
      <c r="AP20" s="172"/>
      <c r="AQ20" s="166"/>
      <c r="AR20" s="179"/>
    </row>
    <row r="21" spans="1:44" ht="12" customHeight="1" x14ac:dyDescent="0.25">
      <c r="A21" s="256"/>
      <c r="B21" s="247"/>
      <c r="C21" s="248"/>
      <c r="D21" s="248"/>
      <c r="E21" s="245"/>
      <c r="F21" s="4"/>
      <c r="G21" s="4"/>
      <c r="H21" s="4"/>
      <c r="I21" s="4"/>
      <c r="J21" s="4"/>
      <c r="K21" s="4"/>
      <c r="L21" s="4"/>
      <c r="M21" s="4"/>
      <c r="N21" s="4"/>
      <c r="O21" s="4"/>
      <c r="P21" s="4"/>
      <c r="Q21" s="4"/>
      <c r="R21" s="247"/>
      <c r="S21" s="248"/>
      <c r="T21" s="248"/>
      <c r="U21" s="245"/>
      <c r="V21" s="256"/>
      <c r="W21" s="182"/>
      <c r="X21" s="170" t="str">
        <f>IF($W29&gt;0,$W29," ")</f>
        <v xml:space="preserve"> </v>
      </c>
      <c r="Y21" s="172" t="str">
        <f>IF(W30&gt;0,W30," ")</f>
        <v xml:space="preserve"> </v>
      </c>
      <c r="Z21" s="172" t="str">
        <f>IF(W31&gt;0,W31," ")</f>
        <v xml:space="preserve"> </v>
      </c>
      <c r="AA21" s="166" t="str">
        <f>IF(W32&gt;0,W32," ")</f>
        <v xml:space="preserve"> </v>
      </c>
      <c r="AB21" s="4"/>
      <c r="AC21" s="4"/>
      <c r="AD21" s="4"/>
      <c r="AE21" s="4"/>
      <c r="AF21" s="4"/>
      <c r="AG21" s="4"/>
      <c r="AH21" s="4"/>
      <c r="AI21" s="4"/>
      <c r="AJ21" s="4"/>
      <c r="AK21" s="4"/>
      <c r="AL21" s="4"/>
      <c r="AM21" s="4"/>
      <c r="AN21" s="170" t="str">
        <f>IF($AO29&gt;0,$AO29," ")</f>
        <v xml:space="preserve"> </v>
      </c>
      <c r="AO21" s="172" t="str">
        <f>IF($AO30&gt;0,$AO30," ")</f>
        <v xml:space="preserve"> </v>
      </c>
      <c r="AP21" s="172" t="str">
        <f>IF($AO31&gt;0,$AO31," ")</f>
        <v xml:space="preserve"> </v>
      </c>
      <c r="AQ21" s="166" t="str">
        <f>IF($AO32&gt;0,$AO32," ")</f>
        <v xml:space="preserve"> </v>
      </c>
      <c r="AR21" s="179"/>
    </row>
    <row r="22" spans="1:44" ht="12" customHeight="1" x14ac:dyDescent="0.25">
      <c r="A22" s="256"/>
      <c r="B22" s="247"/>
      <c r="C22" s="248"/>
      <c r="D22" s="248"/>
      <c r="E22" s="245"/>
      <c r="F22" s="4"/>
      <c r="G22" s="4"/>
      <c r="H22" s="4"/>
      <c r="I22" s="252"/>
      <c r="J22" s="253"/>
      <c r="K22" s="253"/>
      <c r="L22" s="253"/>
      <c r="M22" s="253"/>
      <c r="N22" s="254"/>
      <c r="O22" s="4"/>
      <c r="P22" s="4"/>
      <c r="Q22" s="4"/>
      <c r="R22" s="247"/>
      <c r="S22" s="248"/>
      <c r="T22" s="248"/>
      <c r="U22" s="245"/>
      <c r="V22" s="256"/>
      <c r="W22" s="182"/>
      <c r="X22" s="170"/>
      <c r="Y22" s="172"/>
      <c r="Z22" s="172"/>
      <c r="AA22" s="166"/>
      <c r="AB22" s="4"/>
      <c r="AC22" s="4"/>
      <c r="AD22" s="4"/>
      <c r="AE22" s="175" t="str">
        <f>IF($AB33&gt;0,$AB33,"")</f>
        <v/>
      </c>
      <c r="AF22" s="176" t="str">
        <f>IF($AB37&gt;0,$AB37," ")</f>
        <v xml:space="preserve"> </v>
      </c>
      <c r="AG22" s="176" t="str">
        <f>IF($AF33&gt;0,$AF33," ")</f>
        <v xml:space="preserve"> </v>
      </c>
      <c r="AH22" s="176" t="str">
        <f>IF($AF37&gt;0,$AF37," ")</f>
        <v xml:space="preserve"> </v>
      </c>
      <c r="AI22" s="176" t="str">
        <f>IF($AJ33&gt;0,$AJ33," ")</f>
        <v xml:space="preserve"> </v>
      </c>
      <c r="AJ22" s="177" t="str">
        <f>IF(AJ37&gt;0,AJ37," ")</f>
        <v xml:space="preserve"> </v>
      </c>
      <c r="AK22" s="4"/>
      <c r="AL22" s="4"/>
      <c r="AM22" s="4"/>
      <c r="AN22" s="170"/>
      <c r="AO22" s="172"/>
      <c r="AP22" s="172"/>
      <c r="AQ22" s="166"/>
      <c r="AR22" s="179"/>
    </row>
    <row r="23" spans="1:44" ht="12" customHeight="1" x14ac:dyDescent="0.25">
      <c r="A23" s="256"/>
      <c r="B23" s="247"/>
      <c r="C23" s="248"/>
      <c r="D23" s="248"/>
      <c r="E23" s="245"/>
      <c r="F23" s="4"/>
      <c r="G23" s="4"/>
      <c r="H23" s="4"/>
      <c r="I23" s="247"/>
      <c r="J23" s="248"/>
      <c r="K23" s="248"/>
      <c r="L23" s="248"/>
      <c r="M23" s="248"/>
      <c r="N23" s="245"/>
      <c r="O23" s="4"/>
      <c r="P23" s="4"/>
      <c r="Q23" s="4"/>
      <c r="R23" s="247"/>
      <c r="S23" s="248"/>
      <c r="T23" s="248"/>
      <c r="U23" s="245"/>
      <c r="V23" s="256"/>
      <c r="W23" s="182"/>
      <c r="X23" s="170" t="str">
        <f>IF($W33&gt;0,$W33," ")</f>
        <v xml:space="preserve"> </v>
      </c>
      <c r="Y23" s="172" t="str">
        <f>IF(W34&gt;0,W34," ")</f>
        <v xml:space="preserve"> </v>
      </c>
      <c r="Z23" s="172" t="str">
        <f>IF(W35&gt;0,W35," ")</f>
        <v xml:space="preserve"> </v>
      </c>
      <c r="AA23" s="166" t="str">
        <f>IF(W36&gt;0,W36," ")</f>
        <v xml:space="preserve"> </v>
      </c>
      <c r="AB23" s="4"/>
      <c r="AC23" s="4"/>
      <c r="AD23" s="4"/>
      <c r="AE23" s="170"/>
      <c r="AF23" s="172"/>
      <c r="AG23" s="172"/>
      <c r="AH23" s="172"/>
      <c r="AI23" s="172"/>
      <c r="AJ23" s="166"/>
      <c r="AK23" s="4"/>
      <c r="AL23" s="4"/>
      <c r="AM23" s="4"/>
      <c r="AN23" s="170" t="str">
        <f>IF($AO33&gt;0,$AO33," ")</f>
        <v xml:space="preserve"> </v>
      </c>
      <c r="AO23" s="172" t="str">
        <f>IF($AO34&gt;0,$AO34," ")</f>
        <v xml:space="preserve"> </v>
      </c>
      <c r="AP23" s="172" t="str">
        <f>IF($AO35&gt;0,$AO35," ")</f>
        <v xml:space="preserve"> </v>
      </c>
      <c r="AQ23" s="166" t="str">
        <f>IF($AO36&gt;0,$AO36," ")</f>
        <v xml:space="preserve"> </v>
      </c>
      <c r="AR23" s="179"/>
    </row>
    <row r="24" spans="1:44" ht="12" customHeight="1" x14ac:dyDescent="0.25">
      <c r="A24" s="256"/>
      <c r="B24" s="247"/>
      <c r="C24" s="248"/>
      <c r="D24" s="248"/>
      <c r="E24" s="245"/>
      <c r="F24" s="4"/>
      <c r="G24" s="4"/>
      <c r="H24" s="4"/>
      <c r="I24" s="247"/>
      <c r="J24" s="248"/>
      <c r="K24" s="248"/>
      <c r="L24" s="248"/>
      <c r="M24" s="248"/>
      <c r="N24" s="245"/>
      <c r="O24" s="4"/>
      <c r="P24" s="4"/>
      <c r="Q24" s="4"/>
      <c r="R24" s="247"/>
      <c r="S24" s="248"/>
      <c r="T24" s="248"/>
      <c r="U24" s="245"/>
      <c r="V24" s="256"/>
      <c r="W24" s="182"/>
      <c r="X24" s="170"/>
      <c r="Y24" s="172"/>
      <c r="Z24" s="172"/>
      <c r="AA24" s="166"/>
      <c r="AB24" s="4"/>
      <c r="AC24" s="4"/>
      <c r="AD24" s="4"/>
      <c r="AE24" s="170" t="str">
        <f>IF($AB34&gt;0,$AB34," ")</f>
        <v xml:space="preserve"> </v>
      </c>
      <c r="AF24" s="172" t="str">
        <f>IF($AB38&gt;0,$AB38," ")</f>
        <v xml:space="preserve"> </v>
      </c>
      <c r="AG24" s="172" t="str">
        <f>IF($AF34&gt;0,$AF34," ")</f>
        <v xml:space="preserve"> </v>
      </c>
      <c r="AH24" s="172" t="str">
        <f>IF($AF38&gt;0,$AF38," ")</f>
        <v xml:space="preserve"> </v>
      </c>
      <c r="AI24" s="172" t="str">
        <f>IF(AJ34&gt;0,AJ34," ")</f>
        <v xml:space="preserve"> </v>
      </c>
      <c r="AJ24" s="166" t="str">
        <f t="shared" ref="AJ24" si="8">IF(AJ39&gt;0,AJ39," ")</f>
        <v xml:space="preserve"> </v>
      </c>
      <c r="AK24" s="4"/>
      <c r="AL24" s="4"/>
      <c r="AM24" s="4"/>
      <c r="AN24" s="170"/>
      <c r="AO24" s="172"/>
      <c r="AP24" s="172"/>
      <c r="AQ24" s="166"/>
      <c r="AR24" s="179"/>
    </row>
    <row r="25" spans="1:44" ht="12" customHeight="1" x14ac:dyDescent="0.25">
      <c r="A25" s="256"/>
      <c r="B25" s="247"/>
      <c r="C25" s="248"/>
      <c r="D25" s="248"/>
      <c r="E25" s="245"/>
      <c r="F25" s="4"/>
      <c r="G25" s="4"/>
      <c r="H25" s="4"/>
      <c r="I25" s="247"/>
      <c r="J25" s="248"/>
      <c r="K25" s="248"/>
      <c r="L25" s="248"/>
      <c r="M25" s="248"/>
      <c r="N25" s="245"/>
      <c r="O25" s="4"/>
      <c r="P25" s="4"/>
      <c r="Q25" s="4"/>
      <c r="R25" s="247"/>
      <c r="S25" s="248"/>
      <c r="T25" s="248"/>
      <c r="U25" s="245"/>
      <c r="V25" s="256"/>
      <c r="W25" s="182"/>
      <c r="X25" s="170" t="str">
        <f>IF($W37&gt;0,$W37," ")</f>
        <v xml:space="preserve"> </v>
      </c>
      <c r="Y25" s="172" t="str">
        <f>IF(W38&gt;0,W38," ")</f>
        <v xml:space="preserve"> </v>
      </c>
      <c r="Z25" s="172" t="str">
        <f>IF(W39&gt;0,W39," ")</f>
        <v xml:space="preserve"> </v>
      </c>
      <c r="AA25" s="166" t="str">
        <f>IF(W40&gt;0,W40," ")</f>
        <v xml:space="preserve"> </v>
      </c>
      <c r="AB25" s="4"/>
      <c r="AC25" s="4"/>
      <c r="AD25" s="4"/>
      <c r="AE25" s="170"/>
      <c r="AF25" s="172"/>
      <c r="AG25" s="172"/>
      <c r="AH25" s="172"/>
      <c r="AI25" s="172"/>
      <c r="AJ25" s="166"/>
      <c r="AK25" s="4"/>
      <c r="AL25" s="4"/>
      <c r="AM25" s="4"/>
      <c r="AN25" s="170" t="str">
        <f>IF($AO37&gt;0,$AO37," ")</f>
        <v xml:space="preserve"> </v>
      </c>
      <c r="AO25" s="172" t="str">
        <f>IF($AO38&gt;0,$AO38," ")</f>
        <v xml:space="preserve"> </v>
      </c>
      <c r="AP25" s="172" t="str">
        <f>IF($AO39&gt;0,$AO39," ")</f>
        <v xml:space="preserve"> </v>
      </c>
      <c r="AQ25" s="166" t="str">
        <f>IF($AO40&gt;0,$AO40," ")</f>
        <v xml:space="preserve"> </v>
      </c>
      <c r="AR25" s="179"/>
    </row>
    <row r="26" spans="1:44" ht="12" customHeight="1" x14ac:dyDescent="0.25">
      <c r="A26" s="257"/>
      <c r="B26" s="251"/>
      <c r="C26" s="249"/>
      <c r="D26" s="249"/>
      <c r="E26" s="250"/>
      <c r="F26" s="4"/>
      <c r="G26" s="4"/>
      <c r="H26" s="4"/>
      <c r="I26" s="247"/>
      <c r="J26" s="248"/>
      <c r="K26" s="248"/>
      <c r="L26" s="248"/>
      <c r="M26" s="248"/>
      <c r="N26" s="245"/>
      <c r="O26" s="4"/>
      <c r="P26" s="4"/>
      <c r="Q26" s="4"/>
      <c r="R26" s="251"/>
      <c r="S26" s="249"/>
      <c r="T26" s="249"/>
      <c r="U26" s="250"/>
      <c r="V26" s="257"/>
      <c r="W26" s="183"/>
      <c r="X26" s="171"/>
      <c r="Y26" s="173"/>
      <c r="Z26" s="173"/>
      <c r="AA26" s="174"/>
      <c r="AB26" s="4"/>
      <c r="AC26" s="4"/>
      <c r="AD26" s="4"/>
      <c r="AE26" s="170" t="str">
        <f>IF($AB35&gt;0,$AB35," ")</f>
        <v xml:space="preserve"> </v>
      </c>
      <c r="AF26" s="172" t="str">
        <f>IF($AB39&gt;0,$AB39," ")</f>
        <v xml:space="preserve"> </v>
      </c>
      <c r="AG26" s="172" t="str">
        <f>IF($AF35&gt;0,$AF35," ")</f>
        <v xml:space="preserve"> </v>
      </c>
      <c r="AH26" s="172" t="str">
        <f>IF($AF39&gt;0,$AF39," ")</f>
        <v xml:space="preserve"> </v>
      </c>
      <c r="AI26" s="172" t="str">
        <f t="shared" ref="AI26" si="9">IF(AJ36&gt;0,AJ36," ")</f>
        <v xml:space="preserve"> </v>
      </c>
      <c r="AJ26" s="166" t="str">
        <f>IF(AJ39&gt;0,AJ39," ")</f>
        <v xml:space="preserve"> </v>
      </c>
      <c r="AK26" s="4"/>
      <c r="AL26" s="4"/>
      <c r="AM26" s="4"/>
      <c r="AN26" s="171"/>
      <c r="AO26" s="173"/>
      <c r="AP26" s="173"/>
      <c r="AQ26" s="174"/>
      <c r="AR26" s="180"/>
    </row>
    <row r="27" spans="1:44" ht="12" customHeight="1" x14ac:dyDescent="0.25">
      <c r="A27" s="7"/>
      <c r="B27" s="4"/>
      <c r="C27" s="4"/>
      <c r="D27" s="4"/>
      <c r="E27" s="4"/>
      <c r="F27" s="4"/>
      <c r="G27" s="4"/>
      <c r="H27" s="4"/>
      <c r="I27" s="247"/>
      <c r="J27" s="248"/>
      <c r="K27" s="248"/>
      <c r="L27" s="248"/>
      <c r="M27" s="248"/>
      <c r="N27" s="245"/>
      <c r="O27" s="4"/>
      <c r="P27" s="4"/>
      <c r="Q27" s="4"/>
      <c r="R27" s="4"/>
      <c r="S27" s="4"/>
      <c r="T27" s="4"/>
      <c r="U27" s="4"/>
      <c r="V27" s="9"/>
      <c r="W27" s="7"/>
      <c r="X27" s="4"/>
      <c r="Y27" s="4"/>
      <c r="Z27" s="4"/>
      <c r="AA27" s="4"/>
      <c r="AB27" s="4"/>
      <c r="AC27" s="4"/>
      <c r="AD27" s="4"/>
      <c r="AE27" s="170"/>
      <c r="AF27" s="172"/>
      <c r="AG27" s="172"/>
      <c r="AH27" s="172"/>
      <c r="AI27" s="172"/>
      <c r="AJ27" s="166"/>
      <c r="AK27" s="4"/>
      <c r="AL27" s="4"/>
      <c r="AM27" s="4"/>
      <c r="AN27" s="4"/>
      <c r="AO27" s="4"/>
      <c r="AP27" s="4"/>
      <c r="AQ27" s="4"/>
      <c r="AR27" s="9"/>
    </row>
    <row r="28" spans="1:44" ht="12" customHeight="1" x14ac:dyDescent="0.25">
      <c r="A28" s="59" t="s">
        <v>0</v>
      </c>
      <c r="B28" s="165" t="s">
        <v>1</v>
      </c>
      <c r="C28" s="165"/>
      <c r="D28" s="165"/>
      <c r="E28" s="4"/>
      <c r="F28" s="4"/>
      <c r="G28" s="4"/>
      <c r="H28" s="4"/>
      <c r="I28" s="247"/>
      <c r="J28" s="248"/>
      <c r="K28" s="248"/>
      <c r="L28" s="248"/>
      <c r="M28" s="248"/>
      <c r="N28" s="245"/>
      <c r="O28" s="4"/>
      <c r="P28" s="4"/>
      <c r="Q28" s="4"/>
      <c r="R28" s="4"/>
      <c r="S28" s="59" t="s">
        <v>0</v>
      </c>
      <c r="T28" s="165" t="s">
        <v>1</v>
      </c>
      <c r="U28" s="165"/>
      <c r="V28" s="165"/>
      <c r="W28" s="59" t="s">
        <v>0</v>
      </c>
      <c r="X28" s="165" t="s">
        <v>1</v>
      </c>
      <c r="Y28" s="165"/>
      <c r="Z28" s="165"/>
      <c r="AA28" s="4"/>
      <c r="AB28" s="4"/>
      <c r="AC28" s="4"/>
      <c r="AD28" s="4"/>
      <c r="AE28" s="170" t="str">
        <f>IF($AB36&gt;0,$AB36," ")</f>
        <v xml:space="preserve"> </v>
      </c>
      <c r="AF28" s="172" t="str">
        <f>IF($AB40&gt;0,$AB40," ")</f>
        <v xml:space="preserve"> </v>
      </c>
      <c r="AG28" s="172" t="str">
        <f>IF($AF36&gt;0,$AF36," ")</f>
        <v xml:space="preserve"> </v>
      </c>
      <c r="AH28" s="172" t="str">
        <f>IF($AF40&gt;0,$AF40," ")</f>
        <v xml:space="preserve"> </v>
      </c>
      <c r="AI28" s="172" t="str">
        <f>IF(AJ36&gt;0,AJ36," ")</f>
        <v xml:space="preserve"> </v>
      </c>
      <c r="AJ28" s="166" t="str">
        <f>IF(AJ40&gt;0,AJ40," ")</f>
        <v xml:space="preserve"> </v>
      </c>
      <c r="AK28" s="7"/>
      <c r="AL28" s="4"/>
      <c r="AM28" s="4"/>
      <c r="AN28" s="4"/>
      <c r="AO28" s="59" t="s">
        <v>0</v>
      </c>
      <c r="AP28" s="165" t="s">
        <v>1</v>
      </c>
      <c r="AQ28" s="165"/>
      <c r="AR28" s="165"/>
    </row>
    <row r="29" spans="1:44" ht="12" customHeight="1" x14ac:dyDescent="0.25">
      <c r="A29" s="3">
        <f>B21</f>
        <v>0</v>
      </c>
      <c r="B29" s="162"/>
      <c r="C29" s="163"/>
      <c r="D29" s="164"/>
      <c r="E29" s="4"/>
      <c r="F29" s="4"/>
      <c r="G29" s="4"/>
      <c r="H29" s="4"/>
      <c r="I29" s="247"/>
      <c r="J29" s="248"/>
      <c r="K29" s="248"/>
      <c r="L29" s="248"/>
      <c r="M29" s="248"/>
      <c r="N29" s="245"/>
      <c r="O29" s="4"/>
      <c r="P29" s="4"/>
      <c r="Q29" s="4"/>
      <c r="R29" s="4"/>
      <c r="S29" s="3">
        <f>R21</f>
        <v>0</v>
      </c>
      <c r="T29" s="151"/>
      <c r="U29" s="151"/>
      <c r="V29" s="152"/>
      <c r="W29" s="3">
        <f>$A29</f>
        <v>0</v>
      </c>
      <c r="X29" s="162"/>
      <c r="Y29" s="163"/>
      <c r="Z29" s="164"/>
      <c r="AA29" s="4"/>
      <c r="AB29" s="4"/>
      <c r="AC29" s="4"/>
      <c r="AD29" s="4"/>
      <c r="AE29" s="171"/>
      <c r="AF29" s="173"/>
      <c r="AG29" s="172"/>
      <c r="AH29" s="172"/>
      <c r="AI29" s="172"/>
      <c r="AJ29" s="166"/>
      <c r="AK29" s="4"/>
      <c r="AL29" s="4"/>
      <c r="AM29" s="4"/>
      <c r="AN29" s="4"/>
      <c r="AO29" s="3">
        <f>$S29</f>
        <v>0</v>
      </c>
      <c r="AP29" s="151"/>
      <c r="AQ29" s="151"/>
      <c r="AR29" s="152"/>
    </row>
    <row r="30" spans="1:44" ht="12" customHeight="1" x14ac:dyDescent="0.25">
      <c r="A30" s="3">
        <f>C21</f>
        <v>0</v>
      </c>
      <c r="B30" s="156"/>
      <c r="C30" s="151"/>
      <c r="D30" s="152"/>
      <c r="E30" s="4"/>
      <c r="F30" s="4"/>
      <c r="G30" s="4"/>
      <c r="H30" s="4"/>
      <c r="I30" s="120" t="s">
        <v>24</v>
      </c>
      <c r="J30" s="121"/>
      <c r="K30" s="121"/>
      <c r="L30" s="121"/>
      <c r="M30" s="121"/>
      <c r="N30" s="246"/>
      <c r="O30" s="4"/>
      <c r="P30" s="4"/>
      <c r="Q30" s="4"/>
      <c r="R30" s="4"/>
      <c r="S30" s="3">
        <f>S21</f>
        <v>0</v>
      </c>
      <c r="T30" s="151"/>
      <c r="U30" s="151"/>
      <c r="V30" s="152"/>
      <c r="W30" s="3">
        <f t="shared" ref="W30:W40" si="10">$A30</f>
        <v>0</v>
      </c>
      <c r="X30" s="156"/>
      <c r="Y30" s="151"/>
      <c r="Z30" s="152"/>
      <c r="AA30" s="4"/>
      <c r="AB30" s="4"/>
      <c r="AC30" s="4"/>
      <c r="AD30" s="4"/>
      <c r="AE30" s="167" t="str">
        <f>I30</f>
        <v>Blickrichtung</v>
      </c>
      <c r="AF30" s="168"/>
      <c r="AG30" s="168"/>
      <c r="AH30" s="168"/>
      <c r="AI30" s="168"/>
      <c r="AJ30" s="169"/>
      <c r="AK30" s="4"/>
      <c r="AL30" s="4"/>
      <c r="AM30" s="4"/>
      <c r="AN30" s="4"/>
      <c r="AO30" s="3">
        <f t="shared" ref="AO30:AO40" si="11">$S30</f>
        <v>0</v>
      </c>
      <c r="AP30" s="151"/>
      <c r="AQ30" s="151"/>
      <c r="AR30" s="152"/>
    </row>
    <row r="31" spans="1:44" ht="12" customHeight="1" x14ac:dyDescent="0.25">
      <c r="A31" s="5">
        <f>D21</f>
        <v>0</v>
      </c>
      <c r="B31" s="156"/>
      <c r="C31" s="151"/>
      <c r="D31" s="152"/>
      <c r="E31" s="4"/>
      <c r="F31" s="4"/>
      <c r="G31" s="4"/>
      <c r="H31" s="4"/>
      <c r="I31" s="4"/>
      <c r="J31" s="4"/>
      <c r="K31" s="4"/>
      <c r="L31" s="4"/>
      <c r="M31" s="4"/>
      <c r="N31" s="4"/>
      <c r="O31" s="4"/>
      <c r="P31" s="4"/>
      <c r="Q31" s="4"/>
      <c r="R31" s="4"/>
      <c r="S31" s="5">
        <f>T21</f>
        <v>0</v>
      </c>
      <c r="T31" s="134"/>
      <c r="U31" s="134"/>
      <c r="V31" s="135"/>
      <c r="W31" s="3">
        <f t="shared" si="10"/>
        <v>0</v>
      </c>
      <c r="X31" s="156"/>
      <c r="Y31" s="151"/>
      <c r="Z31" s="152"/>
      <c r="AA31" s="4"/>
      <c r="AB31" s="4"/>
      <c r="AC31" s="4"/>
      <c r="AD31" s="4"/>
      <c r="AE31" s="4"/>
      <c r="AF31" s="4"/>
      <c r="AG31" s="4"/>
      <c r="AH31" s="4"/>
      <c r="AI31" s="4"/>
      <c r="AJ31" s="4"/>
      <c r="AK31" s="4"/>
      <c r="AL31" s="4"/>
      <c r="AM31" s="4"/>
      <c r="AN31" s="4"/>
      <c r="AO31" s="3">
        <f t="shared" si="11"/>
        <v>0</v>
      </c>
      <c r="AP31" s="134"/>
      <c r="AQ31" s="134"/>
      <c r="AR31" s="135"/>
    </row>
    <row r="32" spans="1:44" ht="12" customHeight="1" x14ac:dyDescent="0.25">
      <c r="A32" s="6">
        <f>E21</f>
        <v>0</v>
      </c>
      <c r="B32" s="158"/>
      <c r="C32" s="141"/>
      <c r="D32" s="142"/>
      <c r="E32" s="4"/>
      <c r="F32" s="59" t="s">
        <v>0</v>
      </c>
      <c r="G32" s="60" t="s">
        <v>1</v>
      </c>
      <c r="H32" s="61"/>
      <c r="I32" s="62"/>
      <c r="J32" s="59" t="s">
        <v>0</v>
      </c>
      <c r="K32" s="165" t="s">
        <v>1</v>
      </c>
      <c r="L32" s="165"/>
      <c r="M32" s="165"/>
      <c r="N32" s="59" t="s">
        <v>0</v>
      </c>
      <c r="O32" s="242" t="s">
        <v>1</v>
      </c>
      <c r="P32" s="243"/>
      <c r="Q32" s="244"/>
      <c r="R32" s="4"/>
      <c r="S32" s="6">
        <f>U21</f>
        <v>0</v>
      </c>
      <c r="T32" s="141"/>
      <c r="U32" s="141"/>
      <c r="V32" s="142"/>
      <c r="W32" s="41">
        <f t="shared" si="10"/>
        <v>0</v>
      </c>
      <c r="X32" s="158"/>
      <c r="Y32" s="141"/>
      <c r="Z32" s="142"/>
      <c r="AA32" s="4"/>
      <c r="AB32" s="59" t="s">
        <v>0</v>
      </c>
      <c r="AC32" s="60" t="s">
        <v>1</v>
      </c>
      <c r="AD32" s="61"/>
      <c r="AE32" s="62"/>
      <c r="AF32" s="59" t="s">
        <v>0</v>
      </c>
      <c r="AG32" s="165" t="s">
        <v>1</v>
      </c>
      <c r="AH32" s="165"/>
      <c r="AI32" s="165"/>
      <c r="AJ32" s="59" t="s">
        <v>0</v>
      </c>
      <c r="AK32" s="108" t="s">
        <v>1</v>
      </c>
      <c r="AL32" s="110"/>
      <c r="AM32" s="111"/>
      <c r="AN32" s="4"/>
      <c r="AO32" s="41">
        <f t="shared" si="11"/>
        <v>0</v>
      </c>
      <c r="AP32" s="141"/>
      <c r="AQ32" s="141"/>
      <c r="AR32" s="142"/>
    </row>
    <row r="33" spans="1:44" ht="12" customHeight="1" x14ac:dyDescent="0.25">
      <c r="A33" s="3">
        <f>B23</f>
        <v>0</v>
      </c>
      <c r="B33" s="162"/>
      <c r="C33" s="163"/>
      <c r="D33" s="164"/>
      <c r="E33" s="4"/>
      <c r="F33" s="3">
        <f>I22</f>
        <v>0</v>
      </c>
      <c r="G33" s="151"/>
      <c r="H33" s="151"/>
      <c r="I33" s="152"/>
      <c r="J33" s="3">
        <f>K22</f>
        <v>0</v>
      </c>
      <c r="K33" s="151"/>
      <c r="L33" s="151"/>
      <c r="M33" s="152"/>
      <c r="N33" s="3">
        <f>M22</f>
        <v>0</v>
      </c>
      <c r="O33" s="156"/>
      <c r="P33" s="151"/>
      <c r="Q33" s="152"/>
      <c r="R33" s="4"/>
      <c r="S33" s="3">
        <f>R23</f>
        <v>0</v>
      </c>
      <c r="T33" s="151"/>
      <c r="U33" s="151"/>
      <c r="V33" s="152"/>
      <c r="W33" s="5">
        <f t="shared" si="10"/>
        <v>0</v>
      </c>
      <c r="X33" s="162"/>
      <c r="Y33" s="163"/>
      <c r="Z33" s="164"/>
      <c r="AA33" s="4"/>
      <c r="AB33" s="3">
        <f t="shared" ref="AB33:AB40" si="12">($F33)</f>
        <v>0</v>
      </c>
      <c r="AC33" s="136" t="str">
        <f>IF(G33&gt;0,G33," ")</f>
        <v xml:space="preserve"> </v>
      </c>
      <c r="AD33" s="136" t="e">
        <f>IF(#REF!&gt;0,#REF!," ")</f>
        <v>#REF!</v>
      </c>
      <c r="AE33" s="137" t="e">
        <f>IF(#REF!&gt;0,#REF!," ")</f>
        <v>#REF!</v>
      </c>
      <c r="AF33" s="45">
        <f>($J33)</f>
        <v>0</v>
      </c>
      <c r="AG33" s="136" t="str">
        <f>IF(K33&gt;0,K33," ")</f>
        <v xml:space="preserve"> </v>
      </c>
      <c r="AH33" s="136" t="e">
        <f>IF(#REF!&gt;0,#REF!," ")</f>
        <v>#REF!</v>
      </c>
      <c r="AI33" s="137" t="e">
        <f>IF(#REF!&gt;0,#REF!," ")</f>
        <v>#REF!</v>
      </c>
      <c r="AJ33" s="48">
        <f>$N33</f>
        <v>0</v>
      </c>
      <c r="AK33" s="148" t="str">
        <f>IF(O33&gt;0,O33," ")</f>
        <v xml:space="preserve"> </v>
      </c>
      <c r="AL33" s="149" t="e">
        <f>IF(#REF!&gt;0,#REF!," ")</f>
        <v>#REF!</v>
      </c>
      <c r="AM33" s="150" t="e">
        <f>IF(#REF!&gt;0,#REF!," ")</f>
        <v>#REF!</v>
      </c>
      <c r="AN33" s="4"/>
      <c r="AO33" s="5">
        <f t="shared" si="11"/>
        <v>0</v>
      </c>
      <c r="AP33" s="151"/>
      <c r="AQ33" s="151"/>
      <c r="AR33" s="152"/>
    </row>
    <row r="34" spans="1:44" ht="12" customHeight="1" x14ac:dyDescent="0.25">
      <c r="A34" s="3">
        <f>C23</f>
        <v>0</v>
      </c>
      <c r="B34" s="156"/>
      <c r="C34" s="151"/>
      <c r="D34" s="152"/>
      <c r="E34" s="4"/>
      <c r="F34" s="3">
        <f>I24</f>
        <v>0</v>
      </c>
      <c r="G34" s="151"/>
      <c r="H34" s="151"/>
      <c r="I34" s="152"/>
      <c r="J34" s="3">
        <f>K24</f>
        <v>0</v>
      </c>
      <c r="K34" s="151"/>
      <c r="L34" s="151"/>
      <c r="M34" s="152"/>
      <c r="N34" s="3">
        <f>M24</f>
        <v>0</v>
      </c>
      <c r="O34" s="156"/>
      <c r="P34" s="151"/>
      <c r="Q34" s="152"/>
      <c r="R34" s="4"/>
      <c r="S34" s="3">
        <f>S23</f>
        <v>0</v>
      </c>
      <c r="T34" s="151"/>
      <c r="U34" s="151"/>
      <c r="V34" s="152"/>
      <c r="W34" s="3">
        <f t="shared" si="10"/>
        <v>0</v>
      </c>
      <c r="X34" s="156"/>
      <c r="Y34" s="151"/>
      <c r="Z34" s="152"/>
      <c r="AA34" s="4"/>
      <c r="AB34" s="3">
        <f t="shared" si="12"/>
        <v>0</v>
      </c>
      <c r="AC34" s="136" t="str">
        <f t="shared" ref="AC34:AC40" si="13">IF(G34&gt;0,G34," ")</f>
        <v xml:space="preserve"> </v>
      </c>
      <c r="AD34" s="136" t="e">
        <f>IF(#REF!&gt;0,#REF!," ")</f>
        <v>#REF!</v>
      </c>
      <c r="AE34" s="137" t="e">
        <f>IF(#REF!&gt;0,#REF!," ")</f>
        <v>#REF!</v>
      </c>
      <c r="AF34" s="45">
        <f t="shared" ref="AF34:AF40" si="14">($J34)</f>
        <v>0</v>
      </c>
      <c r="AG34" s="136" t="str">
        <f t="shared" ref="AG34:AG40" si="15">IF(K34&gt;0,K34," ")</f>
        <v xml:space="preserve"> </v>
      </c>
      <c r="AH34" s="136" t="e">
        <f>IF(#REF!&gt;0,#REF!," ")</f>
        <v>#REF!</v>
      </c>
      <c r="AI34" s="137" t="e">
        <f>IF(#REF!&gt;0,#REF!," ")</f>
        <v>#REF!</v>
      </c>
      <c r="AJ34" s="48">
        <f t="shared" ref="AJ34:AJ40" si="16">$N34</f>
        <v>0</v>
      </c>
      <c r="AK34" s="157" t="str">
        <f t="shared" ref="AK34:AK40" si="17">IF(O34&gt;0,O34," ")</f>
        <v xml:space="preserve"> </v>
      </c>
      <c r="AL34" s="136" t="e">
        <f>IF(#REF!&gt;0,#REF!," ")</f>
        <v>#REF!</v>
      </c>
      <c r="AM34" s="137" t="e">
        <f>IF(#REF!&gt;0,#REF!," ")</f>
        <v>#REF!</v>
      </c>
      <c r="AN34" s="4"/>
      <c r="AO34" s="3">
        <f t="shared" si="11"/>
        <v>0</v>
      </c>
      <c r="AP34" s="151"/>
      <c r="AQ34" s="151"/>
      <c r="AR34" s="152"/>
    </row>
    <row r="35" spans="1:44" ht="12" customHeight="1" x14ac:dyDescent="0.25">
      <c r="A35" s="5">
        <f>D23</f>
        <v>0</v>
      </c>
      <c r="B35" s="156"/>
      <c r="C35" s="151"/>
      <c r="D35" s="152"/>
      <c r="E35" s="4"/>
      <c r="F35" s="5">
        <f>I26</f>
        <v>0</v>
      </c>
      <c r="G35" s="134"/>
      <c r="H35" s="134"/>
      <c r="I35" s="135"/>
      <c r="J35" s="5">
        <f>K26</f>
        <v>0</v>
      </c>
      <c r="K35" s="134"/>
      <c r="L35" s="134"/>
      <c r="M35" s="135"/>
      <c r="N35" s="5">
        <f>M26</f>
        <v>0</v>
      </c>
      <c r="O35" s="156"/>
      <c r="P35" s="151"/>
      <c r="Q35" s="152"/>
      <c r="R35" s="4"/>
      <c r="S35" s="5">
        <f>T23</f>
        <v>0</v>
      </c>
      <c r="T35" s="134"/>
      <c r="U35" s="134"/>
      <c r="V35" s="135"/>
      <c r="W35" s="3">
        <f t="shared" si="10"/>
        <v>0</v>
      </c>
      <c r="X35" s="156"/>
      <c r="Y35" s="151"/>
      <c r="Z35" s="152"/>
      <c r="AA35" s="4"/>
      <c r="AB35" s="5">
        <f t="shared" si="12"/>
        <v>0</v>
      </c>
      <c r="AC35" s="136" t="str">
        <f t="shared" si="13"/>
        <v xml:space="preserve"> </v>
      </c>
      <c r="AD35" s="136" t="e">
        <f>IF(#REF!&gt;0,#REF!," ")</f>
        <v>#REF!</v>
      </c>
      <c r="AE35" s="137" t="e">
        <f>IF(#REF!&gt;0,#REF!," ")</f>
        <v>#REF!</v>
      </c>
      <c r="AF35" s="45">
        <f t="shared" si="14"/>
        <v>0</v>
      </c>
      <c r="AG35" s="136" t="str">
        <f t="shared" si="15"/>
        <v xml:space="preserve"> </v>
      </c>
      <c r="AH35" s="136" t="e">
        <f>IF(#REF!&gt;0,#REF!," ")</f>
        <v>#REF!</v>
      </c>
      <c r="AI35" s="137" t="e">
        <f>IF(#REF!&gt;0,#REF!," ")</f>
        <v>#REF!</v>
      </c>
      <c r="AJ35" s="48">
        <f t="shared" si="16"/>
        <v>0</v>
      </c>
      <c r="AK35" s="157" t="str">
        <f>IF(O35&gt;0,O35," ")</f>
        <v xml:space="preserve"> </v>
      </c>
      <c r="AL35" s="136" t="e">
        <f>IF(#REF!&gt;0,#REF!," ")</f>
        <v>#REF!</v>
      </c>
      <c r="AM35" s="137" t="e">
        <f>IF(#REF!&gt;0,#REF!," ")</f>
        <v>#REF!</v>
      </c>
      <c r="AN35" s="4"/>
      <c r="AO35" s="3">
        <f t="shared" si="11"/>
        <v>0</v>
      </c>
      <c r="AP35" s="134"/>
      <c r="AQ35" s="134"/>
      <c r="AR35" s="135"/>
    </row>
    <row r="36" spans="1:44" ht="12" customHeight="1" x14ac:dyDescent="0.25">
      <c r="A36" s="6">
        <f>E23</f>
        <v>0</v>
      </c>
      <c r="B36" s="158"/>
      <c r="C36" s="141"/>
      <c r="D36" s="142"/>
      <c r="E36" s="4"/>
      <c r="F36" s="6">
        <f>I28</f>
        <v>0</v>
      </c>
      <c r="G36" s="141"/>
      <c r="H36" s="141"/>
      <c r="I36" s="142"/>
      <c r="J36" s="6">
        <f>K28</f>
        <v>0</v>
      </c>
      <c r="K36" s="141"/>
      <c r="L36" s="141"/>
      <c r="M36" s="142"/>
      <c r="N36" s="6">
        <f>M28</f>
        <v>0</v>
      </c>
      <c r="O36" s="185"/>
      <c r="P36" s="186"/>
      <c r="Q36" s="187"/>
      <c r="R36" s="4"/>
      <c r="S36" s="6">
        <f>U23</f>
        <v>0</v>
      </c>
      <c r="T36" s="141"/>
      <c r="U36" s="141"/>
      <c r="V36" s="142"/>
      <c r="W36" s="41">
        <f t="shared" si="10"/>
        <v>0</v>
      </c>
      <c r="X36" s="158"/>
      <c r="Y36" s="141"/>
      <c r="Z36" s="142"/>
      <c r="AA36" s="4"/>
      <c r="AB36" s="41">
        <f t="shared" si="12"/>
        <v>0</v>
      </c>
      <c r="AC36" s="143" t="str">
        <f t="shared" si="13"/>
        <v xml:space="preserve"> </v>
      </c>
      <c r="AD36" s="144" t="e">
        <f>IF(#REF!&gt;0,#REF!," ")</f>
        <v>#REF!</v>
      </c>
      <c r="AE36" s="145" t="e">
        <f>IF(#REF!&gt;0,#REF!," ")</f>
        <v>#REF!</v>
      </c>
      <c r="AF36" s="46">
        <f t="shared" si="14"/>
        <v>0</v>
      </c>
      <c r="AG36" s="143" t="str">
        <f t="shared" si="15"/>
        <v xml:space="preserve"> </v>
      </c>
      <c r="AH36" s="144" t="e">
        <f>IF(#REF!&gt;0,#REF!," ")</f>
        <v>#REF!</v>
      </c>
      <c r="AI36" s="145" t="e">
        <f>IF(#REF!&gt;0,#REF!," ")</f>
        <v>#REF!</v>
      </c>
      <c r="AJ36" s="49">
        <f t="shared" si="16"/>
        <v>0</v>
      </c>
      <c r="AK36" s="159" t="str">
        <f t="shared" si="17"/>
        <v xml:space="preserve"> </v>
      </c>
      <c r="AL36" s="160" t="e">
        <f>IF(#REF!&gt;0,#REF!," ")</f>
        <v>#REF!</v>
      </c>
      <c r="AM36" s="161" t="e">
        <f>IF(#REF!&gt;0,#REF!," ")</f>
        <v>#REF!</v>
      </c>
      <c r="AN36" s="4"/>
      <c r="AO36" s="41">
        <f t="shared" si="11"/>
        <v>0</v>
      </c>
      <c r="AP36" s="141"/>
      <c r="AQ36" s="141"/>
      <c r="AR36" s="142"/>
    </row>
    <row r="37" spans="1:44" ht="12" customHeight="1" x14ac:dyDescent="0.25">
      <c r="A37" s="3">
        <f>B25</f>
        <v>0</v>
      </c>
      <c r="B37" s="134"/>
      <c r="C37" s="134"/>
      <c r="D37" s="135"/>
      <c r="E37" s="4"/>
      <c r="F37" s="3">
        <f>J22</f>
        <v>0</v>
      </c>
      <c r="G37" s="151"/>
      <c r="H37" s="151"/>
      <c r="I37" s="152"/>
      <c r="J37" s="3">
        <f>L22</f>
        <v>0</v>
      </c>
      <c r="K37" s="151"/>
      <c r="L37" s="151"/>
      <c r="M37" s="152"/>
      <c r="N37" s="3">
        <f>N22</f>
        <v>0</v>
      </c>
      <c r="O37" s="156"/>
      <c r="P37" s="151"/>
      <c r="Q37" s="152"/>
      <c r="R37" s="4"/>
      <c r="S37" s="3">
        <f>R25</f>
        <v>0</v>
      </c>
      <c r="T37" s="151"/>
      <c r="U37" s="151"/>
      <c r="V37" s="152"/>
      <c r="W37" s="5">
        <f t="shared" si="10"/>
        <v>0</v>
      </c>
      <c r="X37" s="134"/>
      <c r="Y37" s="134"/>
      <c r="Z37" s="135"/>
      <c r="AA37" s="4"/>
      <c r="AB37" s="5">
        <f t="shared" si="12"/>
        <v>0</v>
      </c>
      <c r="AC37" s="146" t="str">
        <f t="shared" si="13"/>
        <v xml:space="preserve"> </v>
      </c>
      <c r="AD37" s="146" t="e">
        <f>IF(#REF!&gt;0,#REF!," ")</f>
        <v>#REF!</v>
      </c>
      <c r="AE37" s="147" t="e">
        <f>IF(#REF!&gt;0,#REF!," ")</f>
        <v>#REF!</v>
      </c>
      <c r="AF37" s="47">
        <f>($J37)</f>
        <v>0</v>
      </c>
      <c r="AG37" s="146" t="str">
        <f t="shared" si="15"/>
        <v xml:space="preserve"> </v>
      </c>
      <c r="AH37" s="146" t="e">
        <f>IF(#REF!&gt;0,#REF!," ")</f>
        <v>#REF!</v>
      </c>
      <c r="AI37" s="147" t="e">
        <f>IF(#REF!&gt;0,#REF!," ")</f>
        <v>#REF!</v>
      </c>
      <c r="AJ37" s="50">
        <f t="shared" si="16"/>
        <v>0</v>
      </c>
      <c r="AK37" s="148" t="str">
        <f t="shared" si="17"/>
        <v xml:space="preserve"> </v>
      </c>
      <c r="AL37" s="149" t="e">
        <f>IF(#REF!&gt;0,#REF!," ")</f>
        <v>#REF!</v>
      </c>
      <c r="AM37" s="150" t="e">
        <f>IF(#REF!&gt;0,#REF!," ")</f>
        <v>#REF!</v>
      </c>
      <c r="AN37" s="4"/>
      <c r="AO37" s="5">
        <f t="shared" si="11"/>
        <v>0</v>
      </c>
      <c r="AP37" s="151"/>
      <c r="AQ37" s="151"/>
      <c r="AR37" s="152"/>
    </row>
    <row r="38" spans="1:44" ht="12" customHeight="1" x14ac:dyDescent="0.25">
      <c r="A38" s="3">
        <f>C25</f>
        <v>0</v>
      </c>
      <c r="B38" s="151"/>
      <c r="C38" s="151"/>
      <c r="D38" s="152"/>
      <c r="E38" s="4"/>
      <c r="F38" s="3">
        <f>J24</f>
        <v>0</v>
      </c>
      <c r="G38" s="156"/>
      <c r="H38" s="151"/>
      <c r="I38" s="152"/>
      <c r="J38" s="3">
        <f>L24</f>
        <v>0</v>
      </c>
      <c r="K38" s="156"/>
      <c r="L38" s="151"/>
      <c r="M38" s="152"/>
      <c r="N38" s="3">
        <f>N24</f>
        <v>0</v>
      </c>
      <c r="O38" s="156"/>
      <c r="P38" s="151"/>
      <c r="Q38" s="152"/>
      <c r="R38" s="4"/>
      <c r="S38" s="3">
        <f>S25</f>
        <v>0</v>
      </c>
      <c r="T38" s="151"/>
      <c r="U38" s="151"/>
      <c r="V38" s="152"/>
      <c r="W38" s="3">
        <f t="shared" si="10"/>
        <v>0</v>
      </c>
      <c r="X38" s="151"/>
      <c r="Y38" s="151"/>
      <c r="Z38" s="152"/>
      <c r="AA38" s="4"/>
      <c r="AB38" s="3">
        <f t="shared" si="12"/>
        <v>0</v>
      </c>
      <c r="AC38" s="136" t="str">
        <f t="shared" si="13"/>
        <v xml:space="preserve"> </v>
      </c>
      <c r="AD38" s="136" t="e">
        <f>IF(#REF!&gt;0,#REF!," ")</f>
        <v>#REF!</v>
      </c>
      <c r="AE38" s="137" t="e">
        <f>IF(#REF!&gt;0,#REF!," ")</f>
        <v>#REF!</v>
      </c>
      <c r="AF38" s="45">
        <f t="shared" si="14"/>
        <v>0</v>
      </c>
      <c r="AG38" s="136" t="str">
        <f t="shared" si="15"/>
        <v xml:space="preserve"> </v>
      </c>
      <c r="AH38" s="136" t="e">
        <f>IF(#REF!&gt;0,#REF!," ")</f>
        <v>#REF!</v>
      </c>
      <c r="AI38" s="137" t="e">
        <f>IF(#REF!&gt;0,#REF!," ")</f>
        <v>#REF!</v>
      </c>
      <c r="AJ38" s="48">
        <f t="shared" si="16"/>
        <v>0</v>
      </c>
      <c r="AK38" s="153" t="str">
        <f t="shared" si="17"/>
        <v xml:space="preserve"> </v>
      </c>
      <c r="AL38" s="154" t="e">
        <f>IF(#REF!&gt;0,#REF!," ")</f>
        <v>#REF!</v>
      </c>
      <c r="AM38" s="155" t="e">
        <f>IF(#REF!&gt;0,#REF!," ")</f>
        <v>#REF!</v>
      </c>
      <c r="AN38" s="4"/>
      <c r="AO38" s="3">
        <f t="shared" si="11"/>
        <v>0</v>
      </c>
      <c r="AP38" s="151"/>
      <c r="AQ38" s="151"/>
      <c r="AR38" s="152"/>
    </row>
    <row r="39" spans="1:44" ht="12" customHeight="1" x14ac:dyDescent="0.25">
      <c r="A39" s="5">
        <f>D25</f>
        <v>0</v>
      </c>
      <c r="B39" s="134"/>
      <c r="C39" s="134"/>
      <c r="D39" s="135"/>
      <c r="E39" s="4"/>
      <c r="F39" s="5">
        <f>J26</f>
        <v>0</v>
      </c>
      <c r="G39" s="134"/>
      <c r="H39" s="134"/>
      <c r="I39" s="135"/>
      <c r="J39" s="5">
        <f>L26</f>
        <v>0</v>
      </c>
      <c r="K39" s="134"/>
      <c r="L39" s="134"/>
      <c r="M39" s="135"/>
      <c r="N39" s="5">
        <f>N26</f>
        <v>0</v>
      </c>
      <c r="O39" s="156"/>
      <c r="P39" s="151"/>
      <c r="Q39" s="152"/>
      <c r="R39" s="4"/>
      <c r="S39" s="5">
        <f>T25</f>
        <v>0</v>
      </c>
      <c r="T39" s="134"/>
      <c r="U39" s="134"/>
      <c r="V39" s="135"/>
      <c r="W39" s="3">
        <f t="shared" si="10"/>
        <v>0</v>
      </c>
      <c r="X39" s="134"/>
      <c r="Y39" s="134"/>
      <c r="Z39" s="135"/>
      <c r="AA39" s="4"/>
      <c r="AB39" s="5">
        <f t="shared" si="12"/>
        <v>0</v>
      </c>
      <c r="AC39" s="136" t="str">
        <f t="shared" si="13"/>
        <v xml:space="preserve"> </v>
      </c>
      <c r="AD39" s="136" t="e">
        <f>IF(#REF!&gt;0,#REF!," ")</f>
        <v>#REF!</v>
      </c>
      <c r="AE39" s="137" t="e">
        <f>IF(#REF!&gt;0,#REF!," ")</f>
        <v>#REF!</v>
      </c>
      <c r="AF39" s="45">
        <f t="shared" si="14"/>
        <v>0</v>
      </c>
      <c r="AG39" s="136" t="str">
        <f t="shared" si="15"/>
        <v xml:space="preserve"> </v>
      </c>
      <c r="AH39" s="136" t="e">
        <f>IF(#REF!&gt;0,#REF!," ")</f>
        <v>#REF!</v>
      </c>
      <c r="AI39" s="137" t="e">
        <f>IF(#REF!&gt;0,#REF!," ")</f>
        <v>#REF!</v>
      </c>
      <c r="AJ39" s="48">
        <f t="shared" si="16"/>
        <v>0</v>
      </c>
      <c r="AK39" s="138" t="str">
        <f t="shared" si="17"/>
        <v xml:space="preserve"> </v>
      </c>
      <c r="AL39" s="139" t="e">
        <f>IF(#REF!&gt;0,#REF!," ")</f>
        <v>#REF!</v>
      </c>
      <c r="AM39" s="140" t="e">
        <f>IF(#REF!&gt;0,#REF!," ")</f>
        <v>#REF!</v>
      </c>
      <c r="AN39" s="4"/>
      <c r="AO39" s="3">
        <f t="shared" si="11"/>
        <v>0</v>
      </c>
      <c r="AP39" s="134"/>
      <c r="AQ39" s="134"/>
      <c r="AR39" s="135"/>
    </row>
    <row r="40" spans="1:44" ht="12" customHeight="1" x14ac:dyDescent="0.25">
      <c r="A40" s="6">
        <f>E25</f>
        <v>0</v>
      </c>
      <c r="B40" s="141"/>
      <c r="C40" s="141"/>
      <c r="D40" s="142"/>
      <c r="E40" s="4"/>
      <c r="F40" s="6">
        <f>J28</f>
        <v>0</v>
      </c>
      <c r="G40" s="141"/>
      <c r="H40" s="141"/>
      <c r="I40" s="142"/>
      <c r="J40" s="6">
        <f>L28</f>
        <v>0</v>
      </c>
      <c r="K40" s="141"/>
      <c r="L40" s="141"/>
      <c r="M40" s="142"/>
      <c r="N40" s="6">
        <f>N28</f>
        <v>0</v>
      </c>
      <c r="O40" s="185"/>
      <c r="P40" s="186"/>
      <c r="Q40" s="187"/>
      <c r="R40" s="4"/>
      <c r="S40" s="6">
        <f>U25</f>
        <v>0</v>
      </c>
      <c r="T40" s="141"/>
      <c r="U40" s="141"/>
      <c r="V40" s="142"/>
      <c r="W40" s="41">
        <f t="shared" si="10"/>
        <v>0</v>
      </c>
      <c r="X40" s="141"/>
      <c r="Y40" s="141"/>
      <c r="Z40" s="142"/>
      <c r="AA40" s="4"/>
      <c r="AB40" s="6">
        <f t="shared" si="12"/>
        <v>0</v>
      </c>
      <c r="AC40" s="143" t="str">
        <f t="shared" si="13"/>
        <v xml:space="preserve"> </v>
      </c>
      <c r="AD40" s="144" t="e">
        <f>IF(#REF!&gt;0,#REF!," ")</f>
        <v>#REF!</v>
      </c>
      <c r="AE40" s="145" t="e">
        <f>IF(#REF!&gt;0,#REF!," ")</f>
        <v>#REF!</v>
      </c>
      <c r="AF40" s="46">
        <f t="shared" si="14"/>
        <v>0</v>
      </c>
      <c r="AG40" s="143" t="str">
        <f t="shared" si="15"/>
        <v xml:space="preserve"> </v>
      </c>
      <c r="AH40" s="144" t="e">
        <f>IF(#REF!&gt;0,#REF!," ")</f>
        <v>#REF!</v>
      </c>
      <c r="AI40" s="145" t="e">
        <f>IF(#REF!&gt;0,#REF!," ")</f>
        <v>#REF!</v>
      </c>
      <c r="AJ40" s="49">
        <f t="shared" si="16"/>
        <v>0</v>
      </c>
      <c r="AK40" s="143" t="str">
        <f t="shared" si="17"/>
        <v xml:space="preserve"> </v>
      </c>
      <c r="AL40" s="144" t="e">
        <f>IF(#REF!&gt;0,#REF!," ")</f>
        <v>#REF!</v>
      </c>
      <c r="AM40" s="145" t="e">
        <f>IF(#REF!&gt;0,#REF!," ")</f>
        <v>#REF!</v>
      </c>
      <c r="AN40" s="4"/>
      <c r="AO40" s="41">
        <f t="shared" si="11"/>
        <v>0</v>
      </c>
      <c r="AP40" s="141"/>
      <c r="AQ40" s="141"/>
      <c r="AR40" s="142"/>
    </row>
    <row r="41" spans="1:44" ht="12" customHeight="1" x14ac:dyDescent="0.25">
      <c r="A41" s="130"/>
      <c r="B41" s="131"/>
      <c r="C41" s="131"/>
      <c r="D41" s="131"/>
      <c r="E41" s="131"/>
      <c r="F41" s="131"/>
      <c r="G41" s="131"/>
      <c r="H41" s="131"/>
      <c r="I41" s="131"/>
      <c r="J41" s="131"/>
      <c r="K41" s="131"/>
      <c r="L41" s="131"/>
      <c r="M41" s="131"/>
      <c r="N41" s="131"/>
      <c r="O41" s="131"/>
      <c r="P41" s="131"/>
      <c r="Q41" s="131"/>
      <c r="R41" s="131"/>
      <c r="S41" s="131"/>
      <c r="T41" s="131"/>
      <c r="U41" s="131"/>
      <c r="V41" s="132"/>
      <c r="W41" s="130"/>
      <c r="X41" s="131"/>
      <c r="Y41" s="131"/>
      <c r="Z41" s="131"/>
      <c r="AA41" s="131"/>
      <c r="AB41" s="131"/>
      <c r="AC41" s="131"/>
      <c r="AD41" s="131"/>
      <c r="AE41" s="131"/>
      <c r="AF41" s="131"/>
      <c r="AG41" s="131"/>
      <c r="AH41" s="131"/>
      <c r="AI41" s="131"/>
      <c r="AJ41" s="131"/>
      <c r="AK41" s="131"/>
      <c r="AL41" s="131"/>
      <c r="AM41" s="131"/>
      <c r="AN41" s="131"/>
      <c r="AO41" s="131"/>
      <c r="AP41" s="131"/>
      <c r="AQ41" s="131"/>
      <c r="AR41" s="132"/>
    </row>
    <row r="42" spans="1:44" ht="12" customHeight="1" x14ac:dyDescent="0.25">
      <c r="A42" s="13"/>
      <c r="B42" s="133" t="s">
        <v>2</v>
      </c>
      <c r="C42" s="117"/>
      <c r="D42" s="117"/>
      <c r="E42" s="117"/>
      <c r="F42" s="117"/>
      <c r="G42" s="117"/>
      <c r="H42" s="117"/>
      <c r="I42" s="117"/>
      <c r="J42" s="117"/>
      <c r="K42" s="117"/>
      <c r="L42" s="117"/>
      <c r="M42" s="117"/>
      <c r="N42" s="117"/>
      <c r="O42" s="117"/>
      <c r="P42" s="117"/>
      <c r="Q42" s="117"/>
      <c r="R42" s="117"/>
      <c r="S42" s="117"/>
      <c r="T42" s="117"/>
      <c r="U42" s="117"/>
      <c r="V42" s="118"/>
      <c r="W42" s="13"/>
      <c r="X42" s="133" t="s">
        <v>2</v>
      </c>
      <c r="Y42" s="117"/>
      <c r="Z42" s="117"/>
      <c r="AA42" s="117"/>
      <c r="AB42" s="117"/>
      <c r="AC42" s="117"/>
      <c r="AD42" s="117"/>
      <c r="AE42" s="117"/>
      <c r="AF42" s="117"/>
      <c r="AG42" s="117"/>
      <c r="AH42" s="117"/>
      <c r="AI42" s="117"/>
      <c r="AJ42" s="117"/>
      <c r="AK42" s="117"/>
      <c r="AL42" s="117"/>
      <c r="AM42" s="117"/>
      <c r="AN42" s="117"/>
      <c r="AO42" s="117"/>
      <c r="AP42" s="117"/>
      <c r="AQ42" s="117"/>
      <c r="AR42" s="118"/>
    </row>
    <row r="43" spans="1:44" ht="12" customHeight="1" x14ac:dyDescent="0.25">
      <c r="A43" s="13"/>
      <c r="B43" s="14" t="s">
        <v>3</v>
      </c>
      <c r="C43" s="15" t="s">
        <v>3</v>
      </c>
      <c r="D43" s="120" t="s">
        <v>4</v>
      </c>
      <c r="E43" s="121"/>
      <c r="F43" s="119" t="s">
        <v>5</v>
      </c>
      <c r="G43" s="119"/>
      <c r="H43" s="119"/>
      <c r="I43" s="14" t="s">
        <v>3</v>
      </c>
      <c r="J43" s="15" t="s">
        <v>3</v>
      </c>
      <c r="K43" s="120" t="s">
        <v>4</v>
      </c>
      <c r="L43" s="121"/>
      <c r="M43" s="119" t="s">
        <v>5</v>
      </c>
      <c r="N43" s="119"/>
      <c r="O43" s="119"/>
      <c r="P43" s="14" t="s">
        <v>3</v>
      </c>
      <c r="Q43" s="15" t="s">
        <v>3</v>
      </c>
      <c r="R43" s="120" t="s">
        <v>4</v>
      </c>
      <c r="S43" s="121"/>
      <c r="T43" s="119" t="s">
        <v>5</v>
      </c>
      <c r="U43" s="119"/>
      <c r="V43" s="119"/>
      <c r="W43" s="13"/>
      <c r="X43" s="14" t="s">
        <v>3</v>
      </c>
      <c r="Y43" s="15" t="s">
        <v>3</v>
      </c>
      <c r="Z43" s="120" t="s">
        <v>4</v>
      </c>
      <c r="AA43" s="121"/>
      <c r="AB43" s="119" t="s">
        <v>5</v>
      </c>
      <c r="AC43" s="119"/>
      <c r="AD43" s="119"/>
      <c r="AE43" s="14" t="s">
        <v>3</v>
      </c>
      <c r="AF43" s="15" t="s">
        <v>3</v>
      </c>
      <c r="AG43" s="120" t="s">
        <v>4</v>
      </c>
      <c r="AH43" s="121"/>
      <c r="AI43" s="119" t="s">
        <v>5</v>
      </c>
      <c r="AJ43" s="119"/>
      <c r="AK43" s="119"/>
      <c r="AL43" s="14" t="s">
        <v>3</v>
      </c>
      <c r="AM43" s="15" t="s">
        <v>3</v>
      </c>
      <c r="AN43" s="120" t="s">
        <v>4</v>
      </c>
      <c r="AO43" s="121"/>
      <c r="AP43" s="119" t="s">
        <v>5</v>
      </c>
      <c r="AQ43" s="119"/>
      <c r="AR43" s="119"/>
    </row>
    <row r="44" spans="1:44" ht="12" customHeight="1" x14ac:dyDescent="0.25">
      <c r="A44" s="13"/>
      <c r="B44" s="16"/>
      <c r="C44" s="17"/>
      <c r="D44" s="80"/>
      <c r="E44" s="81"/>
      <c r="F44" s="82"/>
      <c r="G44" s="83"/>
      <c r="H44" s="84"/>
      <c r="I44" s="18"/>
      <c r="J44" s="19"/>
      <c r="K44" s="125"/>
      <c r="L44" s="126"/>
      <c r="M44" s="127"/>
      <c r="N44" s="128"/>
      <c r="O44" s="129"/>
      <c r="P44" s="18"/>
      <c r="Q44" s="19"/>
      <c r="R44" s="125"/>
      <c r="S44" s="126"/>
      <c r="T44" s="127"/>
      <c r="U44" s="128"/>
      <c r="V44" s="129"/>
      <c r="W44" s="13"/>
      <c r="X44" s="16"/>
      <c r="Y44" s="17"/>
      <c r="Z44" s="80"/>
      <c r="AA44" s="81"/>
      <c r="AB44" s="82"/>
      <c r="AC44" s="83"/>
      <c r="AD44" s="84"/>
      <c r="AE44" s="18"/>
      <c r="AF44" s="19"/>
      <c r="AG44" s="125"/>
      <c r="AH44" s="126"/>
      <c r="AI44" s="127"/>
      <c r="AJ44" s="128"/>
      <c r="AK44" s="129"/>
      <c r="AL44" s="18"/>
      <c r="AM44" s="19"/>
      <c r="AN44" s="125"/>
      <c r="AO44" s="126"/>
      <c r="AP44" s="127"/>
      <c r="AQ44" s="128"/>
      <c r="AR44" s="129"/>
    </row>
    <row r="45" spans="1:44" ht="12" customHeight="1" x14ac:dyDescent="0.25">
      <c r="A45" s="13"/>
      <c r="B45" s="16"/>
      <c r="C45" s="17"/>
      <c r="D45" s="80"/>
      <c r="E45" s="81"/>
      <c r="F45" s="82"/>
      <c r="G45" s="83"/>
      <c r="H45" s="84"/>
      <c r="I45" s="16"/>
      <c r="J45" s="17"/>
      <c r="K45" s="85"/>
      <c r="L45" s="86"/>
      <c r="M45" s="82"/>
      <c r="N45" s="83"/>
      <c r="O45" s="84"/>
      <c r="P45" s="16"/>
      <c r="Q45" s="17"/>
      <c r="R45" s="85"/>
      <c r="S45" s="86"/>
      <c r="T45" s="82"/>
      <c r="U45" s="83"/>
      <c r="V45" s="84"/>
      <c r="W45" s="13"/>
      <c r="X45" s="16"/>
      <c r="Y45" s="17"/>
      <c r="Z45" s="80"/>
      <c r="AA45" s="81"/>
      <c r="AB45" s="82"/>
      <c r="AC45" s="83"/>
      <c r="AD45" s="84"/>
      <c r="AE45" s="16"/>
      <c r="AF45" s="17"/>
      <c r="AG45" s="85"/>
      <c r="AH45" s="86"/>
      <c r="AI45" s="82"/>
      <c r="AJ45" s="83"/>
      <c r="AK45" s="84"/>
      <c r="AL45" s="16"/>
      <c r="AM45" s="17"/>
      <c r="AN45" s="85"/>
      <c r="AO45" s="86"/>
      <c r="AP45" s="82"/>
      <c r="AQ45" s="83"/>
      <c r="AR45" s="84"/>
    </row>
    <row r="46" spans="1:44" ht="12" customHeight="1" x14ac:dyDescent="0.25">
      <c r="A46" s="13"/>
      <c r="B46" s="16"/>
      <c r="C46" s="17"/>
      <c r="D46" s="80"/>
      <c r="E46" s="81"/>
      <c r="F46" s="82"/>
      <c r="G46" s="83"/>
      <c r="H46" s="84"/>
      <c r="I46" s="16"/>
      <c r="J46" s="17"/>
      <c r="K46" s="85"/>
      <c r="L46" s="86"/>
      <c r="M46" s="82"/>
      <c r="N46" s="83"/>
      <c r="O46" s="84"/>
      <c r="P46" s="16"/>
      <c r="Q46" s="17"/>
      <c r="R46" s="85"/>
      <c r="S46" s="86"/>
      <c r="T46" s="82"/>
      <c r="U46" s="83"/>
      <c r="V46" s="84"/>
      <c r="W46" s="13"/>
      <c r="X46" s="16"/>
      <c r="Y46" s="17"/>
      <c r="Z46" s="80"/>
      <c r="AA46" s="81"/>
      <c r="AB46" s="82"/>
      <c r="AC46" s="83"/>
      <c r="AD46" s="84"/>
      <c r="AE46" s="16"/>
      <c r="AF46" s="17"/>
      <c r="AG46" s="85"/>
      <c r="AH46" s="86"/>
      <c r="AI46" s="82"/>
      <c r="AJ46" s="83"/>
      <c r="AK46" s="84"/>
      <c r="AL46" s="16"/>
      <c r="AM46" s="17"/>
      <c r="AN46" s="85"/>
      <c r="AO46" s="86"/>
      <c r="AP46" s="82"/>
      <c r="AQ46" s="83"/>
      <c r="AR46" s="84"/>
    </row>
    <row r="47" spans="1:44" ht="12" customHeight="1" x14ac:dyDescent="0.25">
      <c r="A47" s="13"/>
      <c r="B47" s="16"/>
      <c r="C47" s="17"/>
      <c r="D47" s="80"/>
      <c r="E47" s="81"/>
      <c r="F47" s="82"/>
      <c r="G47" s="83"/>
      <c r="H47" s="84"/>
      <c r="I47" s="16"/>
      <c r="J47" s="17"/>
      <c r="K47" s="85"/>
      <c r="L47" s="86"/>
      <c r="M47" s="82"/>
      <c r="N47" s="83"/>
      <c r="O47" s="84"/>
      <c r="P47" s="16"/>
      <c r="Q47" s="17"/>
      <c r="R47" s="85"/>
      <c r="S47" s="86"/>
      <c r="T47" s="82"/>
      <c r="U47" s="83"/>
      <c r="V47" s="84"/>
      <c r="W47" s="13"/>
      <c r="X47" s="16"/>
      <c r="Y47" s="17"/>
      <c r="Z47" s="80"/>
      <c r="AA47" s="81"/>
      <c r="AB47" s="82"/>
      <c r="AC47" s="83"/>
      <c r="AD47" s="84"/>
      <c r="AE47" s="16"/>
      <c r="AF47" s="17"/>
      <c r="AG47" s="85"/>
      <c r="AH47" s="86"/>
      <c r="AI47" s="82"/>
      <c r="AJ47" s="83"/>
      <c r="AK47" s="84"/>
      <c r="AL47" s="16"/>
      <c r="AM47" s="17"/>
      <c r="AN47" s="85"/>
      <c r="AO47" s="86"/>
      <c r="AP47" s="82"/>
      <c r="AQ47" s="83"/>
      <c r="AR47" s="84"/>
    </row>
    <row r="48" spans="1:44" ht="12" customHeight="1" x14ac:dyDescent="0.25">
      <c r="A48" s="13"/>
      <c r="B48" s="16"/>
      <c r="C48" s="20"/>
      <c r="D48" s="80"/>
      <c r="E48" s="81"/>
      <c r="F48" s="82"/>
      <c r="G48" s="83"/>
      <c r="H48" s="84"/>
      <c r="I48" s="16"/>
      <c r="J48" s="17"/>
      <c r="K48" s="85"/>
      <c r="L48" s="86"/>
      <c r="M48" s="82"/>
      <c r="N48" s="83"/>
      <c r="O48" s="84"/>
      <c r="P48" s="16"/>
      <c r="Q48" s="17"/>
      <c r="R48" s="85"/>
      <c r="S48" s="86"/>
      <c r="T48" s="82"/>
      <c r="U48" s="83"/>
      <c r="V48" s="84"/>
      <c r="W48" s="13"/>
      <c r="X48" s="16"/>
      <c r="Y48" s="20"/>
      <c r="Z48" s="80"/>
      <c r="AA48" s="81"/>
      <c r="AB48" s="82"/>
      <c r="AC48" s="83"/>
      <c r="AD48" s="84"/>
      <c r="AE48" s="16"/>
      <c r="AF48" s="17"/>
      <c r="AG48" s="85"/>
      <c r="AH48" s="86"/>
      <c r="AI48" s="82"/>
      <c r="AJ48" s="83"/>
      <c r="AK48" s="84"/>
      <c r="AL48" s="16"/>
      <c r="AM48" s="17"/>
      <c r="AN48" s="85"/>
      <c r="AO48" s="86"/>
      <c r="AP48" s="82"/>
      <c r="AQ48" s="83"/>
      <c r="AR48" s="84"/>
    </row>
    <row r="49" spans="1:44" ht="12" customHeight="1" x14ac:dyDescent="0.25">
      <c r="A49" s="13"/>
      <c r="B49" s="16"/>
      <c r="C49" s="20"/>
      <c r="D49" s="80"/>
      <c r="E49" s="81"/>
      <c r="F49" s="82"/>
      <c r="G49" s="83"/>
      <c r="H49" s="84"/>
      <c r="I49" s="16"/>
      <c r="J49" s="17"/>
      <c r="K49" s="85"/>
      <c r="L49" s="86"/>
      <c r="M49" s="82"/>
      <c r="N49" s="83"/>
      <c r="O49" s="84"/>
      <c r="P49" s="16"/>
      <c r="Q49" s="17"/>
      <c r="R49" s="85"/>
      <c r="S49" s="86"/>
      <c r="T49" s="82"/>
      <c r="U49" s="83"/>
      <c r="V49" s="84"/>
      <c r="W49" s="13"/>
      <c r="X49" s="16"/>
      <c r="Y49" s="20"/>
      <c r="Z49" s="80"/>
      <c r="AA49" s="81"/>
      <c r="AB49" s="82"/>
      <c r="AC49" s="83"/>
      <c r="AD49" s="84"/>
      <c r="AE49" s="16"/>
      <c r="AF49" s="17"/>
      <c r="AG49" s="85"/>
      <c r="AH49" s="86"/>
      <c r="AI49" s="82"/>
      <c r="AJ49" s="83"/>
      <c r="AK49" s="84"/>
      <c r="AL49" s="16"/>
      <c r="AM49" s="17"/>
      <c r="AN49" s="85"/>
      <c r="AO49" s="86"/>
      <c r="AP49" s="82"/>
      <c r="AQ49" s="83"/>
      <c r="AR49" s="84"/>
    </row>
    <row r="50" spans="1:44" ht="12" customHeight="1" x14ac:dyDescent="0.25">
      <c r="A50" s="13"/>
      <c r="B50" s="16"/>
      <c r="C50" s="20"/>
      <c r="D50" s="80"/>
      <c r="E50" s="81"/>
      <c r="F50" s="82"/>
      <c r="G50" s="83"/>
      <c r="H50" s="84"/>
      <c r="I50" s="16"/>
      <c r="J50" s="17"/>
      <c r="K50" s="85"/>
      <c r="L50" s="86"/>
      <c r="M50" s="82"/>
      <c r="N50" s="83"/>
      <c r="O50" s="84"/>
      <c r="P50" s="16"/>
      <c r="Q50" s="17"/>
      <c r="R50" s="85"/>
      <c r="S50" s="86"/>
      <c r="T50" s="82"/>
      <c r="U50" s="83"/>
      <c r="V50" s="84"/>
      <c r="W50" s="13"/>
      <c r="X50" s="16"/>
      <c r="Y50" s="20"/>
      <c r="Z50" s="80"/>
      <c r="AA50" s="81"/>
      <c r="AB50" s="82"/>
      <c r="AC50" s="83"/>
      <c r="AD50" s="84"/>
      <c r="AE50" s="16"/>
      <c r="AF50" s="17"/>
      <c r="AG50" s="85"/>
      <c r="AH50" s="86"/>
      <c r="AI50" s="82"/>
      <c r="AJ50" s="83"/>
      <c r="AK50" s="84"/>
      <c r="AL50" s="16"/>
      <c r="AM50" s="17"/>
      <c r="AN50" s="85"/>
      <c r="AO50" s="86"/>
      <c r="AP50" s="82"/>
      <c r="AQ50" s="83"/>
      <c r="AR50" s="84"/>
    </row>
    <row r="51" spans="1:44" ht="12" customHeight="1" x14ac:dyDescent="0.25">
      <c r="A51" s="13"/>
      <c r="B51" s="16"/>
      <c r="C51" s="20"/>
      <c r="D51" s="80"/>
      <c r="E51" s="81"/>
      <c r="F51" s="82"/>
      <c r="G51" s="83"/>
      <c r="H51" s="84"/>
      <c r="I51" s="16"/>
      <c r="J51" s="17"/>
      <c r="K51" s="85"/>
      <c r="L51" s="86"/>
      <c r="M51" s="82"/>
      <c r="N51" s="83"/>
      <c r="O51" s="84"/>
      <c r="P51" s="16"/>
      <c r="Q51" s="17"/>
      <c r="R51" s="85"/>
      <c r="S51" s="86"/>
      <c r="T51" s="82"/>
      <c r="U51" s="83"/>
      <c r="V51" s="84"/>
      <c r="W51" s="13"/>
      <c r="X51" s="16"/>
      <c r="Y51" s="20"/>
      <c r="Z51" s="80"/>
      <c r="AA51" s="81"/>
      <c r="AB51" s="82"/>
      <c r="AC51" s="83"/>
      <c r="AD51" s="84"/>
      <c r="AE51" s="16"/>
      <c r="AF51" s="17"/>
      <c r="AG51" s="85"/>
      <c r="AH51" s="86"/>
      <c r="AI51" s="82"/>
      <c r="AJ51" s="83"/>
      <c r="AK51" s="84"/>
      <c r="AL51" s="16"/>
      <c r="AM51" s="17"/>
      <c r="AN51" s="85"/>
      <c r="AO51" s="86"/>
      <c r="AP51" s="82"/>
      <c r="AQ51" s="83"/>
      <c r="AR51" s="84"/>
    </row>
    <row r="52" spans="1:44" ht="12" customHeight="1" x14ac:dyDescent="0.25">
      <c r="A52" s="13"/>
      <c r="B52" s="16"/>
      <c r="C52" s="20"/>
      <c r="D52" s="80"/>
      <c r="E52" s="81"/>
      <c r="F52" s="82"/>
      <c r="G52" s="83"/>
      <c r="H52" s="84"/>
      <c r="I52" s="16"/>
      <c r="J52" s="17"/>
      <c r="K52" s="85"/>
      <c r="L52" s="86"/>
      <c r="M52" s="82"/>
      <c r="N52" s="83"/>
      <c r="O52" s="84"/>
      <c r="P52" s="16"/>
      <c r="Q52" s="17"/>
      <c r="R52" s="85"/>
      <c r="S52" s="86"/>
      <c r="T52" s="82"/>
      <c r="U52" s="83"/>
      <c r="V52" s="84"/>
      <c r="W52" s="13"/>
      <c r="X52" s="16"/>
      <c r="Y52" s="20"/>
      <c r="Z52" s="80"/>
      <c r="AA52" s="81"/>
      <c r="AB52" s="82"/>
      <c r="AC52" s="83"/>
      <c r="AD52" s="84"/>
      <c r="AE52" s="16"/>
      <c r="AF52" s="17"/>
      <c r="AG52" s="85"/>
      <c r="AH52" s="86"/>
      <c r="AI52" s="82"/>
      <c r="AJ52" s="83"/>
      <c r="AK52" s="84"/>
      <c r="AL52" s="16"/>
      <c r="AM52" s="17"/>
      <c r="AN52" s="85"/>
      <c r="AO52" s="86"/>
      <c r="AP52" s="82"/>
      <c r="AQ52" s="83"/>
      <c r="AR52" s="84"/>
    </row>
    <row r="53" spans="1:44" ht="12" customHeight="1" thickBot="1" x14ac:dyDescent="0.3">
      <c r="A53" s="13"/>
      <c r="B53" s="21"/>
      <c r="C53" s="58"/>
      <c r="D53" s="112"/>
      <c r="E53" s="112"/>
      <c r="F53" s="113"/>
      <c r="G53" s="113"/>
      <c r="H53" s="114"/>
      <c r="I53" s="21"/>
      <c r="J53" s="58"/>
      <c r="K53" s="115"/>
      <c r="L53" s="116"/>
      <c r="M53" s="122"/>
      <c r="N53" s="123"/>
      <c r="O53" s="124"/>
      <c r="P53" s="21"/>
      <c r="Q53" s="58"/>
      <c r="R53" s="115"/>
      <c r="S53" s="116"/>
      <c r="T53" s="122"/>
      <c r="U53" s="123"/>
      <c r="V53" s="124"/>
      <c r="W53" s="13"/>
      <c r="X53" s="21"/>
      <c r="Y53" s="58"/>
      <c r="Z53" s="112"/>
      <c r="AA53" s="112"/>
      <c r="AB53" s="113"/>
      <c r="AC53" s="113"/>
      <c r="AD53" s="114"/>
      <c r="AE53" s="21"/>
      <c r="AF53" s="58"/>
      <c r="AG53" s="115"/>
      <c r="AH53" s="116"/>
      <c r="AI53" s="122"/>
      <c r="AJ53" s="123"/>
      <c r="AK53" s="124"/>
      <c r="AL53" s="21"/>
      <c r="AM53" s="58"/>
      <c r="AN53" s="115"/>
      <c r="AO53" s="116"/>
      <c r="AP53" s="122"/>
      <c r="AQ53" s="123"/>
      <c r="AR53" s="124"/>
    </row>
    <row r="54" spans="1:44" ht="20.100000000000001" customHeight="1" x14ac:dyDescent="0.25">
      <c r="A54" s="53"/>
      <c r="B54" s="208" t="s">
        <v>102</v>
      </c>
      <c r="C54" s="209"/>
      <c r="D54" s="215" t="s">
        <v>94</v>
      </c>
      <c r="E54" s="212"/>
      <c r="F54" s="213"/>
      <c r="G54" s="212"/>
      <c r="H54" s="214"/>
      <c r="I54" s="208" t="s">
        <v>101</v>
      </c>
      <c r="J54" s="209"/>
      <c r="K54" s="72" t="s">
        <v>89</v>
      </c>
      <c r="L54" s="212"/>
      <c r="M54" s="213"/>
      <c r="N54" s="212"/>
      <c r="O54" s="214"/>
      <c r="P54" s="208" t="s">
        <v>101</v>
      </c>
      <c r="Q54" s="209"/>
      <c r="R54" s="72" t="s">
        <v>91</v>
      </c>
      <c r="S54" s="218"/>
      <c r="T54" s="219"/>
      <c r="U54" s="218"/>
      <c r="V54" s="258"/>
      <c r="W54" s="37"/>
      <c r="X54" s="117" t="s">
        <v>2</v>
      </c>
      <c r="Y54" s="117"/>
      <c r="Z54" s="117"/>
      <c r="AA54" s="117"/>
      <c r="AB54" s="117"/>
      <c r="AC54" s="117"/>
      <c r="AD54" s="117"/>
      <c r="AE54" s="117"/>
      <c r="AF54" s="117"/>
      <c r="AG54" s="117"/>
      <c r="AH54" s="117"/>
      <c r="AI54" s="117"/>
      <c r="AJ54" s="117"/>
      <c r="AK54" s="117"/>
      <c r="AL54" s="117"/>
      <c r="AM54" s="117"/>
      <c r="AN54" s="117"/>
      <c r="AO54" s="117"/>
      <c r="AP54" s="117"/>
      <c r="AQ54" s="117"/>
      <c r="AR54" s="118"/>
    </row>
    <row r="55" spans="1:44" ht="20.100000000000001" customHeight="1" thickBot="1" x14ac:dyDescent="0.3">
      <c r="A55" s="52"/>
      <c r="B55" s="210"/>
      <c r="C55" s="211"/>
      <c r="D55" s="216"/>
      <c r="E55" s="259"/>
      <c r="F55" s="260"/>
      <c r="G55" s="259"/>
      <c r="H55" s="261"/>
      <c r="I55" s="210"/>
      <c r="J55" s="211"/>
      <c r="K55" s="76" t="s">
        <v>90</v>
      </c>
      <c r="L55" s="259"/>
      <c r="M55" s="260"/>
      <c r="N55" s="259"/>
      <c r="O55" s="261"/>
      <c r="P55" s="210"/>
      <c r="Q55" s="211"/>
      <c r="R55" s="76" t="s">
        <v>92</v>
      </c>
      <c r="S55" s="262"/>
      <c r="T55" s="263"/>
      <c r="U55" s="264"/>
      <c r="V55" s="265"/>
      <c r="W55" s="37"/>
      <c r="X55" s="63" t="s">
        <v>3</v>
      </c>
      <c r="Y55" s="15" t="s">
        <v>3</v>
      </c>
      <c r="Z55" s="120" t="s">
        <v>4</v>
      </c>
      <c r="AA55" s="121"/>
      <c r="AB55" s="119" t="s">
        <v>5</v>
      </c>
      <c r="AC55" s="119"/>
      <c r="AD55" s="119"/>
      <c r="AE55" s="14" t="s">
        <v>3</v>
      </c>
      <c r="AF55" s="15" t="s">
        <v>3</v>
      </c>
      <c r="AG55" s="120" t="s">
        <v>4</v>
      </c>
      <c r="AH55" s="121"/>
      <c r="AI55" s="119" t="s">
        <v>5</v>
      </c>
      <c r="AJ55" s="119"/>
      <c r="AK55" s="119"/>
      <c r="AL55" s="14" t="s">
        <v>3</v>
      </c>
      <c r="AM55" s="15" t="s">
        <v>3</v>
      </c>
      <c r="AN55" s="120" t="s">
        <v>4</v>
      </c>
      <c r="AO55" s="121"/>
      <c r="AP55" s="119" t="s">
        <v>5</v>
      </c>
      <c r="AQ55" s="119"/>
      <c r="AR55" s="119"/>
    </row>
    <row r="56" spans="1:44" ht="12" customHeight="1" x14ac:dyDescent="0.25">
      <c r="A56" s="108"/>
      <c r="B56" s="109"/>
      <c r="C56" s="109"/>
      <c r="D56" s="109"/>
      <c r="E56" s="109"/>
      <c r="F56" s="222" t="s">
        <v>7</v>
      </c>
      <c r="G56" s="222"/>
      <c r="H56" s="222"/>
      <c r="I56" s="222"/>
      <c r="J56" s="222"/>
      <c r="K56" s="222"/>
      <c r="L56" s="222"/>
      <c r="M56" s="222"/>
      <c r="N56" s="222"/>
      <c r="O56" s="222"/>
      <c r="P56" s="222"/>
      <c r="Q56" s="225" t="s">
        <v>8</v>
      </c>
      <c r="R56" s="226"/>
      <c r="S56" s="226"/>
      <c r="T56" s="226"/>
      <c r="U56" s="226"/>
      <c r="V56" s="227"/>
      <c r="W56" s="38"/>
      <c r="X56" s="35"/>
      <c r="Y56" s="17"/>
      <c r="Z56" s="80"/>
      <c r="AA56" s="81"/>
      <c r="AB56" s="82"/>
      <c r="AC56" s="83"/>
      <c r="AD56" s="84"/>
      <c r="AE56" s="16"/>
      <c r="AF56" s="17"/>
      <c r="AG56" s="85"/>
      <c r="AH56" s="86"/>
      <c r="AI56" s="82"/>
      <c r="AJ56" s="83"/>
      <c r="AK56" s="84"/>
      <c r="AL56" s="16"/>
      <c r="AM56" s="17"/>
      <c r="AN56" s="85"/>
      <c r="AO56" s="86"/>
      <c r="AP56" s="82"/>
      <c r="AQ56" s="83"/>
      <c r="AR56" s="84"/>
    </row>
    <row r="57" spans="1:44" ht="12" customHeight="1" x14ac:dyDescent="0.25">
      <c r="A57" s="191"/>
      <c r="B57" s="192"/>
      <c r="C57" s="192"/>
      <c r="D57" s="192"/>
      <c r="E57" s="192"/>
      <c r="F57" s="223"/>
      <c r="G57" s="223"/>
      <c r="H57" s="223"/>
      <c r="I57" s="223"/>
      <c r="J57" s="223"/>
      <c r="K57" s="223"/>
      <c r="L57" s="223"/>
      <c r="M57" s="223"/>
      <c r="N57" s="223"/>
      <c r="O57" s="223"/>
      <c r="P57" s="223"/>
      <c r="Q57" s="228"/>
      <c r="R57" s="228"/>
      <c r="S57" s="228"/>
      <c r="T57" s="228"/>
      <c r="U57" s="228"/>
      <c r="V57" s="229"/>
      <c r="W57" s="39"/>
      <c r="X57" s="35"/>
      <c r="Y57" s="17"/>
      <c r="Z57" s="80"/>
      <c r="AA57" s="81"/>
      <c r="AB57" s="82"/>
      <c r="AC57" s="83"/>
      <c r="AD57" s="84"/>
      <c r="AE57" s="16"/>
      <c r="AF57" s="17"/>
      <c r="AG57" s="85"/>
      <c r="AH57" s="86"/>
      <c r="AI57" s="82"/>
      <c r="AJ57" s="83"/>
      <c r="AK57" s="84"/>
      <c r="AL57" s="16"/>
      <c r="AM57" s="17"/>
      <c r="AN57" s="85"/>
      <c r="AO57" s="86"/>
      <c r="AP57" s="82"/>
      <c r="AQ57" s="83"/>
      <c r="AR57" s="84"/>
    </row>
    <row r="58" spans="1:44" ht="12" customHeight="1" x14ac:dyDescent="0.25">
      <c r="A58" s="220"/>
      <c r="B58" s="221"/>
      <c r="C58" s="221"/>
      <c r="D58" s="221"/>
      <c r="E58" s="221"/>
      <c r="F58" s="224"/>
      <c r="G58" s="224"/>
      <c r="H58" s="224"/>
      <c r="I58" s="224"/>
      <c r="J58" s="224"/>
      <c r="K58" s="224"/>
      <c r="L58" s="224"/>
      <c r="M58" s="224"/>
      <c r="N58" s="224"/>
      <c r="O58" s="224"/>
      <c r="P58" s="224"/>
      <c r="Q58" s="230"/>
      <c r="R58" s="230"/>
      <c r="S58" s="230"/>
      <c r="T58" s="230"/>
      <c r="U58" s="230"/>
      <c r="V58" s="231"/>
      <c r="W58" s="39"/>
      <c r="X58" s="35"/>
      <c r="Y58" s="17"/>
      <c r="Z58" s="80"/>
      <c r="AA58" s="81"/>
      <c r="AB58" s="82"/>
      <c r="AC58" s="83"/>
      <c r="AD58" s="84"/>
      <c r="AE58" s="16"/>
      <c r="AF58" s="17"/>
      <c r="AG58" s="85"/>
      <c r="AH58" s="86"/>
      <c r="AI58" s="82"/>
      <c r="AJ58" s="83"/>
      <c r="AK58" s="84"/>
      <c r="AL58" s="16"/>
      <c r="AM58" s="17"/>
      <c r="AN58" s="85"/>
      <c r="AO58" s="86"/>
      <c r="AP58" s="82"/>
      <c r="AQ58" s="83"/>
      <c r="AR58" s="84"/>
    </row>
    <row r="59" spans="1:44" ht="12" customHeight="1" x14ac:dyDescent="0.25">
      <c r="A59" s="165" t="s">
        <v>9</v>
      </c>
      <c r="B59" s="232"/>
      <c r="C59" s="232"/>
      <c r="D59" s="233"/>
      <c r="E59" s="234"/>
      <c r="F59" s="234"/>
      <c r="G59" s="234"/>
      <c r="H59" s="234"/>
      <c r="I59" s="234"/>
      <c r="J59" s="234"/>
      <c r="K59" s="234"/>
      <c r="L59" s="234"/>
      <c r="M59" s="234"/>
      <c r="N59" s="234"/>
      <c r="O59" s="234"/>
      <c r="P59" s="235"/>
      <c r="Q59" s="87" t="s">
        <v>10</v>
      </c>
      <c r="R59" s="88"/>
      <c r="S59" s="89"/>
      <c r="T59" s="89"/>
      <c r="U59" s="89"/>
      <c r="V59" s="89"/>
      <c r="W59" s="38"/>
      <c r="X59" s="35"/>
      <c r="Y59" s="20"/>
      <c r="Z59" s="80"/>
      <c r="AA59" s="81"/>
      <c r="AB59" s="82"/>
      <c r="AC59" s="83"/>
      <c r="AD59" s="84"/>
      <c r="AE59" s="16"/>
      <c r="AF59" s="17"/>
      <c r="AG59" s="85"/>
      <c r="AH59" s="86"/>
      <c r="AI59" s="82"/>
      <c r="AJ59" s="83"/>
      <c r="AK59" s="84"/>
      <c r="AL59" s="16"/>
      <c r="AM59" s="17"/>
      <c r="AN59" s="85"/>
      <c r="AO59" s="86"/>
      <c r="AP59" s="82"/>
      <c r="AQ59" s="83"/>
      <c r="AR59" s="84"/>
    </row>
    <row r="60" spans="1:44" ht="12" customHeight="1" x14ac:dyDescent="0.25">
      <c r="A60" s="232"/>
      <c r="B60" s="232"/>
      <c r="C60" s="232"/>
      <c r="D60" s="236"/>
      <c r="E60" s="237"/>
      <c r="F60" s="237"/>
      <c r="G60" s="237"/>
      <c r="H60" s="237"/>
      <c r="I60" s="237"/>
      <c r="J60" s="237"/>
      <c r="K60" s="237"/>
      <c r="L60" s="237"/>
      <c r="M60" s="237"/>
      <c r="N60" s="237"/>
      <c r="O60" s="237"/>
      <c r="P60" s="238"/>
      <c r="Q60" s="88"/>
      <c r="R60" s="88"/>
      <c r="S60" s="89"/>
      <c r="T60" s="89"/>
      <c r="U60" s="89"/>
      <c r="V60" s="89"/>
      <c r="W60" s="39"/>
      <c r="X60" s="35"/>
      <c r="Y60" s="20"/>
      <c r="Z60" s="80"/>
      <c r="AA60" s="81"/>
      <c r="AB60" s="82"/>
      <c r="AC60" s="83"/>
      <c r="AD60" s="84"/>
      <c r="AE60" s="16"/>
      <c r="AF60" s="17"/>
      <c r="AG60" s="85"/>
      <c r="AH60" s="86"/>
      <c r="AI60" s="82"/>
      <c r="AJ60" s="83"/>
      <c r="AK60" s="84"/>
      <c r="AL60" s="16"/>
      <c r="AM60" s="17"/>
      <c r="AN60" s="85"/>
      <c r="AO60" s="86"/>
      <c r="AP60" s="82"/>
      <c r="AQ60" s="83"/>
      <c r="AR60" s="84"/>
    </row>
    <row r="61" spans="1:44" ht="12" customHeight="1" x14ac:dyDescent="0.25">
      <c r="A61" s="232"/>
      <c r="B61" s="232"/>
      <c r="C61" s="232"/>
      <c r="D61" s="236"/>
      <c r="E61" s="237"/>
      <c r="F61" s="237"/>
      <c r="G61" s="237"/>
      <c r="H61" s="237"/>
      <c r="I61" s="237"/>
      <c r="J61" s="237"/>
      <c r="K61" s="237"/>
      <c r="L61" s="237"/>
      <c r="M61" s="237"/>
      <c r="N61" s="237"/>
      <c r="O61" s="237"/>
      <c r="P61" s="238"/>
      <c r="Q61" s="217" t="s">
        <v>11</v>
      </c>
      <c r="R61" s="88"/>
      <c r="S61" s="89"/>
      <c r="T61" s="89"/>
      <c r="U61" s="89"/>
      <c r="V61" s="89"/>
      <c r="W61" s="39"/>
      <c r="X61" s="35"/>
      <c r="Y61" s="20"/>
      <c r="Z61" s="80"/>
      <c r="AA61" s="81"/>
      <c r="AB61" s="82"/>
      <c r="AC61" s="83"/>
      <c r="AD61" s="84"/>
      <c r="AE61" s="16"/>
      <c r="AF61" s="17"/>
      <c r="AG61" s="85"/>
      <c r="AH61" s="86"/>
      <c r="AI61" s="82"/>
      <c r="AJ61" s="83"/>
      <c r="AK61" s="84"/>
      <c r="AL61" s="16"/>
      <c r="AM61" s="17"/>
      <c r="AN61" s="85"/>
      <c r="AO61" s="86"/>
      <c r="AP61" s="82"/>
      <c r="AQ61" s="83"/>
      <c r="AR61" s="84"/>
    </row>
    <row r="62" spans="1:44" ht="12" customHeight="1" x14ac:dyDescent="0.25">
      <c r="A62" s="232"/>
      <c r="B62" s="232"/>
      <c r="C62" s="232"/>
      <c r="D62" s="239"/>
      <c r="E62" s="240"/>
      <c r="F62" s="240"/>
      <c r="G62" s="240"/>
      <c r="H62" s="240"/>
      <c r="I62" s="240"/>
      <c r="J62" s="240"/>
      <c r="K62" s="240"/>
      <c r="L62" s="240"/>
      <c r="M62" s="240"/>
      <c r="N62" s="240"/>
      <c r="O62" s="240"/>
      <c r="P62" s="241"/>
      <c r="Q62" s="88"/>
      <c r="R62" s="88"/>
      <c r="S62" s="89"/>
      <c r="T62" s="89"/>
      <c r="U62" s="89"/>
      <c r="V62" s="89"/>
      <c r="W62" s="39"/>
      <c r="X62" s="35"/>
      <c r="Y62" s="20"/>
      <c r="Z62" s="80"/>
      <c r="AA62" s="81"/>
      <c r="AB62" s="82"/>
      <c r="AC62" s="83"/>
      <c r="AD62" s="84"/>
      <c r="AE62" s="16"/>
      <c r="AF62" s="17"/>
      <c r="AG62" s="85"/>
      <c r="AH62" s="86"/>
      <c r="AI62" s="82"/>
      <c r="AJ62" s="83"/>
      <c r="AK62" s="84"/>
      <c r="AL62" s="16"/>
      <c r="AM62" s="17"/>
      <c r="AN62" s="85"/>
      <c r="AO62" s="86"/>
      <c r="AP62" s="82"/>
      <c r="AQ62" s="83"/>
      <c r="AR62" s="84"/>
    </row>
    <row r="63" spans="1:44" ht="12" customHeight="1" x14ac:dyDescent="0.25">
      <c r="A63" s="108" t="s">
        <v>12</v>
      </c>
      <c r="B63" s="109"/>
      <c r="C63" s="190"/>
      <c r="D63" s="194" t="s">
        <v>13</v>
      </c>
      <c r="E63" s="195"/>
      <c r="F63" s="195"/>
      <c r="G63" s="195"/>
      <c r="H63" s="195"/>
      <c r="I63" s="195"/>
      <c r="J63" s="195"/>
      <c r="K63" s="198" t="s">
        <v>14</v>
      </c>
      <c r="L63" s="198"/>
      <c r="M63" s="199"/>
      <c r="N63" s="202"/>
      <c r="O63" s="202"/>
      <c r="P63" s="203"/>
      <c r="Q63" s="217" t="s">
        <v>15</v>
      </c>
      <c r="R63" s="88"/>
      <c r="S63" s="89"/>
      <c r="T63" s="89"/>
      <c r="U63" s="89"/>
      <c r="V63" s="89"/>
      <c r="W63" s="38"/>
      <c r="X63" s="35"/>
      <c r="Y63" s="20"/>
      <c r="Z63" s="80"/>
      <c r="AA63" s="81"/>
      <c r="AB63" s="82"/>
      <c r="AC63" s="83"/>
      <c r="AD63" s="84"/>
      <c r="AE63" s="16"/>
      <c r="AF63" s="17"/>
      <c r="AG63" s="85"/>
      <c r="AH63" s="86"/>
      <c r="AI63" s="82"/>
      <c r="AJ63" s="83"/>
      <c r="AK63" s="84"/>
      <c r="AL63" s="16"/>
      <c r="AM63" s="17"/>
      <c r="AN63" s="85"/>
      <c r="AO63" s="86"/>
      <c r="AP63" s="82"/>
      <c r="AQ63" s="83"/>
      <c r="AR63" s="84"/>
    </row>
    <row r="64" spans="1:44" ht="12" customHeight="1" x14ac:dyDescent="0.25">
      <c r="A64" s="191"/>
      <c r="B64" s="192"/>
      <c r="C64" s="193"/>
      <c r="D64" s="196"/>
      <c r="E64" s="197"/>
      <c r="F64" s="197"/>
      <c r="G64" s="197"/>
      <c r="H64" s="197"/>
      <c r="I64" s="197"/>
      <c r="J64" s="197"/>
      <c r="K64" s="200"/>
      <c r="L64" s="200"/>
      <c r="M64" s="201"/>
      <c r="N64" s="204"/>
      <c r="O64" s="204"/>
      <c r="P64" s="205"/>
      <c r="Q64" s="88"/>
      <c r="R64" s="88"/>
      <c r="S64" s="89"/>
      <c r="T64" s="89"/>
      <c r="U64" s="89"/>
      <c r="V64" s="89"/>
      <c r="W64" s="40"/>
      <c r="X64" s="36"/>
      <c r="Y64" s="58"/>
      <c r="Z64" s="112"/>
      <c r="AA64" s="112"/>
      <c r="AB64" s="113"/>
      <c r="AC64" s="113"/>
      <c r="AD64" s="114"/>
      <c r="AE64" s="21"/>
      <c r="AF64" s="58"/>
      <c r="AG64" s="115"/>
      <c r="AH64" s="116"/>
      <c r="AI64" s="122"/>
      <c r="AJ64" s="123"/>
      <c r="AK64" s="124"/>
      <c r="AL64" s="21"/>
      <c r="AM64" s="58"/>
      <c r="AN64" s="115"/>
      <c r="AO64" s="116"/>
      <c r="AP64" s="122"/>
      <c r="AQ64" s="123"/>
      <c r="AR64" s="124"/>
    </row>
    <row r="65" spans="1:44" ht="12" customHeight="1" x14ac:dyDescent="0.25">
      <c r="A65" s="108"/>
      <c r="B65" s="109"/>
      <c r="C65" s="109"/>
      <c r="D65" s="109"/>
      <c r="E65" s="110"/>
      <c r="F65" s="111"/>
      <c r="G65" s="108" t="s">
        <v>16</v>
      </c>
      <c r="H65" s="110"/>
      <c r="I65" s="110"/>
      <c r="J65" s="110"/>
      <c r="K65" s="110"/>
      <c r="L65" s="110"/>
      <c r="M65" s="111"/>
      <c r="N65" s="66" t="s">
        <v>93</v>
      </c>
      <c r="O65" s="67"/>
      <c r="P65" s="78" t="s">
        <v>6</v>
      </c>
      <c r="Q65" s="87" t="s">
        <v>17</v>
      </c>
      <c r="R65" s="88"/>
      <c r="S65" s="89"/>
      <c r="T65" s="89"/>
      <c r="U65" s="89"/>
      <c r="V65" s="89"/>
      <c r="W65" s="25"/>
      <c r="X65" s="26"/>
      <c r="Y65" s="26"/>
      <c r="Z65" s="26"/>
      <c r="AA65" s="25"/>
      <c r="AB65" s="25"/>
      <c r="AC65" s="25"/>
      <c r="AD65" s="25"/>
      <c r="AE65" s="25"/>
      <c r="AF65" s="25"/>
      <c r="AG65" s="25"/>
      <c r="AH65" s="25"/>
      <c r="AI65" s="25"/>
      <c r="AJ65" s="25"/>
      <c r="AK65" s="25"/>
      <c r="AL65" s="25"/>
      <c r="AM65" s="25"/>
      <c r="AN65" s="27"/>
      <c r="AO65" s="28"/>
      <c r="AP65" s="28"/>
      <c r="AQ65" s="28"/>
      <c r="AR65" s="28"/>
    </row>
    <row r="66" spans="1:44" ht="12" customHeight="1" x14ac:dyDescent="0.25">
      <c r="A66" s="188" t="s">
        <v>80</v>
      </c>
      <c r="B66" s="192"/>
      <c r="C66" s="192"/>
      <c r="D66" s="192"/>
      <c r="E66" s="90" t="s">
        <v>6</v>
      </c>
      <c r="F66" s="91"/>
      <c r="G66" s="188" t="s">
        <v>18</v>
      </c>
      <c r="H66" s="90"/>
      <c r="I66" s="90" t="s">
        <v>19</v>
      </c>
      <c r="J66" s="90"/>
      <c r="K66" s="90" t="s">
        <v>20</v>
      </c>
      <c r="L66" s="90"/>
      <c r="M66" s="91"/>
      <c r="N66" s="68"/>
      <c r="O66" s="206"/>
      <c r="P66" s="207"/>
      <c r="Q66" s="88"/>
      <c r="R66" s="88"/>
      <c r="S66" s="89"/>
      <c r="T66" s="89"/>
      <c r="U66" s="89"/>
      <c r="V66" s="89"/>
      <c r="W66" s="25"/>
      <c r="X66" s="26"/>
      <c r="Y66" s="26"/>
      <c r="Z66" s="26"/>
      <c r="AA66" s="25"/>
      <c r="AB66" s="25"/>
      <c r="AC66" s="25"/>
      <c r="AD66" s="25"/>
      <c r="AE66" s="25"/>
      <c r="AF66" s="25"/>
      <c r="AG66" s="25"/>
      <c r="AH66" s="25"/>
      <c r="AI66" s="25"/>
      <c r="AJ66" s="25"/>
      <c r="AK66" s="25"/>
      <c r="AL66" s="25"/>
      <c r="AM66" s="27"/>
      <c r="AN66" s="27"/>
      <c r="AO66" s="28"/>
      <c r="AP66" s="28"/>
      <c r="AQ66" s="28"/>
      <c r="AR66" s="28"/>
    </row>
    <row r="67" spans="1:44" ht="12" customHeight="1" x14ac:dyDescent="0.25">
      <c r="A67" s="92"/>
      <c r="B67" s="93"/>
      <c r="C67" s="93"/>
      <c r="D67" s="93"/>
      <c r="E67" s="96"/>
      <c r="F67" s="97"/>
      <c r="G67" s="92" t="s">
        <v>23</v>
      </c>
      <c r="H67" s="93"/>
      <c r="I67" s="93"/>
      <c r="J67" s="100"/>
      <c r="K67" s="101"/>
      <c r="L67" s="102"/>
      <c r="M67" s="103"/>
      <c r="N67" s="92"/>
      <c r="O67" s="100"/>
      <c r="P67" s="106"/>
      <c r="Q67" s="87" t="s">
        <v>21</v>
      </c>
      <c r="R67" s="88"/>
      <c r="S67" s="89"/>
      <c r="T67" s="89"/>
      <c r="U67" s="89"/>
      <c r="V67" s="89"/>
      <c r="W67" s="29"/>
      <c r="X67" s="29"/>
      <c r="Y67" s="29"/>
      <c r="Z67" s="29"/>
      <c r="AA67" s="30"/>
      <c r="AB67" s="31"/>
      <c r="AC67" s="29"/>
      <c r="AD67" s="29"/>
      <c r="AE67" s="29"/>
      <c r="AF67" s="32"/>
      <c r="AG67" s="33"/>
      <c r="AH67" s="34"/>
      <c r="AI67" s="34"/>
      <c r="AJ67" s="29"/>
      <c r="AK67" s="32"/>
      <c r="AL67" s="32"/>
      <c r="AM67" s="25"/>
      <c r="AN67" s="27"/>
      <c r="AO67" s="28"/>
      <c r="AP67" s="28"/>
      <c r="AQ67" s="28"/>
      <c r="AR67" s="28"/>
    </row>
    <row r="68" spans="1:44" ht="12" customHeight="1" x14ac:dyDescent="0.25">
      <c r="A68" s="94"/>
      <c r="B68" s="95"/>
      <c r="C68" s="95"/>
      <c r="D68" s="95"/>
      <c r="E68" s="98"/>
      <c r="F68" s="99"/>
      <c r="G68" s="94"/>
      <c r="H68" s="95"/>
      <c r="I68" s="95"/>
      <c r="J68" s="95"/>
      <c r="K68" s="104"/>
      <c r="L68" s="104"/>
      <c r="M68" s="105"/>
      <c r="N68" s="94"/>
      <c r="O68" s="95"/>
      <c r="P68" s="107"/>
      <c r="Q68" s="88"/>
      <c r="R68" s="88"/>
      <c r="S68" s="89"/>
      <c r="T68" s="89"/>
      <c r="U68" s="89"/>
      <c r="V68" s="89"/>
      <c r="W68" s="32"/>
      <c r="X68" s="32"/>
      <c r="Y68" s="32"/>
      <c r="Z68" s="32"/>
      <c r="AA68" s="31"/>
      <c r="AB68" s="31"/>
      <c r="AC68" s="32"/>
      <c r="AD68" s="32"/>
      <c r="AE68" s="32"/>
      <c r="AF68" s="32"/>
      <c r="AG68" s="34"/>
      <c r="AH68" s="34"/>
      <c r="AI68" s="34"/>
      <c r="AJ68" s="32"/>
      <c r="AK68" s="32"/>
      <c r="AL68" s="32"/>
      <c r="AM68" s="27"/>
      <c r="AN68" s="27"/>
      <c r="AO68" s="28"/>
      <c r="AP68" s="28"/>
      <c r="AQ68" s="28"/>
      <c r="AR68" s="28"/>
    </row>
    <row r="69" spans="1:44" x14ac:dyDescent="0.25">
      <c r="A69" s="54"/>
      <c r="G69" s="55"/>
      <c r="H69" s="56"/>
      <c r="I69" s="56"/>
      <c r="N69" s="51" t="str">
        <f>"GUW" &amp; N63</f>
        <v>GUW</v>
      </c>
    </row>
    <row r="70" spans="1:44" x14ac:dyDescent="0.25">
      <c r="G70" s="57">
        <f>G69</f>
        <v>0</v>
      </c>
      <c r="H70" s="51"/>
      <c r="I70" s="51"/>
    </row>
    <row r="71" spans="1:44" x14ac:dyDescent="0.25">
      <c r="B71" s="79"/>
      <c r="C71" s="79"/>
      <c r="D71" s="79"/>
      <c r="E71" s="79"/>
      <c r="F71" s="79"/>
      <c r="G71" s="79"/>
    </row>
  </sheetData>
  <mergeCells count="659">
    <mergeCell ref="Q67:R68"/>
    <mergeCell ref="S67:V68"/>
    <mergeCell ref="B71:G71"/>
    <mergeCell ref="K66:M66"/>
    <mergeCell ref="A67:D68"/>
    <mergeCell ref="E67:F68"/>
    <mergeCell ref="G67:H68"/>
    <mergeCell ref="I67:J68"/>
    <mergeCell ref="K67:M68"/>
    <mergeCell ref="N67:P68"/>
    <mergeCell ref="AN63:AO63"/>
    <mergeCell ref="AP63:AR63"/>
    <mergeCell ref="Z64:AA64"/>
    <mergeCell ref="AB64:AD64"/>
    <mergeCell ref="AG64:AH64"/>
    <mergeCell ref="AI64:AK64"/>
    <mergeCell ref="AN64:AO64"/>
    <mergeCell ref="AP64:AR64"/>
    <mergeCell ref="A65:D65"/>
    <mergeCell ref="E65:F65"/>
    <mergeCell ref="G65:M65"/>
    <mergeCell ref="Q65:R66"/>
    <mergeCell ref="S65:V66"/>
    <mergeCell ref="A66:D66"/>
    <mergeCell ref="E66:F66"/>
    <mergeCell ref="G66:H66"/>
    <mergeCell ref="I66:J66"/>
    <mergeCell ref="O66:P66"/>
    <mergeCell ref="Z62:AA62"/>
    <mergeCell ref="AB62:AD62"/>
    <mergeCell ref="AG62:AH62"/>
    <mergeCell ref="AI62:AK62"/>
    <mergeCell ref="AN62:AO62"/>
    <mergeCell ref="Z61:AA61"/>
    <mergeCell ref="AP62:AR62"/>
    <mergeCell ref="A63:C64"/>
    <mergeCell ref="D63:J64"/>
    <mergeCell ref="K63:M64"/>
    <mergeCell ref="N63:P64"/>
    <mergeCell ref="Q63:R64"/>
    <mergeCell ref="S63:V64"/>
    <mergeCell ref="Z63:AA63"/>
    <mergeCell ref="AB63:AD63"/>
    <mergeCell ref="AG63:AH63"/>
    <mergeCell ref="A59:C62"/>
    <mergeCell ref="D59:P60"/>
    <mergeCell ref="Q59:R60"/>
    <mergeCell ref="S59:V60"/>
    <mergeCell ref="D61:P62"/>
    <mergeCell ref="Q61:R62"/>
    <mergeCell ref="S61:V62"/>
    <mergeCell ref="AI63:AK63"/>
    <mergeCell ref="Z60:AA60"/>
    <mergeCell ref="AB60:AD60"/>
    <mergeCell ref="AG60:AH60"/>
    <mergeCell ref="AI60:AK60"/>
    <mergeCell ref="AN60:AO60"/>
    <mergeCell ref="AP60:AR60"/>
    <mergeCell ref="Z59:AA59"/>
    <mergeCell ref="AB59:AD59"/>
    <mergeCell ref="AB61:AD61"/>
    <mergeCell ref="AG61:AH61"/>
    <mergeCell ref="AI61:AK61"/>
    <mergeCell ref="AN61:AO61"/>
    <mergeCell ref="AP61:AR61"/>
    <mergeCell ref="AP58:AR58"/>
    <mergeCell ref="AP56:AR56"/>
    <mergeCell ref="Z57:AA57"/>
    <mergeCell ref="AB57:AD57"/>
    <mergeCell ref="AG57:AH57"/>
    <mergeCell ref="AI57:AK57"/>
    <mergeCell ref="AN57:AO57"/>
    <mergeCell ref="AP57:AR57"/>
    <mergeCell ref="AG59:AH59"/>
    <mergeCell ref="AI59:AK59"/>
    <mergeCell ref="AN59:AO59"/>
    <mergeCell ref="AP59:AR59"/>
    <mergeCell ref="A56:E58"/>
    <mergeCell ref="F56:P58"/>
    <mergeCell ref="Q56:V58"/>
    <mergeCell ref="Z56:AA56"/>
    <mergeCell ref="AB56:AD56"/>
    <mergeCell ref="AG56:AH56"/>
    <mergeCell ref="AI56:AK56"/>
    <mergeCell ref="AN56:AO56"/>
    <mergeCell ref="Z58:AA58"/>
    <mergeCell ref="AB58:AD58"/>
    <mergeCell ref="AG58:AH58"/>
    <mergeCell ref="AI58:AK58"/>
    <mergeCell ref="AN58:AO58"/>
    <mergeCell ref="Z55:AA55"/>
    <mergeCell ref="AB55:AD55"/>
    <mergeCell ref="AG55:AH55"/>
    <mergeCell ref="AI55:AK55"/>
    <mergeCell ref="AN55:AO55"/>
    <mergeCell ref="AP55:AR55"/>
    <mergeCell ref="P54:Q55"/>
    <mergeCell ref="S54:T54"/>
    <mergeCell ref="U54:V54"/>
    <mergeCell ref="X54:AR54"/>
    <mergeCell ref="E55:F55"/>
    <mergeCell ref="G55:H55"/>
    <mergeCell ref="L55:M55"/>
    <mergeCell ref="N55:O55"/>
    <mergeCell ref="S55:T55"/>
    <mergeCell ref="U55:V55"/>
    <mergeCell ref="B54:C55"/>
    <mergeCell ref="E54:F54"/>
    <mergeCell ref="G54:H54"/>
    <mergeCell ref="I54:J55"/>
    <mergeCell ref="L54:M54"/>
    <mergeCell ref="N54:O54"/>
    <mergeCell ref="D54:D55"/>
    <mergeCell ref="Z53:AA53"/>
    <mergeCell ref="AB53:AD53"/>
    <mergeCell ref="AG53:AH53"/>
    <mergeCell ref="AI53:AK53"/>
    <mergeCell ref="AN53:AO53"/>
    <mergeCell ref="AP53:AR53"/>
    <mergeCell ref="D53:E53"/>
    <mergeCell ref="F53:H53"/>
    <mergeCell ref="K53:L53"/>
    <mergeCell ref="M53:O53"/>
    <mergeCell ref="R53:S53"/>
    <mergeCell ref="T53:V53"/>
    <mergeCell ref="Z52:AA52"/>
    <mergeCell ref="AB52:AD52"/>
    <mergeCell ref="AG52:AH52"/>
    <mergeCell ref="AI52:AK52"/>
    <mergeCell ref="AN52:AO52"/>
    <mergeCell ref="AP52:AR52"/>
    <mergeCell ref="D52:E52"/>
    <mergeCell ref="F52:H52"/>
    <mergeCell ref="K52:L52"/>
    <mergeCell ref="M52:O52"/>
    <mergeCell ref="R52:S52"/>
    <mergeCell ref="T52:V52"/>
    <mergeCell ref="Z51:AA51"/>
    <mergeCell ref="AB51:AD51"/>
    <mergeCell ref="AG51:AH51"/>
    <mergeCell ref="AI51:AK51"/>
    <mergeCell ref="AN51:AO51"/>
    <mergeCell ref="AP51:AR51"/>
    <mergeCell ref="D51:E51"/>
    <mergeCell ref="F51:H51"/>
    <mergeCell ref="K51:L51"/>
    <mergeCell ref="M51:O51"/>
    <mergeCell ref="R51:S51"/>
    <mergeCell ref="T51:V51"/>
    <mergeCell ref="Z50:AA50"/>
    <mergeCell ref="AB50:AD50"/>
    <mergeCell ref="AG50:AH50"/>
    <mergeCell ref="AI50:AK50"/>
    <mergeCell ref="AN50:AO50"/>
    <mergeCell ref="AP50:AR50"/>
    <mergeCell ref="D50:E50"/>
    <mergeCell ref="F50:H50"/>
    <mergeCell ref="K50:L50"/>
    <mergeCell ref="M50:O50"/>
    <mergeCell ref="R50:S50"/>
    <mergeCell ref="T50:V50"/>
    <mergeCell ref="Z49:AA49"/>
    <mergeCell ref="AB49:AD49"/>
    <mergeCell ref="AG49:AH49"/>
    <mergeCell ref="AI49:AK49"/>
    <mergeCell ref="AN49:AO49"/>
    <mergeCell ref="AP49:AR49"/>
    <mergeCell ref="D49:E49"/>
    <mergeCell ref="F49:H49"/>
    <mergeCell ref="K49:L49"/>
    <mergeCell ref="M49:O49"/>
    <mergeCell ref="R49:S49"/>
    <mergeCell ref="T49:V49"/>
    <mergeCell ref="Z48:AA48"/>
    <mergeCell ref="AB48:AD48"/>
    <mergeCell ref="AG48:AH48"/>
    <mergeCell ref="AI48:AK48"/>
    <mergeCell ref="AN48:AO48"/>
    <mergeCell ref="AP48:AR48"/>
    <mergeCell ref="D48:E48"/>
    <mergeCell ref="F48:H48"/>
    <mergeCell ref="K48:L48"/>
    <mergeCell ref="M48:O48"/>
    <mergeCell ref="R48:S48"/>
    <mergeCell ref="T48:V48"/>
    <mergeCell ref="Z47:AA47"/>
    <mergeCell ref="AB47:AD47"/>
    <mergeCell ref="AG47:AH47"/>
    <mergeCell ref="AI47:AK47"/>
    <mergeCell ref="AN47:AO47"/>
    <mergeCell ref="AP47:AR47"/>
    <mergeCell ref="D47:E47"/>
    <mergeCell ref="F47:H47"/>
    <mergeCell ref="K47:L47"/>
    <mergeCell ref="M47:O47"/>
    <mergeCell ref="R47:S47"/>
    <mergeCell ref="T47:V47"/>
    <mergeCell ref="Z46:AA46"/>
    <mergeCell ref="AB46:AD46"/>
    <mergeCell ref="AG46:AH46"/>
    <mergeCell ref="AI46:AK46"/>
    <mergeCell ref="AN46:AO46"/>
    <mergeCell ref="AP46:AR46"/>
    <mergeCell ref="D46:E46"/>
    <mergeCell ref="F46:H46"/>
    <mergeCell ref="K46:L46"/>
    <mergeCell ref="M46:O46"/>
    <mergeCell ref="R46:S46"/>
    <mergeCell ref="T46:V46"/>
    <mergeCell ref="Z45:AA45"/>
    <mergeCell ref="AB45:AD45"/>
    <mergeCell ref="AG45:AH45"/>
    <mergeCell ref="AI45:AK45"/>
    <mergeCell ref="AN45:AO45"/>
    <mergeCell ref="AP45:AR45"/>
    <mergeCell ref="D45:E45"/>
    <mergeCell ref="F45:H45"/>
    <mergeCell ref="K45:L45"/>
    <mergeCell ref="M45:O45"/>
    <mergeCell ref="R45:S45"/>
    <mergeCell ref="T45:V45"/>
    <mergeCell ref="Z44:AA44"/>
    <mergeCell ref="AB44:AD44"/>
    <mergeCell ref="AG44:AH44"/>
    <mergeCell ref="AI44:AK44"/>
    <mergeCell ref="AN44:AO44"/>
    <mergeCell ref="AP44:AR44"/>
    <mergeCell ref="D44:E44"/>
    <mergeCell ref="F44:H44"/>
    <mergeCell ref="K44:L44"/>
    <mergeCell ref="M44:O44"/>
    <mergeCell ref="R44:S44"/>
    <mergeCell ref="T44:V44"/>
    <mergeCell ref="Z43:AA43"/>
    <mergeCell ref="AB43:AD43"/>
    <mergeCell ref="AG43:AH43"/>
    <mergeCell ref="AI43:AK43"/>
    <mergeCell ref="AN43:AO43"/>
    <mergeCell ref="AP43:AR43"/>
    <mergeCell ref="D43:E43"/>
    <mergeCell ref="F43:H43"/>
    <mergeCell ref="K43:L43"/>
    <mergeCell ref="M43:O43"/>
    <mergeCell ref="R43:S43"/>
    <mergeCell ref="T43:V43"/>
    <mergeCell ref="AP40:AR40"/>
    <mergeCell ref="A41:V41"/>
    <mergeCell ref="W41:AR41"/>
    <mergeCell ref="B42:V42"/>
    <mergeCell ref="X42:AR42"/>
    <mergeCell ref="AK39:AM39"/>
    <mergeCell ref="AP39:AR39"/>
    <mergeCell ref="B40:D40"/>
    <mergeCell ref="G40:I40"/>
    <mergeCell ref="K40:M40"/>
    <mergeCell ref="O40:Q40"/>
    <mergeCell ref="T40:V40"/>
    <mergeCell ref="X40:Z40"/>
    <mergeCell ref="AC40:AE40"/>
    <mergeCell ref="AG40:AI40"/>
    <mergeCell ref="B39:D39"/>
    <mergeCell ref="G39:I39"/>
    <mergeCell ref="K39:M39"/>
    <mergeCell ref="O39:Q39"/>
    <mergeCell ref="T39:V39"/>
    <mergeCell ref="X39:Z39"/>
    <mergeCell ref="AC39:AE39"/>
    <mergeCell ref="AG39:AI39"/>
    <mergeCell ref="AK40:AM40"/>
    <mergeCell ref="AP37:AR37"/>
    <mergeCell ref="B38:D38"/>
    <mergeCell ref="G38:I38"/>
    <mergeCell ref="K38:M38"/>
    <mergeCell ref="O38:Q38"/>
    <mergeCell ref="T38:V38"/>
    <mergeCell ref="X38:Z38"/>
    <mergeCell ref="AC38:AE38"/>
    <mergeCell ref="AG38:AI38"/>
    <mergeCell ref="AK38:AM38"/>
    <mergeCell ref="AP38:AR38"/>
    <mergeCell ref="B37:D37"/>
    <mergeCell ref="G37:I37"/>
    <mergeCell ref="K37:M37"/>
    <mergeCell ref="O37:Q37"/>
    <mergeCell ref="T37:V37"/>
    <mergeCell ref="X37:Z37"/>
    <mergeCell ref="AC37:AE37"/>
    <mergeCell ref="AG37:AI37"/>
    <mergeCell ref="AK37:AM37"/>
    <mergeCell ref="AP35:AR35"/>
    <mergeCell ref="B36:D36"/>
    <mergeCell ref="G36:I36"/>
    <mergeCell ref="K36:M36"/>
    <mergeCell ref="O36:Q36"/>
    <mergeCell ref="T36:V36"/>
    <mergeCell ref="X36:Z36"/>
    <mergeCell ref="AC36:AE36"/>
    <mergeCell ref="AG36:AI36"/>
    <mergeCell ref="AK36:AM36"/>
    <mergeCell ref="AP36:AR36"/>
    <mergeCell ref="B35:D35"/>
    <mergeCell ref="G35:I35"/>
    <mergeCell ref="K35:M35"/>
    <mergeCell ref="O35:Q35"/>
    <mergeCell ref="T35:V35"/>
    <mergeCell ref="X35:Z35"/>
    <mergeCell ref="AC35:AE35"/>
    <mergeCell ref="AG35:AI35"/>
    <mergeCell ref="AK35:AM35"/>
    <mergeCell ref="AP33:AR33"/>
    <mergeCell ref="B34:D34"/>
    <mergeCell ref="G34:I34"/>
    <mergeCell ref="K34:M34"/>
    <mergeCell ref="O34:Q34"/>
    <mergeCell ref="T34:V34"/>
    <mergeCell ref="X34:Z34"/>
    <mergeCell ref="AC34:AE34"/>
    <mergeCell ref="AG34:AI34"/>
    <mergeCell ref="AK34:AM34"/>
    <mergeCell ref="AP34:AR34"/>
    <mergeCell ref="B33:D33"/>
    <mergeCell ref="G33:I33"/>
    <mergeCell ref="K33:M33"/>
    <mergeCell ref="O33:Q33"/>
    <mergeCell ref="T33:V33"/>
    <mergeCell ref="X33:Z33"/>
    <mergeCell ref="AC33:AE33"/>
    <mergeCell ref="AG33:AI33"/>
    <mergeCell ref="AK33:AM33"/>
    <mergeCell ref="B31:D31"/>
    <mergeCell ref="T31:V31"/>
    <mergeCell ref="X31:Z31"/>
    <mergeCell ref="AP31:AR31"/>
    <mergeCell ref="B32:D32"/>
    <mergeCell ref="K32:M32"/>
    <mergeCell ref="O32:Q32"/>
    <mergeCell ref="T32:V32"/>
    <mergeCell ref="X32:Z32"/>
    <mergeCell ref="AG32:AI32"/>
    <mergeCell ref="AK32:AM32"/>
    <mergeCell ref="AP32:AR32"/>
    <mergeCell ref="B30:D30"/>
    <mergeCell ref="I30:N30"/>
    <mergeCell ref="T30:V30"/>
    <mergeCell ref="X30:Z30"/>
    <mergeCell ref="AE30:AJ30"/>
    <mergeCell ref="AP30:AR30"/>
    <mergeCell ref="AH28:AH29"/>
    <mergeCell ref="AI28:AI29"/>
    <mergeCell ref="AJ28:AJ29"/>
    <mergeCell ref="AP28:AR28"/>
    <mergeCell ref="B29:D29"/>
    <mergeCell ref="T29:V29"/>
    <mergeCell ref="X29:Z29"/>
    <mergeCell ref="AP29:AR29"/>
    <mergeCell ref="N28:N29"/>
    <mergeCell ref="T28:V28"/>
    <mergeCell ref="X28:Z28"/>
    <mergeCell ref="AE28:AE29"/>
    <mergeCell ref="AF28:AF29"/>
    <mergeCell ref="AG28:AG29"/>
    <mergeCell ref="B28:D28"/>
    <mergeCell ref="I28:I29"/>
    <mergeCell ref="J28:J29"/>
    <mergeCell ref="K28:K29"/>
    <mergeCell ref="L28:L29"/>
    <mergeCell ref="M28:M29"/>
    <mergeCell ref="AE26:AE27"/>
    <mergeCell ref="AF26:AF27"/>
    <mergeCell ref="AG26:AG27"/>
    <mergeCell ref="AH26:AH27"/>
    <mergeCell ref="AI26:AI27"/>
    <mergeCell ref="AJ26:AJ27"/>
    <mergeCell ref="AN25:AN26"/>
    <mergeCell ref="AQ25:AQ26"/>
    <mergeCell ref="I26:I27"/>
    <mergeCell ref="J26:J27"/>
    <mergeCell ref="K26:K27"/>
    <mergeCell ref="L26:L27"/>
    <mergeCell ref="M26:M27"/>
    <mergeCell ref="N26:N27"/>
    <mergeCell ref="AF24:AF25"/>
    <mergeCell ref="AG24:AG25"/>
    <mergeCell ref="AH24:AH25"/>
    <mergeCell ref="AN23:AN24"/>
    <mergeCell ref="AO23:AO24"/>
    <mergeCell ref="AP23:AP24"/>
    <mergeCell ref="AQ23:AQ24"/>
    <mergeCell ref="AI24:AI25"/>
    <mergeCell ref="AJ24:AJ25"/>
    <mergeCell ref="J24:J25"/>
    <mergeCell ref="K24:K25"/>
    <mergeCell ref="L24:L25"/>
    <mergeCell ref="B23:B24"/>
    <mergeCell ref="C23:C24"/>
    <mergeCell ref="D23:D24"/>
    <mergeCell ref="E23:E24"/>
    <mergeCell ref="R23:R24"/>
    <mergeCell ref="S23:S24"/>
    <mergeCell ref="I24:I25"/>
    <mergeCell ref="AO25:AO26"/>
    <mergeCell ref="AP25:AP26"/>
    <mergeCell ref="S25:S26"/>
    <mergeCell ref="M24:M25"/>
    <mergeCell ref="N24:N25"/>
    <mergeCell ref="AE24:AE25"/>
    <mergeCell ref="T25:T26"/>
    <mergeCell ref="U25:U26"/>
    <mergeCell ref="X25:X26"/>
    <mergeCell ref="Y25:Y26"/>
    <mergeCell ref="Z23:Z24"/>
    <mergeCell ref="AA23:AA24"/>
    <mergeCell ref="Z25:Z26"/>
    <mergeCell ref="AA25:AA26"/>
    <mergeCell ref="S19:S20"/>
    <mergeCell ref="AQ21:AQ22"/>
    <mergeCell ref="I22:I23"/>
    <mergeCell ref="J22:J23"/>
    <mergeCell ref="K22:K23"/>
    <mergeCell ref="L22:L23"/>
    <mergeCell ref="M22:M23"/>
    <mergeCell ref="N22:N23"/>
    <mergeCell ref="AE22:AE23"/>
    <mergeCell ref="AF22:AF23"/>
    <mergeCell ref="AG22:AG23"/>
    <mergeCell ref="Y21:Y22"/>
    <mergeCell ref="Z21:Z22"/>
    <mergeCell ref="AA21:AA22"/>
    <mergeCell ref="AN21:AN22"/>
    <mergeCell ref="AO21:AO22"/>
    <mergeCell ref="AP21:AP22"/>
    <mergeCell ref="AH22:AH23"/>
    <mergeCell ref="AI22:AI23"/>
    <mergeCell ref="AJ22:AJ23"/>
    <mergeCell ref="Y23:Y24"/>
    <mergeCell ref="U21:U22"/>
    <mergeCell ref="X21:X22"/>
    <mergeCell ref="Y19:Y20"/>
    <mergeCell ref="Z19:Z20"/>
    <mergeCell ref="AA19:AA20"/>
    <mergeCell ref="AN19:AN20"/>
    <mergeCell ref="AO19:AO20"/>
    <mergeCell ref="AP19:AP20"/>
    <mergeCell ref="AI18:AI19"/>
    <mergeCell ref="AJ18:AJ19"/>
    <mergeCell ref="T19:T20"/>
    <mergeCell ref="U19:U20"/>
    <mergeCell ref="AA17:AA18"/>
    <mergeCell ref="AN17:AN18"/>
    <mergeCell ref="AO17:AO18"/>
    <mergeCell ref="AP17:AP18"/>
    <mergeCell ref="AI16:AI17"/>
    <mergeCell ref="AJ16:AJ17"/>
    <mergeCell ref="U15:U16"/>
    <mergeCell ref="V15:V26"/>
    <mergeCell ref="AE14:AE15"/>
    <mergeCell ref="AF14:AF15"/>
    <mergeCell ref="AG14:AG15"/>
    <mergeCell ref="AH14:AH15"/>
    <mergeCell ref="AI14:AI15"/>
    <mergeCell ref="AJ14:AJ15"/>
    <mergeCell ref="I18:I19"/>
    <mergeCell ref="J18:J19"/>
    <mergeCell ref="K18:K19"/>
    <mergeCell ref="L18:L19"/>
    <mergeCell ref="M18:M19"/>
    <mergeCell ref="N18:N19"/>
    <mergeCell ref="Z17:Z18"/>
    <mergeCell ref="R17:R18"/>
    <mergeCell ref="S17:S18"/>
    <mergeCell ref="T17:T18"/>
    <mergeCell ref="U17:U18"/>
    <mergeCell ref="X17:X18"/>
    <mergeCell ref="Y17:Y18"/>
    <mergeCell ref="W15:W26"/>
    <mergeCell ref="X15:X16"/>
    <mergeCell ref="X19:X20"/>
    <mergeCell ref="T23:T24"/>
    <mergeCell ref="U23:U24"/>
    <mergeCell ref="X23:X24"/>
    <mergeCell ref="R21:R22"/>
    <mergeCell ref="S21:S22"/>
    <mergeCell ref="T21:T22"/>
    <mergeCell ref="S15:S16"/>
    <mergeCell ref="T15:T16"/>
    <mergeCell ref="AQ17:AQ18"/>
    <mergeCell ref="AE18:AE19"/>
    <mergeCell ref="AF18:AF19"/>
    <mergeCell ref="AG18:AG19"/>
    <mergeCell ref="AH18:AH19"/>
    <mergeCell ref="AQ19:AQ20"/>
    <mergeCell ref="AQ15:AQ16"/>
    <mergeCell ref="AR15:AR26"/>
    <mergeCell ref="I16:I17"/>
    <mergeCell ref="J16:J17"/>
    <mergeCell ref="K16:K17"/>
    <mergeCell ref="L16:L17"/>
    <mergeCell ref="M16:M17"/>
    <mergeCell ref="N16:N17"/>
    <mergeCell ref="AE16:AE17"/>
    <mergeCell ref="AF16:AF17"/>
    <mergeCell ref="Y15:Y16"/>
    <mergeCell ref="Z15:Z16"/>
    <mergeCell ref="AA15:AA16"/>
    <mergeCell ref="AN15:AN16"/>
    <mergeCell ref="AO15:AO16"/>
    <mergeCell ref="AP15:AP16"/>
    <mergeCell ref="AG16:AG17"/>
    <mergeCell ref="AH16:AH17"/>
    <mergeCell ref="A15:A26"/>
    <mergeCell ref="B15:B16"/>
    <mergeCell ref="C15:C16"/>
    <mergeCell ref="D15:D16"/>
    <mergeCell ref="E15:E16"/>
    <mergeCell ref="R15:R16"/>
    <mergeCell ref="B17:B18"/>
    <mergeCell ref="C17:C18"/>
    <mergeCell ref="D17:D18"/>
    <mergeCell ref="E17:E18"/>
    <mergeCell ref="B21:B22"/>
    <mergeCell ref="C21:C22"/>
    <mergeCell ref="D21:D22"/>
    <mergeCell ref="E21:E22"/>
    <mergeCell ref="B19:B20"/>
    <mergeCell ref="C19:C20"/>
    <mergeCell ref="D19:D20"/>
    <mergeCell ref="E19:E20"/>
    <mergeCell ref="R19:R20"/>
    <mergeCell ref="B25:B26"/>
    <mergeCell ref="C25:C26"/>
    <mergeCell ref="D25:D26"/>
    <mergeCell ref="E25:E26"/>
    <mergeCell ref="R25:R26"/>
    <mergeCell ref="I14:I15"/>
    <mergeCell ref="J14:J15"/>
    <mergeCell ref="K14:K15"/>
    <mergeCell ref="L14:L15"/>
    <mergeCell ref="M14:M15"/>
    <mergeCell ref="N14:N15"/>
    <mergeCell ref="AH12:AH13"/>
    <mergeCell ref="AI12:AI13"/>
    <mergeCell ref="AJ12:AJ13"/>
    <mergeCell ref="AP12:AR12"/>
    <mergeCell ref="B13:D13"/>
    <mergeCell ref="T13:V13"/>
    <mergeCell ref="X13:Z13"/>
    <mergeCell ref="AP13:AR13"/>
    <mergeCell ref="N12:N13"/>
    <mergeCell ref="T12:V12"/>
    <mergeCell ref="X12:Z12"/>
    <mergeCell ref="AE12:AE13"/>
    <mergeCell ref="AF12:AF13"/>
    <mergeCell ref="AG12:AG13"/>
    <mergeCell ref="B12:D12"/>
    <mergeCell ref="I12:I13"/>
    <mergeCell ref="J12:J13"/>
    <mergeCell ref="K12:K13"/>
    <mergeCell ref="L12:L13"/>
    <mergeCell ref="M12:M13"/>
    <mergeCell ref="AE11:AJ11"/>
    <mergeCell ref="AP11:AR11"/>
    <mergeCell ref="AC9:AE9"/>
    <mergeCell ref="AG9:AI9"/>
    <mergeCell ref="AK9:AM9"/>
    <mergeCell ref="AP9:AR9"/>
    <mergeCell ref="B10:D10"/>
    <mergeCell ref="T10:V10"/>
    <mergeCell ref="X10:Z10"/>
    <mergeCell ref="AP10:AR10"/>
    <mergeCell ref="B9:D9"/>
    <mergeCell ref="G9:I9"/>
    <mergeCell ref="K9:M9"/>
    <mergeCell ref="O9:Q9"/>
    <mergeCell ref="T9:V9"/>
    <mergeCell ref="X9:Z9"/>
    <mergeCell ref="B11:D11"/>
    <mergeCell ref="I11:N11"/>
    <mergeCell ref="T11:V11"/>
    <mergeCell ref="X11:Z11"/>
    <mergeCell ref="AP7:AR7"/>
    <mergeCell ref="B8:D8"/>
    <mergeCell ref="G8:I8"/>
    <mergeCell ref="K8:M8"/>
    <mergeCell ref="O8:Q8"/>
    <mergeCell ref="T8:V8"/>
    <mergeCell ref="X8:Z8"/>
    <mergeCell ref="AC8:AE8"/>
    <mergeCell ref="AG8:AI8"/>
    <mergeCell ref="AK8:AM8"/>
    <mergeCell ref="AP8:AR8"/>
    <mergeCell ref="B7:D7"/>
    <mergeCell ref="G7:I7"/>
    <mergeCell ref="K7:M7"/>
    <mergeCell ref="O7:Q7"/>
    <mergeCell ref="T7:V7"/>
    <mergeCell ref="X7:Z7"/>
    <mergeCell ref="AC7:AE7"/>
    <mergeCell ref="AG7:AI7"/>
    <mergeCell ref="AK7:AM7"/>
    <mergeCell ref="AP5:AR5"/>
    <mergeCell ref="B6:D6"/>
    <mergeCell ref="G6:I6"/>
    <mergeCell ref="K6:M6"/>
    <mergeCell ref="O6:Q6"/>
    <mergeCell ref="T6:V6"/>
    <mergeCell ref="X6:Z6"/>
    <mergeCell ref="AC6:AE6"/>
    <mergeCell ref="AG6:AI6"/>
    <mergeCell ref="AK6:AM6"/>
    <mergeCell ref="AP6:AR6"/>
    <mergeCell ref="B5:D5"/>
    <mergeCell ref="G5:I5"/>
    <mergeCell ref="K5:M5"/>
    <mergeCell ref="O5:Q5"/>
    <mergeCell ref="T5:V5"/>
    <mergeCell ref="X5:Z5"/>
    <mergeCell ref="AC5:AE5"/>
    <mergeCell ref="AG5:AI5"/>
    <mergeCell ref="AK5:AM5"/>
    <mergeCell ref="AP3:AR3"/>
    <mergeCell ref="B4:D4"/>
    <mergeCell ref="G4:I4"/>
    <mergeCell ref="K4:M4"/>
    <mergeCell ref="O4:Q4"/>
    <mergeCell ref="T4:V4"/>
    <mergeCell ref="X4:Z4"/>
    <mergeCell ref="AC4:AE4"/>
    <mergeCell ref="AG4:AI4"/>
    <mergeCell ref="AK4:AM4"/>
    <mergeCell ref="AP4:AR4"/>
    <mergeCell ref="B3:D3"/>
    <mergeCell ref="G3:I3"/>
    <mergeCell ref="K3:M3"/>
    <mergeCell ref="O3:Q3"/>
    <mergeCell ref="T3:V3"/>
    <mergeCell ref="X3:Z3"/>
    <mergeCell ref="AC3:AE3"/>
    <mergeCell ref="AG3:AI3"/>
    <mergeCell ref="AK3:AM3"/>
    <mergeCell ref="AC1:AE1"/>
    <mergeCell ref="AG1:AI1"/>
    <mergeCell ref="AK1:AM1"/>
    <mergeCell ref="AP1:AR1"/>
    <mergeCell ref="B2:D2"/>
    <mergeCell ref="G2:I2"/>
    <mergeCell ref="K2:M2"/>
    <mergeCell ref="O2:Q2"/>
    <mergeCell ref="T2:V2"/>
    <mergeCell ref="X2:Z2"/>
    <mergeCell ref="B1:D1"/>
    <mergeCell ref="G1:I1"/>
    <mergeCell ref="K1:M1"/>
    <mergeCell ref="O1:Q1"/>
    <mergeCell ref="T1:V1"/>
    <mergeCell ref="X1:Z1"/>
    <mergeCell ref="AC2:AE2"/>
    <mergeCell ref="AG2:AI2"/>
    <mergeCell ref="AK2:AM2"/>
    <mergeCell ref="AP2:AR2"/>
  </mergeCells>
  <conditionalFormatting sqref="F2:Q9 S2:V5 R15:U26 I12:N19 I22:N29 B15:E26 A29:D40 S29:V40 S6 S10 A2:D13 F33:Q40 S7:V9 S11:V13">
    <cfRule type="cellIs" dxfId="11" priority="9" operator="equal">
      <formula>0</formula>
    </cfRule>
  </conditionalFormatting>
  <conditionalFormatting sqref="AE12:AJ19 W2:Z13 W29:Z40 AO2:AR13 AO29:AR40 AE22:AJ29 X15:AA26 AN15:AQ26 AB2:AM9 AB33:AM40">
    <cfRule type="cellIs" dxfId="10" priority="7" operator="equal">
      <formula>0</formula>
    </cfRule>
  </conditionalFormatting>
  <conditionalFormatting sqref="AE12:AJ19 AE22:AJ29 X15:AA26 AN15:AQ26 X2:Z13 AP1:AR13 AP29:AR40 X29:Z40 AC2:AE9 AG2:AI9 AK2:AM9 AC33:AE40 AG33:AI40 AK33:AM40">
    <cfRule type="cellIs" dxfId="9" priority="6" operator="lessThanOrEqual">
      <formula>""" """</formula>
    </cfRule>
  </conditionalFormatting>
  <conditionalFormatting sqref="F2:Q9 S2:V5 R15:U26 I12:N19 I22:N29 B15:E26 A29:D40 S29:V40 X2:Z13 X29:Z40 AP29:AR40 AP1:AR13 AC2:AE9 AG2:AI9 AK2:AM9 AC33:AE40 AG33:AI40 AK33:AM40 S6 S10 A2:D13 F33:Q40 S7:V9 S11:V13">
    <cfRule type="cellIs" priority="8" operator="greaterThan">
      <formula>0</formula>
    </cfRule>
  </conditionalFormatting>
  <conditionalFormatting sqref="W15 AE11 AR15 AE30">
    <cfRule type="cellIs" dxfId="8" priority="5" operator="lessThanOrEqual">
      <formula>""" """</formula>
    </cfRule>
  </conditionalFormatting>
  <conditionalFormatting sqref="T6:V6">
    <cfRule type="cellIs" priority="3" operator="greaterThan">
      <formula>0</formula>
    </cfRule>
    <cfRule type="cellIs" dxfId="7" priority="4" operator="equal">
      <formula>0</formula>
    </cfRule>
  </conditionalFormatting>
  <conditionalFormatting sqref="T10:V10">
    <cfRule type="cellIs" priority="1" operator="greaterThan">
      <formula>0</formula>
    </cfRule>
    <cfRule type="cellIs" dxfId="6" priority="2" operator="equal">
      <formula>0</formula>
    </cfRule>
  </conditionalFormatting>
  <printOptions horizontalCentered="1"/>
  <pageMargins left="0.43307086614173229" right="0.23622047244094491" top="0.15748031496062992" bottom="0.15748031496062992" header="0.31496062992125984" footer="0.31496062992125984"/>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9"/>
  <sheetViews>
    <sheetView zoomScale="70" zoomScaleNormal="70" workbookViewId="0"/>
  </sheetViews>
  <sheetFormatPr baseColWidth="10" defaultRowHeight="15" x14ac:dyDescent="0.25"/>
  <cols>
    <col min="1" max="16384" width="11.42578125" style="64"/>
  </cols>
  <sheetData>
    <row r="1" spans="1:1" x14ac:dyDescent="0.25">
      <c r="A1" s="64" t="s">
        <v>81</v>
      </c>
    </row>
    <row r="2" spans="1:1" x14ac:dyDescent="0.25">
      <c r="A2" s="64" t="s">
        <v>82</v>
      </c>
    </row>
    <row r="3" spans="1:1" x14ac:dyDescent="0.25">
      <c r="A3" s="64" t="s">
        <v>83</v>
      </c>
    </row>
    <row r="4" spans="1:1" x14ac:dyDescent="0.25">
      <c r="A4" s="64" t="s">
        <v>84</v>
      </c>
    </row>
    <row r="20" spans="2:12" x14ac:dyDescent="0.25">
      <c r="J20" s="64" t="s">
        <v>85</v>
      </c>
    </row>
    <row r="29" spans="2:12" x14ac:dyDescent="0.25">
      <c r="B29" s="64" t="s">
        <v>86</v>
      </c>
      <c r="L29" s="64" t="s">
        <v>87</v>
      </c>
    </row>
    <row r="49" spans="10:10" x14ac:dyDescent="0.25">
      <c r="J49" s="64" t="s">
        <v>88</v>
      </c>
    </row>
  </sheetData>
  <pageMargins left="0.7" right="0.7" top="0.78740157499999996" bottom="0.78740157499999996" header="0.3" footer="0.3"/>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R71"/>
  <sheetViews>
    <sheetView showGridLines="0" topLeftCell="A31" zoomScaleNormal="100" workbookViewId="0">
      <selection activeCell="B54" sqref="B54:C55"/>
    </sheetView>
  </sheetViews>
  <sheetFormatPr baseColWidth="10" defaultRowHeight="15" x14ac:dyDescent="0.25"/>
  <cols>
    <col min="1" max="22" width="4.28515625" customWidth="1"/>
    <col min="23" max="44" width="4.28515625" hidden="1" customWidth="1"/>
  </cols>
  <sheetData>
    <row r="1" spans="1:44" ht="12" customHeight="1" x14ac:dyDescent="0.25">
      <c r="A1" s="59" t="s">
        <v>0</v>
      </c>
      <c r="B1" s="165" t="s">
        <v>1</v>
      </c>
      <c r="C1" s="165"/>
      <c r="D1" s="165"/>
      <c r="E1" s="2"/>
      <c r="F1" s="59" t="s">
        <v>0</v>
      </c>
      <c r="G1" s="165" t="s">
        <v>1</v>
      </c>
      <c r="H1" s="165"/>
      <c r="I1" s="165"/>
      <c r="J1" s="59" t="s">
        <v>0</v>
      </c>
      <c r="K1" s="165" t="s">
        <v>1</v>
      </c>
      <c r="L1" s="165"/>
      <c r="M1" s="165"/>
      <c r="N1" s="59" t="s">
        <v>0</v>
      </c>
      <c r="O1" s="165" t="s">
        <v>1</v>
      </c>
      <c r="P1" s="165"/>
      <c r="Q1" s="165"/>
      <c r="R1" s="2"/>
      <c r="S1" s="59" t="s">
        <v>0</v>
      </c>
      <c r="T1" s="165" t="s">
        <v>1</v>
      </c>
      <c r="U1" s="165"/>
      <c r="V1" s="165"/>
      <c r="W1" s="59" t="s">
        <v>0</v>
      </c>
      <c r="X1" s="165" t="s">
        <v>1</v>
      </c>
      <c r="Y1" s="165"/>
      <c r="Z1" s="165"/>
      <c r="AA1" s="2"/>
      <c r="AB1" s="59" t="s">
        <v>0</v>
      </c>
      <c r="AC1" s="165" t="s">
        <v>1</v>
      </c>
      <c r="AD1" s="165"/>
      <c r="AE1" s="165"/>
      <c r="AF1" s="59" t="s">
        <v>0</v>
      </c>
      <c r="AG1" s="165" t="s">
        <v>1</v>
      </c>
      <c r="AH1" s="165"/>
      <c r="AI1" s="165"/>
      <c r="AJ1" s="59" t="s">
        <v>0</v>
      </c>
      <c r="AK1" s="165" t="s">
        <v>1</v>
      </c>
      <c r="AL1" s="165"/>
      <c r="AM1" s="165"/>
      <c r="AN1" s="2"/>
      <c r="AO1" s="59" t="s">
        <v>0</v>
      </c>
      <c r="AP1" s="165" t="s">
        <v>1</v>
      </c>
      <c r="AQ1" s="165"/>
      <c r="AR1" s="165"/>
    </row>
    <row r="2" spans="1:44" ht="12" customHeight="1" x14ac:dyDescent="0.25">
      <c r="A2" s="3">
        <f>B15</f>
        <v>0</v>
      </c>
      <c r="B2" s="151"/>
      <c r="C2" s="151"/>
      <c r="D2" s="152"/>
      <c r="E2" s="4"/>
      <c r="F2" s="3">
        <f>I12</f>
        <v>0</v>
      </c>
      <c r="G2" s="151"/>
      <c r="H2" s="151"/>
      <c r="I2" s="152"/>
      <c r="J2" s="3">
        <f>K12</f>
        <v>0</v>
      </c>
      <c r="K2" s="151"/>
      <c r="L2" s="151"/>
      <c r="M2" s="152"/>
      <c r="N2" s="3">
        <f>M12</f>
        <v>0</v>
      </c>
      <c r="O2" s="151"/>
      <c r="P2" s="151"/>
      <c r="Q2" s="152"/>
      <c r="R2" s="4"/>
      <c r="S2" s="3">
        <f>R15</f>
        <v>0</v>
      </c>
      <c r="T2" s="162"/>
      <c r="U2" s="163"/>
      <c r="V2" s="164"/>
      <c r="W2" s="3">
        <f>$A2</f>
        <v>0</v>
      </c>
      <c r="X2" s="136" t="str">
        <f>IF(B2&gt;0,B2," ")</f>
        <v xml:space="preserve"> </v>
      </c>
      <c r="Y2" s="136" t="e">
        <f>IF(#REF!&gt;0,#REF!," ")</f>
        <v>#REF!</v>
      </c>
      <c r="Z2" s="137" t="e">
        <f>IF(#REF!&gt;0,#REF!," ")</f>
        <v>#REF!</v>
      </c>
      <c r="AA2" s="4"/>
      <c r="AB2" s="3">
        <f>($F2)</f>
        <v>0</v>
      </c>
      <c r="AC2" s="136" t="str">
        <f t="shared" ref="AC2:AC9" si="0">IF(G2&gt;0,G2," ")</f>
        <v xml:space="preserve"> </v>
      </c>
      <c r="AD2" s="136" t="e">
        <f>IF(#REF!&gt;0,#REF!," ")</f>
        <v>#REF!</v>
      </c>
      <c r="AE2" s="137" t="e">
        <f>IF(#REF!&gt;0,#REF!," ")</f>
        <v>#REF!</v>
      </c>
      <c r="AF2" s="3">
        <f>$J2</f>
        <v>0</v>
      </c>
      <c r="AG2" s="136" t="str">
        <f>IF(K2&gt;0,K2," ")</f>
        <v xml:space="preserve"> </v>
      </c>
      <c r="AH2" s="136" t="e">
        <f>IF(#REF!&gt;0,#REF!," ")</f>
        <v>#REF!</v>
      </c>
      <c r="AI2" s="137" t="e">
        <f>IF(#REF!&gt;0,#REF!," ")</f>
        <v>#REF!</v>
      </c>
      <c r="AJ2" s="45">
        <f>$N2</f>
        <v>0</v>
      </c>
      <c r="AK2" s="136" t="str">
        <f>IF(O2&gt;0,O2," ")</f>
        <v xml:space="preserve"> </v>
      </c>
      <c r="AL2" s="136" t="e">
        <f>IF(#REF!&gt;0,#REF!," ")</f>
        <v>#REF!</v>
      </c>
      <c r="AM2" s="137" t="e">
        <f>IF(#REF!&gt;0,#REF!," ")</f>
        <v>#REF!</v>
      </c>
      <c r="AN2" s="4"/>
      <c r="AO2" s="3">
        <f>$S2</f>
        <v>0</v>
      </c>
      <c r="AP2" s="162" t="str">
        <f>IF(T2&gt;0,T2," ")</f>
        <v xml:space="preserve"> </v>
      </c>
      <c r="AQ2" s="163"/>
      <c r="AR2" s="164"/>
    </row>
    <row r="3" spans="1:44" ht="12" customHeight="1" x14ac:dyDescent="0.25">
      <c r="A3" s="3">
        <f>C15</f>
        <v>0</v>
      </c>
      <c r="B3" s="151"/>
      <c r="C3" s="151"/>
      <c r="D3" s="152"/>
      <c r="E3" s="4"/>
      <c r="F3" s="3">
        <f>I14</f>
        <v>0</v>
      </c>
      <c r="G3" s="151"/>
      <c r="H3" s="151"/>
      <c r="I3" s="152"/>
      <c r="J3" s="3">
        <f>K14</f>
        <v>0</v>
      </c>
      <c r="K3" s="151"/>
      <c r="L3" s="151"/>
      <c r="M3" s="152"/>
      <c r="N3" s="3">
        <f>M14</f>
        <v>0</v>
      </c>
      <c r="O3" s="151"/>
      <c r="P3" s="151"/>
      <c r="Q3" s="152"/>
      <c r="R3" s="4"/>
      <c r="S3" s="3">
        <f>S15</f>
        <v>0</v>
      </c>
      <c r="T3" s="151"/>
      <c r="U3" s="151"/>
      <c r="V3" s="152"/>
      <c r="W3" s="3">
        <f t="shared" ref="W3:W13" si="1">$A3</f>
        <v>0</v>
      </c>
      <c r="X3" s="136" t="str">
        <f t="shared" ref="X3:X12" si="2">IF(B3&gt;0,B3," ")</f>
        <v xml:space="preserve"> </v>
      </c>
      <c r="Y3" s="136" t="e">
        <f>IF(#REF!&gt;0,#REF!," ")</f>
        <v>#REF!</v>
      </c>
      <c r="Z3" s="137" t="e">
        <f>IF(#REF!&gt;0,#REF!," ")</f>
        <v>#REF!</v>
      </c>
      <c r="AA3" s="4"/>
      <c r="AB3" s="3">
        <f t="shared" ref="AB3:AB9" si="3">($F3)</f>
        <v>0</v>
      </c>
      <c r="AC3" s="136" t="str">
        <f t="shared" si="0"/>
        <v xml:space="preserve"> </v>
      </c>
      <c r="AD3" s="136" t="e">
        <f>IF(#REF!&gt;0,#REF!," ")</f>
        <v>#REF!</v>
      </c>
      <c r="AE3" s="137" t="e">
        <f>IF(#REF!&gt;0,#REF!," ")</f>
        <v>#REF!</v>
      </c>
      <c r="AF3" s="3">
        <f t="shared" ref="AF3:AF9" si="4">$J3</f>
        <v>0</v>
      </c>
      <c r="AG3" s="136" t="str">
        <f t="shared" ref="AG3:AG9" si="5">IF(K3&gt;0,K3," ")</f>
        <v xml:space="preserve"> </v>
      </c>
      <c r="AH3" s="136" t="e">
        <f>IF(#REF!&gt;0,#REF!," ")</f>
        <v>#REF!</v>
      </c>
      <c r="AI3" s="137" t="e">
        <f>IF(#REF!&gt;0,#REF!," ")</f>
        <v>#REF!</v>
      </c>
      <c r="AJ3" s="45">
        <f t="shared" ref="AJ3:AJ9" si="6">$N3</f>
        <v>0</v>
      </c>
      <c r="AK3" s="136" t="str">
        <f t="shared" ref="AK3:AK9" si="7">IF(O3&gt;0,O3," ")</f>
        <v xml:space="preserve"> </v>
      </c>
      <c r="AL3" s="136" t="e">
        <f>IF(#REF!&gt;0,#REF!," ")</f>
        <v>#REF!</v>
      </c>
      <c r="AM3" s="137" t="e">
        <f>IF(#REF!&gt;0,#REF!," ")</f>
        <v>#REF!</v>
      </c>
      <c r="AN3" s="4"/>
      <c r="AO3" s="3">
        <f t="shared" ref="AO3:AO13" si="8">$S3</f>
        <v>0</v>
      </c>
      <c r="AP3" s="156" t="str">
        <f>IF(T3&gt;0,T3," ")</f>
        <v xml:space="preserve"> </v>
      </c>
      <c r="AQ3" s="151"/>
      <c r="AR3" s="152"/>
    </row>
    <row r="4" spans="1:44" ht="12" customHeight="1" x14ac:dyDescent="0.25">
      <c r="A4" s="5">
        <f>D15</f>
        <v>0</v>
      </c>
      <c r="B4" s="134"/>
      <c r="C4" s="134"/>
      <c r="D4" s="135"/>
      <c r="E4" s="4"/>
      <c r="F4" s="5">
        <f>I16</f>
        <v>0</v>
      </c>
      <c r="G4" s="134"/>
      <c r="H4" s="134"/>
      <c r="I4" s="135"/>
      <c r="J4" s="5" t="str">
        <f>K16</f>
        <v>5.0.1</v>
      </c>
      <c r="K4" s="134" t="s">
        <v>25</v>
      </c>
      <c r="L4" s="134"/>
      <c r="M4" s="135"/>
      <c r="N4" s="5">
        <f>M16</f>
        <v>0</v>
      </c>
      <c r="O4" s="134"/>
      <c r="P4" s="134"/>
      <c r="Q4" s="135"/>
      <c r="R4" s="4"/>
      <c r="S4" s="5">
        <f>T15</f>
        <v>0</v>
      </c>
      <c r="T4" s="134"/>
      <c r="U4" s="134"/>
      <c r="V4" s="135"/>
      <c r="W4" s="3">
        <f t="shared" si="1"/>
        <v>0</v>
      </c>
      <c r="X4" s="136" t="str">
        <f t="shared" si="2"/>
        <v xml:space="preserve"> </v>
      </c>
      <c r="Y4" s="136" t="e">
        <f>IF(#REF!&gt;0,#REF!," ")</f>
        <v>#REF!</v>
      </c>
      <c r="Z4" s="137" t="e">
        <f>IF(#REF!&gt;0,#REF!," ")</f>
        <v>#REF!</v>
      </c>
      <c r="AA4" s="4"/>
      <c r="AB4" s="3">
        <f t="shared" si="3"/>
        <v>0</v>
      </c>
      <c r="AC4" s="136" t="str">
        <f t="shared" si="0"/>
        <v xml:space="preserve"> </v>
      </c>
      <c r="AD4" s="136" t="e">
        <f>IF(#REF!&gt;0,#REF!," ")</f>
        <v>#REF!</v>
      </c>
      <c r="AE4" s="137" t="e">
        <f>IF(#REF!&gt;0,#REF!," ")</f>
        <v>#REF!</v>
      </c>
      <c r="AF4" s="3" t="str">
        <f t="shared" si="4"/>
        <v>5.0.1</v>
      </c>
      <c r="AG4" s="136" t="str">
        <f t="shared" si="5"/>
        <v>DVBC0270</v>
      </c>
      <c r="AH4" s="136" t="e">
        <f>IF(#REF!&gt;0,#REF!," ")</f>
        <v>#REF!</v>
      </c>
      <c r="AI4" s="137" t="e">
        <f>IF(#REF!&gt;0,#REF!," ")</f>
        <v>#REF!</v>
      </c>
      <c r="AJ4" s="45">
        <f t="shared" si="6"/>
        <v>0</v>
      </c>
      <c r="AK4" s="136" t="str">
        <f t="shared" si="7"/>
        <v xml:space="preserve"> </v>
      </c>
      <c r="AL4" s="136" t="e">
        <f>IF(#REF!&gt;0,#REF!," ")</f>
        <v>#REF!</v>
      </c>
      <c r="AM4" s="137" t="e">
        <f>IF(#REF!&gt;0,#REF!," ")</f>
        <v>#REF!</v>
      </c>
      <c r="AN4" s="4"/>
      <c r="AO4" s="3">
        <f t="shared" si="8"/>
        <v>0</v>
      </c>
      <c r="AP4" s="156" t="str">
        <f t="shared" ref="AP4:AP13" si="9">IF(T4&gt;0,T4," ")</f>
        <v xml:space="preserve"> </v>
      </c>
      <c r="AQ4" s="151"/>
      <c r="AR4" s="152"/>
    </row>
    <row r="5" spans="1:44" ht="12" customHeight="1" x14ac:dyDescent="0.25">
      <c r="A5" s="6">
        <f>E15</f>
        <v>0</v>
      </c>
      <c r="B5" s="141"/>
      <c r="C5" s="141"/>
      <c r="D5" s="142"/>
      <c r="E5" s="4"/>
      <c r="F5" s="6">
        <f>I18</f>
        <v>0</v>
      </c>
      <c r="G5" s="141"/>
      <c r="H5" s="141"/>
      <c r="I5" s="142"/>
      <c r="J5" s="6" t="str">
        <f>K18</f>
        <v>5.0.3</v>
      </c>
      <c r="K5" s="134" t="s">
        <v>25</v>
      </c>
      <c r="L5" s="134"/>
      <c r="M5" s="135"/>
      <c r="N5" s="6">
        <f>M18</f>
        <v>0</v>
      </c>
      <c r="O5" s="141"/>
      <c r="P5" s="141"/>
      <c r="Q5" s="142"/>
      <c r="R5" s="4"/>
      <c r="S5" s="6">
        <f>U15</f>
        <v>0</v>
      </c>
      <c r="T5" s="141"/>
      <c r="U5" s="141"/>
      <c r="V5" s="142"/>
      <c r="W5" s="41">
        <f t="shared" si="1"/>
        <v>0</v>
      </c>
      <c r="X5" s="143" t="str">
        <f t="shared" si="2"/>
        <v xml:space="preserve"> </v>
      </c>
      <c r="Y5" s="144" t="e">
        <f>IF(#REF!&gt;0,#REF!," ")</f>
        <v>#REF!</v>
      </c>
      <c r="Z5" s="145" t="e">
        <f>IF(#REF!&gt;0,#REF!," ")</f>
        <v>#REF!</v>
      </c>
      <c r="AA5" s="4"/>
      <c r="AB5" s="3">
        <f t="shared" si="3"/>
        <v>0</v>
      </c>
      <c r="AC5" s="143" t="str">
        <f t="shared" si="0"/>
        <v xml:space="preserve"> </v>
      </c>
      <c r="AD5" s="144" t="e">
        <f>IF(#REF!&gt;0,#REF!," ")</f>
        <v>#REF!</v>
      </c>
      <c r="AE5" s="145" t="e">
        <f>IF(#REF!&gt;0,#REF!," ")</f>
        <v>#REF!</v>
      </c>
      <c r="AF5" s="41" t="str">
        <f t="shared" si="4"/>
        <v>5.0.3</v>
      </c>
      <c r="AG5" s="143" t="str">
        <f t="shared" si="5"/>
        <v>DVBC0270</v>
      </c>
      <c r="AH5" s="144" t="e">
        <f>IF(#REF!&gt;0,#REF!," ")</f>
        <v>#REF!</v>
      </c>
      <c r="AI5" s="145" t="e">
        <f>IF(#REF!&gt;0,#REF!," ")</f>
        <v>#REF!</v>
      </c>
      <c r="AJ5" s="46">
        <f t="shared" si="6"/>
        <v>0</v>
      </c>
      <c r="AK5" s="143" t="str">
        <f t="shared" si="7"/>
        <v xml:space="preserve"> </v>
      </c>
      <c r="AL5" s="144" t="e">
        <f>IF(#REF!&gt;0,#REF!," ")</f>
        <v>#REF!</v>
      </c>
      <c r="AM5" s="145" t="e">
        <f>IF(#REF!&gt;0,#REF!," ")</f>
        <v>#REF!</v>
      </c>
      <c r="AN5" s="4"/>
      <c r="AO5" s="41">
        <f t="shared" si="8"/>
        <v>0</v>
      </c>
      <c r="AP5" s="185" t="str">
        <f t="shared" si="9"/>
        <v xml:space="preserve"> </v>
      </c>
      <c r="AQ5" s="186"/>
      <c r="AR5" s="187"/>
    </row>
    <row r="6" spans="1:44" ht="12" customHeight="1" x14ac:dyDescent="0.25">
      <c r="A6" s="3">
        <f>B17</f>
        <v>0</v>
      </c>
      <c r="B6" s="162"/>
      <c r="C6" s="163"/>
      <c r="D6" s="164"/>
      <c r="E6" s="4"/>
      <c r="F6" s="3">
        <f>J12</f>
        <v>0</v>
      </c>
      <c r="G6" s="151"/>
      <c r="H6" s="151"/>
      <c r="I6" s="152"/>
      <c r="J6" s="3">
        <f>L12</f>
        <v>0</v>
      </c>
      <c r="K6" s="151"/>
      <c r="L6" s="151"/>
      <c r="M6" s="152"/>
      <c r="N6" s="3">
        <f>N12</f>
        <v>0</v>
      </c>
      <c r="O6" s="151"/>
      <c r="P6" s="151"/>
      <c r="Q6" s="152"/>
      <c r="R6" s="4"/>
      <c r="S6" s="3">
        <f>R17</f>
        <v>0</v>
      </c>
      <c r="T6" s="156"/>
      <c r="U6" s="151"/>
      <c r="V6" s="152"/>
      <c r="W6" s="5">
        <f t="shared" si="1"/>
        <v>0</v>
      </c>
      <c r="X6" s="146" t="str">
        <f t="shared" si="2"/>
        <v xml:space="preserve"> </v>
      </c>
      <c r="Y6" s="146" t="e">
        <f>IF(#REF!&gt;0,#REF!," ")</f>
        <v>#REF!</v>
      </c>
      <c r="Z6" s="147" t="e">
        <f>IF(#REF!&gt;0,#REF!," ")</f>
        <v>#REF!</v>
      </c>
      <c r="AA6" s="4"/>
      <c r="AB6" s="43">
        <f t="shared" si="3"/>
        <v>0</v>
      </c>
      <c r="AC6" s="146" t="str">
        <f t="shared" si="0"/>
        <v xml:space="preserve"> </v>
      </c>
      <c r="AD6" s="146" t="e">
        <f>IF(#REF!&gt;0,#REF!," ")</f>
        <v>#REF!</v>
      </c>
      <c r="AE6" s="147" t="e">
        <f>IF(#REF!&gt;0,#REF!," ")</f>
        <v>#REF!</v>
      </c>
      <c r="AF6" s="5">
        <f t="shared" si="4"/>
        <v>0</v>
      </c>
      <c r="AG6" s="146" t="str">
        <f t="shared" si="5"/>
        <v xml:space="preserve"> </v>
      </c>
      <c r="AH6" s="146" t="e">
        <f>IF(#REF!&gt;0,#REF!," ")</f>
        <v>#REF!</v>
      </c>
      <c r="AI6" s="147" t="e">
        <f>IF(#REF!&gt;0,#REF!," ")</f>
        <v>#REF!</v>
      </c>
      <c r="AJ6" s="47">
        <f t="shared" si="6"/>
        <v>0</v>
      </c>
      <c r="AK6" s="146" t="str">
        <f t="shared" si="7"/>
        <v xml:space="preserve"> </v>
      </c>
      <c r="AL6" s="146" t="e">
        <f>IF(#REF!&gt;0,#REF!," ")</f>
        <v>#REF!</v>
      </c>
      <c r="AM6" s="147" t="e">
        <f>IF(#REF!&gt;0,#REF!," ")</f>
        <v>#REF!</v>
      </c>
      <c r="AN6" s="4"/>
      <c r="AO6" s="5">
        <f t="shared" si="8"/>
        <v>0</v>
      </c>
      <c r="AP6" s="274" t="str">
        <f t="shared" si="9"/>
        <v xml:space="preserve"> </v>
      </c>
      <c r="AQ6" s="134"/>
      <c r="AR6" s="135"/>
    </row>
    <row r="7" spans="1:44" ht="12" customHeight="1" x14ac:dyDescent="0.25">
      <c r="A7" s="3" t="str">
        <f>C17</f>
        <v>1.2.3</v>
      </c>
      <c r="B7" s="156" t="s">
        <v>26</v>
      </c>
      <c r="C7" s="151"/>
      <c r="D7" s="152"/>
      <c r="E7" s="4"/>
      <c r="F7" s="3">
        <f>J14</f>
        <v>0</v>
      </c>
      <c r="G7" s="151"/>
      <c r="H7" s="151"/>
      <c r="I7" s="152"/>
      <c r="J7" s="3">
        <f>L14</f>
        <v>0</v>
      </c>
      <c r="K7" s="151"/>
      <c r="L7" s="151"/>
      <c r="M7" s="152"/>
      <c r="N7" s="3">
        <f>N14</f>
        <v>0</v>
      </c>
      <c r="O7" s="151"/>
      <c r="P7" s="151"/>
      <c r="Q7" s="152"/>
      <c r="R7" s="4"/>
      <c r="S7" s="3">
        <f>S17</f>
        <v>0</v>
      </c>
      <c r="T7" s="151"/>
      <c r="U7" s="151"/>
      <c r="V7" s="152"/>
      <c r="W7" s="3" t="str">
        <f t="shared" si="1"/>
        <v>1.2.3</v>
      </c>
      <c r="X7" s="136" t="str">
        <f t="shared" si="2"/>
        <v>Weiche 2409</v>
      </c>
      <c r="Y7" s="136" t="e">
        <f>IF(#REF!&gt;0,#REF!," ")</f>
        <v>#REF!</v>
      </c>
      <c r="Z7" s="137" t="e">
        <f>IF(#REF!&gt;0,#REF!," ")</f>
        <v>#REF!</v>
      </c>
      <c r="AA7" s="4"/>
      <c r="AB7" s="44">
        <f t="shared" si="3"/>
        <v>0</v>
      </c>
      <c r="AC7" s="136" t="str">
        <f t="shared" si="0"/>
        <v xml:space="preserve"> </v>
      </c>
      <c r="AD7" s="136" t="e">
        <f>IF(#REF!&gt;0,#REF!," ")</f>
        <v>#REF!</v>
      </c>
      <c r="AE7" s="137" t="e">
        <f>IF(#REF!&gt;0,#REF!," ")</f>
        <v>#REF!</v>
      </c>
      <c r="AF7" s="3">
        <f t="shared" si="4"/>
        <v>0</v>
      </c>
      <c r="AG7" s="136" t="str">
        <f t="shared" si="5"/>
        <v xml:space="preserve"> </v>
      </c>
      <c r="AH7" s="136" t="e">
        <f>IF(#REF!&gt;0,#REF!," ")</f>
        <v>#REF!</v>
      </c>
      <c r="AI7" s="137" t="e">
        <f>IF(#REF!&gt;0,#REF!," ")</f>
        <v>#REF!</v>
      </c>
      <c r="AJ7" s="45">
        <f t="shared" si="6"/>
        <v>0</v>
      </c>
      <c r="AK7" s="136" t="str">
        <f t="shared" si="7"/>
        <v xml:space="preserve"> </v>
      </c>
      <c r="AL7" s="136" t="e">
        <f>IF(#REF!&gt;0,#REF!," ")</f>
        <v>#REF!</v>
      </c>
      <c r="AM7" s="137" t="e">
        <f>IF(#REF!&gt;0,#REF!," ")</f>
        <v>#REF!</v>
      </c>
      <c r="AN7" s="4"/>
      <c r="AO7" s="3">
        <f t="shared" si="8"/>
        <v>0</v>
      </c>
      <c r="AP7" s="156" t="str">
        <f t="shared" si="9"/>
        <v xml:space="preserve"> </v>
      </c>
      <c r="AQ7" s="151"/>
      <c r="AR7" s="152"/>
    </row>
    <row r="8" spans="1:44" ht="12" customHeight="1" x14ac:dyDescent="0.25">
      <c r="A8" s="5">
        <f>D17</f>
        <v>0</v>
      </c>
      <c r="B8" s="156"/>
      <c r="C8" s="151"/>
      <c r="D8" s="152"/>
      <c r="E8" s="4"/>
      <c r="F8" s="5" t="str">
        <f>J16</f>
        <v>1.0.1</v>
      </c>
      <c r="G8" s="134" t="s">
        <v>25</v>
      </c>
      <c r="H8" s="134"/>
      <c r="I8" s="135"/>
      <c r="J8" s="5" t="str">
        <f>L16</f>
        <v>1.0.2</v>
      </c>
      <c r="K8" s="134" t="s">
        <v>25</v>
      </c>
      <c r="L8" s="134"/>
      <c r="M8" s="135"/>
      <c r="N8" s="5">
        <f>N16</f>
        <v>0</v>
      </c>
      <c r="O8" s="134"/>
      <c r="P8" s="134"/>
      <c r="Q8" s="135"/>
      <c r="R8" s="4"/>
      <c r="S8" s="5" t="str">
        <f>T17</f>
        <v>1.2.1</v>
      </c>
      <c r="T8" s="151" t="s">
        <v>27</v>
      </c>
      <c r="U8" s="151"/>
      <c r="V8" s="152"/>
      <c r="W8" s="3">
        <f t="shared" si="1"/>
        <v>0</v>
      </c>
      <c r="X8" s="136" t="str">
        <f t="shared" si="2"/>
        <v xml:space="preserve"> </v>
      </c>
      <c r="Y8" s="136" t="e">
        <f>IF(#REF!&gt;0,#REF!," ")</f>
        <v>#REF!</v>
      </c>
      <c r="Z8" s="137" t="e">
        <f>IF(#REF!&gt;0,#REF!," ")</f>
        <v>#REF!</v>
      </c>
      <c r="AA8" s="4"/>
      <c r="AB8" s="42" t="str">
        <f t="shared" si="3"/>
        <v>1.0.1</v>
      </c>
      <c r="AC8" s="136" t="str">
        <f t="shared" si="0"/>
        <v>DVBC0270</v>
      </c>
      <c r="AD8" s="136" t="e">
        <f>IF(#REF!&gt;0,#REF!," ")</f>
        <v>#REF!</v>
      </c>
      <c r="AE8" s="137" t="e">
        <f>IF(#REF!&gt;0,#REF!," ")</f>
        <v>#REF!</v>
      </c>
      <c r="AF8" s="3" t="str">
        <f t="shared" si="4"/>
        <v>1.0.2</v>
      </c>
      <c r="AG8" s="136" t="str">
        <f t="shared" si="5"/>
        <v>DVBC0270</v>
      </c>
      <c r="AH8" s="136" t="e">
        <f>IF(#REF!&gt;0,#REF!," ")</f>
        <v>#REF!</v>
      </c>
      <c r="AI8" s="137" t="e">
        <f>IF(#REF!&gt;0,#REF!," ")</f>
        <v>#REF!</v>
      </c>
      <c r="AJ8" s="45">
        <f t="shared" si="6"/>
        <v>0</v>
      </c>
      <c r="AK8" s="136" t="str">
        <f t="shared" si="7"/>
        <v xml:space="preserve"> </v>
      </c>
      <c r="AL8" s="136" t="e">
        <f>IF(#REF!&gt;0,#REF!," ")</f>
        <v>#REF!</v>
      </c>
      <c r="AM8" s="137" t="e">
        <f>IF(#REF!&gt;0,#REF!," ")</f>
        <v>#REF!</v>
      </c>
      <c r="AN8" s="4"/>
      <c r="AO8" s="3" t="str">
        <f t="shared" si="8"/>
        <v>1.2.1</v>
      </c>
      <c r="AP8" s="156" t="str">
        <f t="shared" si="9"/>
        <v>Weiche 2410</v>
      </c>
      <c r="AQ8" s="151"/>
      <c r="AR8" s="152"/>
    </row>
    <row r="9" spans="1:44" ht="12" customHeight="1" x14ac:dyDescent="0.25">
      <c r="A9" s="6">
        <f>E17</f>
        <v>0</v>
      </c>
      <c r="B9" s="158"/>
      <c r="C9" s="141"/>
      <c r="D9" s="142"/>
      <c r="E9" s="4"/>
      <c r="F9" s="6" t="str">
        <f>J18</f>
        <v>5.0.2</v>
      </c>
      <c r="G9" s="134" t="s">
        <v>25</v>
      </c>
      <c r="H9" s="134"/>
      <c r="I9" s="135"/>
      <c r="J9" s="6" t="str">
        <f>L18</f>
        <v>5.0.4</v>
      </c>
      <c r="K9" s="134" t="s">
        <v>25</v>
      </c>
      <c r="L9" s="134"/>
      <c r="M9" s="135"/>
      <c r="N9" s="6">
        <f>N18</f>
        <v>0</v>
      </c>
      <c r="O9" s="141"/>
      <c r="P9" s="141"/>
      <c r="Q9" s="142"/>
      <c r="R9" s="4"/>
      <c r="S9" s="6">
        <f>U17</f>
        <v>0</v>
      </c>
      <c r="T9" s="141"/>
      <c r="U9" s="141"/>
      <c r="V9" s="142"/>
      <c r="W9" s="41">
        <f t="shared" si="1"/>
        <v>0</v>
      </c>
      <c r="X9" s="143" t="str">
        <f t="shared" si="2"/>
        <v xml:space="preserve"> </v>
      </c>
      <c r="Y9" s="144" t="e">
        <f>IF(#REF!&gt;0,#REF!," ")</f>
        <v>#REF!</v>
      </c>
      <c r="Z9" s="145" t="e">
        <f>IF(#REF!&gt;0,#REF!," ")</f>
        <v>#REF!</v>
      </c>
      <c r="AA9" s="4"/>
      <c r="AB9" s="41" t="str">
        <f t="shared" si="3"/>
        <v>5.0.2</v>
      </c>
      <c r="AC9" s="143" t="str">
        <f t="shared" si="0"/>
        <v>DVBC0270</v>
      </c>
      <c r="AD9" s="144" t="e">
        <f>IF(#REF!&gt;0,#REF!," ")</f>
        <v>#REF!</v>
      </c>
      <c r="AE9" s="145" t="e">
        <f>IF(#REF!&gt;0,#REF!," ")</f>
        <v>#REF!</v>
      </c>
      <c r="AF9" s="41" t="str">
        <f t="shared" si="4"/>
        <v>5.0.4</v>
      </c>
      <c r="AG9" s="143" t="str">
        <f t="shared" si="5"/>
        <v>DVBC0270</v>
      </c>
      <c r="AH9" s="144" t="e">
        <f>IF(#REF!&gt;0,#REF!," ")</f>
        <v>#REF!</v>
      </c>
      <c r="AI9" s="145" t="e">
        <f>IF(#REF!&gt;0,#REF!," ")</f>
        <v>#REF!</v>
      </c>
      <c r="AJ9" s="46">
        <f t="shared" si="6"/>
        <v>0</v>
      </c>
      <c r="AK9" s="143" t="str">
        <f t="shared" si="7"/>
        <v xml:space="preserve"> </v>
      </c>
      <c r="AL9" s="144" t="e">
        <f>IF(#REF!&gt;0,#REF!," ")</f>
        <v>#REF!</v>
      </c>
      <c r="AM9" s="145" t="e">
        <f>IF(#REF!&gt;0,#REF!," ")</f>
        <v>#REF!</v>
      </c>
      <c r="AN9" s="4"/>
      <c r="AO9" s="41">
        <f t="shared" si="8"/>
        <v>0</v>
      </c>
      <c r="AP9" s="185" t="str">
        <f t="shared" si="9"/>
        <v xml:space="preserve"> </v>
      </c>
      <c r="AQ9" s="186"/>
      <c r="AR9" s="187"/>
    </row>
    <row r="10" spans="1:44" ht="12" customHeight="1" x14ac:dyDescent="0.25">
      <c r="A10" s="3">
        <f>B19</f>
        <v>0</v>
      </c>
      <c r="B10" s="162"/>
      <c r="C10" s="163"/>
      <c r="D10" s="164"/>
      <c r="E10" s="4"/>
      <c r="F10" s="4"/>
      <c r="G10" s="4"/>
      <c r="H10" s="4"/>
      <c r="I10" s="4"/>
      <c r="J10" s="4"/>
      <c r="K10" s="4"/>
      <c r="L10" s="4"/>
      <c r="M10" s="4"/>
      <c r="N10" s="4"/>
      <c r="O10" s="4"/>
      <c r="P10" s="4"/>
      <c r="Q10" s="4"/>
      <c r="R10" s="4"/>
      <c r="S10" s="3">
        <f>R19</f>
        <v>0</v>
      </c>
      <c r="T10" s="156"/>
      <c r="U10" s="151"/>
      <c r="V10" s="152"/>
      <c r="W10" s="5">
        <f t="shared" si="1"/>
        <v>0</v>
      </c>
      <c r="X10" s="146" t="str">
        <f t="shared" si="2"/>
        <v xml:space="preserve"> </v>
      </c>
      <c r="Y10" s="146" t="e">
        <f>IF(#REF!&gt;0,#REF!," ")</f>
        <v>#REF!</v>
      </c>
      <c r="Z10" s="147" t="e">
        <f>IF(#REF!&gt;0,#REF!," ")</f>
        <v>#REF!</v>
      </c>
      <c r="AA10" s="4"/>
      <c r="AB10" s="4"/>
      <c r="AC10" s="4"/>
      <c r="AD10" s="4"/>
      <c r="AE10" s="4"/>
      <c r="AF10" s="4"/>
      <c r="AG10" s="4"/>
      <c r="AH10" s="4"/>
      <c r="AI10" s="4"/>
      <c r="AJ10" s="4"/>
      <c r="AK10" s="4"/>
      <c r="AL10" s="4"/>
      <c r="AM10" s="4"/>
      <c r="AN10" s="4"/>
      <c r="AO10" s="5">
        <f t="shared" si="8"/>
        <v>0</v>
      </c>
      <c r="AP10" s="274" t="str">
        <f t="shared" si="9"/>
        <v xml:space="preserve"> </v>
      </c>
      <c r="AQ10" s="134"/>
      <c r="AR10" s="135"/>
    </row>
    <row r="11" spans="1:44" ht="12" customHeight="1" x14ac:dyDescent="0.25">
      <c r="A11" s="3" t="str">
        <f>C19</f>
        <v>1.2.4</v>
      </c>
      <c r="B11" s="156" t="s">
        <v>26</v>
      </c>
      <c r="C11" s="151"/>
      <c r="D11" s="152"/>
      <c r="E11" s="4"/>
      <c r="F11" s="4"/>
      <c r="G11" s="4"/>
      <c r="H11" s="4"/>
      <c r="I11" s="120" t="s">
        <v>28</v>
      </c>
      <c r="J11" s="121"/>
      <c r="K11" s="121"/>
      <c r="L11" s="121"/>
      <c r="M11" s="121"/>
      <c r="N11" s="246"/>
      <c r="O11" s="4"/>
      <c r="P11" s="4"/>
      <c r="Q11" s="4"/>
      <c r="R11" s="4"/>
      <c r="S11" s="3">
        <f>S19</f>
        <v>0</v>
      </c>
      <c r="T11" s="151"/>
      <c r="U11" s="151"/>
      <c r="V11" s="152"/>
      <c r="W11" s="3" t="str">
        <f t="shared" si="1"/>
        <v>1.2.4</v>
      </c>
      <c r="X11" s="136" t="str">
        <f t="shared" si="2"/>
        <v>Weiche 2409</v>
      </c>
      <c r="Y11" s="136" t="e">
        <f>IF(#REF!&gt;0,#REF!," ")</f>
        <v>#REF!</v>
      </c>
      <c r="Z11" s="137" t="e">
        <f>IF(#REF!&gt;0,#REF!," ")</f>
        <v>#REF!</v>
      </c>
      <c r="AA11" s="4"/>
      <c r="AB11" s="4"/>
      <c r="AC11" s="4"/>
      <c r="AD11" s="4"/>
      <c r="AE11" s="184" t="str">
        <f>I11</f>
        <v>Werkstatthalle</v>
      </c>
      <c r="AF11" s="168"/>
      <c r="AG11" s="168"/>
      <c r="AH11" s="168"/>
      <c r="AI11" s="168"/>
      <c r="AJ11" s="169"/>
      <c r="AK11" s="4"/>
      <c r="AL11" s="4"/>
      <c r="AM11" s="4"/>
      <c r="AN11" s="4"/>
      <c r="AO11" s="3">
        <f t="shared" si="8"/>
        <v>0</v>
      </c>
      <c r="AP11" s="156" t="str">
        <f t="shared" si="9"/>
        <v xml:space="preserve"> </v>
      </c>
      <c r="AQ11" s="151"/>
      <c r="AR11" s="152"/>
    </row>
    <row r="12" spans="1:44" ht="12" customHeight="1" x14ac:dyDescent="0.25">
      <c r="A12" s="5">
        <f>D19</f>
        <v>0</v>
      </c>
      <c r="B12" s="156"/>
      <c r="C12" s="151"/>
      <c r="D12" s="152"/>
      <c r="E12" s="4"/>
      <c r="F12" s="4"/>
      <c r="G12" s="4"/>
      <c r="H12" s="4"/>
      <c r="I12" s="247"/>
      <c r="J12" s="248"/>
      <c r="K12" s="248"/>
      <c r="L12" s="248"/>
      <c r="M12" s="248"/>
      <c r="N12" s="245"/>
      <c r="O12" s="4"/>
      <c r="P12" s="4"/>
      <c r="Q12" s="4"/>
      <c r="R12" s="4"/>
      <c r="S12" s="5" t="str">
        <f>T19</f>
        <v>9.0.1</v>
      </c>
      <c r="T12" s="151"/>
      <c r="U12" s="151"/>
      <c r="V12" s="152"/>
      <c r="W12" s="3">
        <f t="shared" si="1"/>
        <v>0</v>
      </c>
      <c r="X12" s="136" t="str">
        <f t="shared" si="2"/>
        <v xml:space="preserve"> </v>
      </c>
      <c r="Y12" s="136" t="e">
        <f>IF(#REF!&gt;0,#REF!," ")</f>
        <v>#REF!</v>
      </c>
      <c r="Z12" s="137" t="e">
        <f>IF(#REF!&gt;0,#REF!," ")</f>
        <v>#REF!</v>
      </c>
      <c r="AA12" s="4"/>
      <c r="AB12" s="4"/>
      <c r="AC12" s="4"/>
      <c r="AD12" s="4"/>
      <c r="AE12" s="170" t="str">
        <f>IF($AB2&gt;0,$AB2," ")</f>
        <v xml:space="preserve"> </v>
      </c>
      <c r="AF12" s="172" t="str">
        <f>IF($AB6&gt;0,$AB6," ")</f>
        <v xml:space="preserve"> </v>
      </c>
      <c r="AG12" s="172" t="str">
        <f>IF($AF2&gt;0,$AF2," ")</f>
        <v xml:space="preserve"> </v>
      </c>
      <c r="AH12" s="172" t="str">
        <f>IF($AF6&gt;0,$AF6," ")</f>
        <v xml:space="preserve"> </v>
      </c>
      <c r="AI12" s="172" t="str">
        <f>IF($AJ2&gt;0,$AJ2," ")</f>
        <v xml:space="preserve"> </v>
      </c>
      <c r="AJ12" s="166" t="str">
        <f>IF($AJ6&gt;0,$AJ6," ")</f>
        <v xml:space="preserve"> </v>
      </c>
      <c r="AK12" s="4"/>
      <c r="AL12" s="4"/>
      <c r="AM12" s="4"/>
      <c r="AN12" s="4"/>
      <c r="AO12" s="3" t="str">
        <f t="shared" si="8"/>
        <v>9.0.1</v>
      </c>
      <c r="AP12" s="156" t="str">
        <f t="shared" si="9"/>
        <v xml:space="preserve"> </v>
      </c>
      <c r="AQ12" s="151"/>
      <c r="AR12" s="152"/>
    </row>
    <row r="13" spans="1:44" ht="12" customHeight="1" x14ac:dyDescent="0.25">
      <c r="A13" s="6">
        <f>E19</f>
        <v>0</v>
      </c>
      <c r="B13" s="158"/>
      <c r="C13" s="141"/>
      <c r="D13" s="142"/>
      <c r="E13" s="4"/>
      <c r="F13" s="4"/>
      <c r="G13" s="4"/>
      <c r="H13" s="4"/>
      <c r="I13" s="247"/>
      <c r="J13" s="248"/>
      <c r="K13" s="248"/>
      <c r="L13" s="248"/>
      <c r="M13" s="248"/>
      <c r="N13" s="245"/>
      <c r="O13" s="4"/>
      <c r="P13" s="4"/>
      <c r="Q13" s="4"/>
      <c r="R13" s="4"/>
      <c r="S13" s="6">
        <f>U19</f>
        <v>0</v>
      </c>
      <c r="T13" s="141"/>
      <c r="U13" s="141"/>
      <c r="V13" s="142"/>
      <c r="W13" s="41">
        <f t="shared" si="1"/>
        <v>0</v>
      </c>
      <c r="X13" s="143" t="str">
        <f>IF(B13&gt;0,B13," ")</f>
        <v xml:space="preserve"> </v>
      </c>
      <c r="Y13" s="144" t="e">
        <f>IF(#REF!&gt;0,#REF!," ")</f>
        <v>#REF!</v>
      </c>
      <c r="Z13" s="145" t="e">
        <f>IF(#REF!&gt;0,#REF!," ")</f>
        <v>#REF!</v>
      </c>
      <c r="AA13" s="4"/>
      <c r="AB13" s="4"/>
      <c r="AC13" s="4"/>
      <c r="AD13" s="4"/>
      <c r="AE13" s="170"/>
      <c r="AF13" s="172"/>
      <c r="AG13" s="172"/>
      <c r="AH13" s="172"/>
      <c r="AI13" s="172"/>
      <c r="AJ13" s="166"/>
      <c r="AK13" s="4"/>
      <c r="AL13" s="4"/>
      <c r="AM13" s="4"/>
      <c r="AN13" s="4"/>
      <c r="AO13" s="41">
        <f t="shared" si="8"/>
        <v>0</v>
      </c>
      <c r="AP13" s="185" t="str">
        <f t="shared" si="9"/>
        <v xml:space="preserve"> </v>
      </c>
      <c r="AQ13" s="186"/>
      <c r="AR13" s="187"/>
    </row>
    <row r="14" spans="1:44" ht="12" customHeight="1" x14ac:dyDescent="0.25">
      <c r="A14" s="7"/>
      <c r="B14" s="4"/>
      <c r="C14" s="4"/>
      <c r="D14" s="4"/>
      <c r="E14" s="4"/>
      <c r="F14" s="4"/>
      <c r="G14" s="4"/>
      <c r="H14" s="4"/>
      <c r="I14" s="247"/>
      <c r="J14" s="248"/>
      <c r="K14" s="248"/>
      <c r="L14" s="248"/>
      <c r="M14" s="248"/>
      <c r="N14" s="245"/>
      <c r="O14" s="4"/>
      <c r="P14" s="8"/>
      <c r="Q14" s="4"/>
      <c r="R14" s="4"/>
      <c r="S14" s="4"/>
      <c r="T14" s="4"/>
      <c r="U14" s="4"/>
      <c r="V14" s="9"/>
      <c r="W14" s="7"/>
      <c r="X14" s="4"/>
      <c r="Y14" s="4"/>
      <c r="Z14" s="4"/>
      <c r="AA14" s="4"/>
      <c r="AB14" s="4"/>
      <c r="AC14" s="4"/>
      <c r="AD14" s="4"/>
      <c r="AE14" s="170" t="str">
        <f>IF($AB3&gt;0,$AB3," ")</f>
        <v xml:space="preserve"> </v>
      </c>
      <c r="AF14" s="172" t="str">
        <f>IF($AB7&gt;0,$AB7," ")</f>
        <v xml:space="preserve"> </v>
      </c>
      <c r="AG14" s="172" t="str">
        <f>IF($AF4&gt;0,$AF4," ")</f>
        <v>5.0.1</v>
      </c>
      <c r="AH14" s="172" t="str">
        <f>IF($AF7&gt;0,$AF7," ")</f>
        <v xml:space="preserve"> </v>
      </c>
      <c r="AI14" s="172" t="str">
        <f>IF($AJ3&gt;0,$AJ3," ")</f>
        <v xml:space="preserve"> </v>
      </c>
      <c r="AJ14" s="166" t="str">
        <f>IF($AJ7&gt;0,$AJ7," ")</f>
        <v xml:space="preserve"> </v>
      </c>
      <c r="AK14" s="4"/>
      <c r="AL14" s="8"/>
      <c r="AM14" s="4"/>
      <c r="AN14" s="4"/>
      <c r="AO14" s="4"/>
      <c r="AP14" s="4"/>
      <c r="AQ14" s="4"/>
      <c r="AR14" s="9"/>
    </row>
    <row r="15" spans="1:44" ht="12" customHeight="1" x14ac:dyDescent="0.25">
      <c r="A15" s="255" t="s">
        <v>29</v>
      </c>
      <c r="B15" s="252"/>
      <c r="C15" s="253"/>
      <c r="D15" s="253"/>
      <c r="E15" s="254"/>
      <c r="F15" s="4"/>
      <c r="G15" s="4"/>
      <c r="H15" s="4"/>
      <c r="I15" s="247"/>
      <c r="J15" s="248"/>
      <c r="K15" s="248"/>
      <c r="L15" s="248"/>
      <c r="M15" s="248"/>
      <c r="N15" s="245"/>
      <c r="O15" s="4"/>
      <c r="P15" s="4"/>
      <c r="Q15" s="4"/>
      <c r="R15" s="252"/>
      <c r="S15" s="253"/>
      <c r="T15" s="253"/>
      <c r="U15" s="254"/>
      <c r="V15" s="255" t="s">
        <v>30</v>
      </c>
      <c r="W15" s="181" t="str">
        <f>A15</f>
        <v>Hang</v>
      </c>
      <c r="X15" s="175" t="str">
        <f>IF($W2&gt;0,$W2," ")</f>
        <v xml:space="preserve"> </v>
      </c>
      <c r="Y15" s="176" t="str">
        <f>IF(W3&gt;0,W3," ")</f>
        <v xml:space="preserve"> </v>
      </c>
      <c r="Z15" s="176" t="str">
        <f>IF(W4&gt;0,W4," ")</f>
        <v xml:space="preserve"> </v>
      </c>
      <c r="AA15" s="177" t="str">
        <f>IF(W5&gt;0,W5," ")</f>
        <v xml:space="preserve"> </v>
      </c>
      <c r="AB15" s="4"/>
      <c r="AC15" s="4"/>
      <c r="AD15" s="4"/>
      <c r="AE15" s="170"/>
      <c r="AF15" s="172"/>
      <c r="AG15" s="172"/>
      <c r="AH15" s="172"/>
      <c r="AI15" s="172"/>
      <c r="AJ15" s="166"/>
      <c r="AK15" s="4"/>
      <c r="AL15" s="4"/>
      <c r="AM15" s="4"/>
      <c r="AN15" s="175" t="str">
        <f>IF($AO2&gt;0,$AO2," ")</f>
        <v xml:space="preserve"> </v>
      </c>
      <c r="AO15" s="176" t="str">
        <f>IF($AO3&gt;0,$AO3," ")</f>
        <v xml:space="preserve"> </v>
      </c>
      <c r="AP15" s="176" t="str">
        <f>IF($AO4&gt;0,$AO4," ")</f>
        <v xml:space="preserve"> </v>
      </c>
      <c r="AQ15" s="177" t="str">
        <f>IF($AO5&gt;0,$AO5," ")</f>
        <v xml:space="preserve"> </v>
      </c>
      <c r="AR15" s="178" t="str">
        <f>V15</f>
        <v>stadtwärts</v>
      </c>
    </row>
    <row r="16" spans="1:44" ht="12" customHeight="1" x14ac:dyDescent="0.25">
      <c r="A16" s="256"/>
      <c r="B16" s="247"/>
      <c r="C16" s="248"/>
      <c r="D16" s="248"/>
      <c r="E16" s="245"/>
      <c r="F16" s="4"/>
      <c r="G16" s="4"/>
      <c r="H16" s="4"/>
      <c r="I16" s="247"/>
      <c r="J16" s="248" t="s">
        <v>31</v>
      </c>
      <c r="K16" s="248" t="s">
        <v>32</v>
      </c>
      <c r="L16" s="248" t="s">
        <v>33</v>
      </c>
      <c r="M16" s="248"/>
      <c r="N16" s="245"/>
      <c r="O16" s="4"/>
      <c r="P16" s="4"/>
      <c r="Q16" s="4"/>
      <c r="R16" s="247"/>
      <c r="S16" s="248"/>
      <c r="T16" s="248"/>
      <c r="U16" s="245"/>
      <c r="V16" s="256"/>
      <c r="W16" s="182"/>
      <c r="X16" s="170"/>
      <c r="Y16" s="172"/>
      <c r="Z16" s="172"/>
      <c r="AA16" s="166"/>
      <c r="AB16" s="4"/>
      <c r="AC16" s="4"/>
      <c r="AD16" s="4"/>
      <c r="AE16" s="170" t="str">
        <f>IF($AB4&gt;0,$AB4," ")</f>
        <v xml:space="preserve"> </v>
      </c>
      <c r="AF16" s="172" t="str">
        <f>IF($AB8&gt;0,$AB8," ")</f>
        <v>1.0.1</v>
      </c>
      <c r="AG16" s="172" t="str">
        <f>IF($AF4&gt;0,$AF4," ")</f>
        <v>5.0.1</v>
      </c>
      <c r="AH16" s="172" t="str">
        <f>IF($AF8&gt;0,$AF8," ")</f>
        <v>1.0.2</v>
      </c>
      <c r="AI16" s="172" t="str">
        <f>IF($AJ4&gt;0,$AJ4," ")</f>
        <v xml:space="preserve"> </v>
      </c>
      <c r="AJ16" s="166" t="str">
        <f>IF($AJ8&gt;0,$AJ8," ")</f>
        <v xml:space="preserve"> </v>
      </c>
      <c r="AK16" s="4"/>
      <c r="AL16" s="4"/>
      <c r="AM16" s="4"/>
      <c r="AN16" s="170"/>
      <c r="AO16" s="172"/>
      <c r="AP16" s="172"/>
      <c r="AQ16" s="166"/>
      <c r="AR16" s="179"/>
    </row>
    <row r="17" spans="1:44" ht="12" customHeight="1" x14ac:dyDescent="0.25">
      <c r="A17" s="256"/>
      <c r="B17" s="247"/>
      <c r="C17" s="248" t="s">
        <v>34</v>
      </c>
      <c r="D17" s="248"/>
      <c r="E17" s="245"/>
      <c r="F17" s="4"/>
      <c r="G17" s="4"/>
      <c r="H17" s="4"/>
      <c r="I17" s="247"/>
      <c r="J17" s="248"/>
      <c r="K17" s="248"/>
      <c r="L17" s="248"/>
      <c r="M17" s="248"/>
      <c r="N17" s="245"/>
      <c r="O17" s="4"/>
      <c r="P17" s="4"/>
      <c r="Q17" s="4"/>
      <c r="R17" s="247"/>
      <c r="S17" s="248"/>
      <c r="T17" s="248" t="s">
        <v>35</v>
      </c>
      <c r="U17" s="245"/>
      <c r="V17" s="256"/>
      <c r="W17" s="182"/>
      <c r="X17" s="170" t="str">
        <f>IF($W6&gt;0,$W6," ")</f>
        <v xml:space="preserve"> </v>
      </c>
      <c r="Y17" s="172" t="str">
        <f>IF(W7&gt;0,W7," ")</f>
        <v>1.2.3</v>
      </c>
      <c r="Z17" s="172" t="str">
        <f>IF(W8&gt;0,W8," ")</f>
        <v xml:space="preserve"> </v>
      </c>
      <c r="AA17" s="166" t="str">
        <f>IF(W9&gt;0,W9," ")</f>
        <v xml:space="preserve"> </v>
      </c>
      <c r="AB17" s="4"/>
      <c r="AC17" s="4"/>
      <c r="AD17" s="4"/>
      <c r="AE17" s="170"/>
      <c r="AF17" s="172"/>
      <c r="AG17" s="172"/>
      <c r="AH17" s="172"/>
      <c r="AI17" s="172"/>
      <c r="AJ17" s="166"/>
      <c r="AK17" s="4"/>
      <c r="AL17" s="4"/>
      <c r="AM17" s="4"/>
      <c r="AN17" s="170" t="str">
        <f>IF($AO6&gt;0,$AO6," ")</f>
        <v xml:space="preserve"> </v>
      </c>
      <c r="AO17" s="172" t="str">
        <f>IF($AO7&gt;0,$AO7," ")</f>
        <v xml:space="preserve"> </v>
      </c>
      <c r="AP17" s="172" t="str">
        <f>IF($AO8&gt;0,$AO8," ")</f>
        <v>1.2.1</v>
      </c>
      <c r="AQ17" s="166" t="str">
        <f>IF($AO9&gt;0,$AO9," ")</f>
        <v xml:space="preserve"> </v>
      </c>
      <c r="AR17" s="179"/>
    </row>
    <row r="18" spans="1:44" ht="12" customHeight="1" x14ac:dyDescent="0.25">
      <c r="A18" s="256"/>
      <c r="B18" s="247"/>
      <c r="C18" s="248"/>
      <c r="D18" s="248"/>
      <c r="E18" s="245"/>
      <c r="F18" s="4"/>
      <c r="G18" s="4"/>
      <c r="H18" s="4"/>
      <c r="I18" s="247"/>
      <c r="J18" s="248" t="s">
        <v>36</v>
      </c>
      <c r="K18" s="248" t="s">
        <v>37</v>
      </c>
      <c r="L18" s="248" t="s">
        <v>38</v>
      </c>
      <c r="M18" s="248"/>
      <c r="N18" s="245"/>
      <c r="O18" s="4"/>
      <c r="P18" s="4"/>
      <c r="Q18" s="4"/>
      <c r="R18" s="247"/>
      <c r="S18" s="248"/>
      <c r="T18" s="248"/>
      <c r="U18" s="245"/>
      <c r="V18" s="256"/>
      <c r="W18" s="182"/>
      <c r="X18" s="170"/>
      <c r="Y18" s="172"/>
      <c r="Z18" s="172"/>
      <c r="AA18" s="166"/>
      <c r="AB18" s="4"/>
      <c r="AC18" s="4"/>
      <c r="AD18" s="4"/>
      <c r="AE18" s="170" t="str">
        <f>IF($AB5&gt;0,$AB5," ")</f>
        <v xml:space="preserve"> </v>
      </c>
      <c r="AF18" s="172" t="str">
        <f>IF($AB9&gt;0,$AB9," ")</f>
        <v>5.0.2</v>
      </c>
      <c r="AG18" s="172" t="str">
        <f>IF($AF5&gt;0,$AF5," ")</f>
        <v>5.0.3</v>
      </c>
      <c r="AH18" s="172" t="str">
        <f>IF($AF9&gt;0,$AF9," ")</f>
        <v>5.0.4</v>
      </c>
      <c r="AI18" s="172" t="str">
        <f>IF($AJ5&gt;0,$AJ5," ")</f>
        <v xml:space="preserve"> </v>
      </c>
      <c r="AJ18" s="166" t="str">
        <f>IF($AJ9&gt;0,$AJ9," ")</f>
        <v xml:space="preserve"> </v>
      </c>
      <c r="AK18" s="4"/>
      <c r="AL18" s="4"/>
      <c r="AM18" s="4"/>
      <c r="AN18" s="170"/>
      <c r="AO18" s="172"/>
      <c r="AP18" s="172"/>
      <c r="AQ18" s="166"/>
      <c r="AR18" s="179"/>
    </row>
    <row r="19" spans="1:44" ht="12" customHeight="1" x14ac:dyDescent="0.25">
      <c r="A19" s="256"/>
      <c r="B19" s="247"/>
      <c r="C19" s="248" t="s">
        <v>39</v>
      </c>
      <c r="D19" s="248"/>
      <c r="E19" s="245"/>
      <c r="F19" s="4"/>
      <c r="G19" s="4"/>
      <c r="H19" s="4"/>
      <c r="I19" s="251"/>
      <c r="J19" s="249"/>
      <c r="K19" s="249"/>
      <c r="L19" s="249"/>
      <c r="M19" s="249"/>
      <c r="N19" s="250"/>
      <c r="O19" s="4"/>
      <c r="P19" s="4"/>
      <c r="Q19" s="4"/>
      <c r="R19" s="247"/>
      <c r="S19" s="248"/>
      <c r="T19" s="248" t="s">
        <v>40</v>
      </c>
      <c r="U19" s="245"/>
      <c r="V19" s="256"/>
      <c r="W19" s="182"/>
      <c r="X19" s="170" t="str">
        <f>IF($W10&gt;0,$W10," ")</f>
        <v xml:space="preserve"> </v>
      </c>
      <c r="Y19" s="172" t="str">
        <f>IF(W11&gt;0,W11," ")</f>
        <v>1.2.4</v>
      </c>
      <c r="Z19" s="172" t="str">
        <f>IF(W12&gt;0,W12," ")</f>
        <v xml:space="preserve"> </v>
      </c>
      <c r="AA19" s="166" t="str">
        <f>IF(W13&gt;0,W13," ")</f>
        <v xml:space="preserve"> </v>
      </c>
      <c r="AB19" s="4"/>
      <c r="AC19" s="4"/>
      <c r="AD19" s="4"/>
      <c r="AE19" s="171"/>
      <c r="AF19" s="173"/>
      <c r="AG19" s="173"/>
      <c r="AH19" s="173"/>
      <c r="AI19" s="173"/>
      <c r="AJ19" s="174"/>
      <c r="AK19" s="4"/>
      <c r="AL19" s="4"/>
      <c r="AM19" s="4"/>
      <c r="AN19" s="170" t="str">
        <f>IF($AO10&gt;0,$AO10," ")</f>
        <v xml:space="preserve"> </v>
      </c>
      <c r="AO19" s="172" t="str">
        <f>IF($AO11&gt;0,$AO11," ")</f>
        <v xml:space="preserve"> </v>
      </c>
      <c r="AP19" s="172" t="str">
        <f>IF($AO12&gt;0,$AO12," ")</f>
        <v>9.0.1</v>
      </c>
      <c r="AQ19" s="166" t="str">
        <f>IF($AO13&gt;0,$AO13," ")</f>
        <v xml:space="preserve"> </v>
      </c>
      <c r="AR19" s="179"/>
    </row>
    <row r="20" spans="1:44" ht="12" customHeight="1" x14ac:dyDescent="0.25">
      <c r="A20" s="256"/>
      <c r="B20" s="247"/>
      <c r="C20" s="248"/>
      <c r="D20" s="248"/>
      <c r="E20" s="245"/>
      <c r="F20" s="4"/>
      <c r="G20" s="4"/>
      <c r="H20" s="4"/>
      <c r="I20" s="4"/>
      <c r="J20" s="4"/>
      <c r="K20" s="4"/>
      <c r="L20" s="4"/>
      <c r="M20" s="4"/>
      <c r="N20" s="4"/>
      <c r="O20" s="4"/>
      <c r="P20" s="4"/>
      <c r="Q20" s="4"/>
      <c r="R20" s="247"/>
      <c r="S20" s="248"/>
      <c r="T20" s="248"/>
      <c r="U20" s="245"/>
      <c r="V20" s="256"/>
      <c r="W20" s="182"/>
      <c r="X20" s="170"/>
      <c r="Y20" s="172"/>
      <c r="Z20" s="172"/>
      <c r="AA20" s="166"/>
      <c r="AB20" s="4"/>
      <c r="AC20" s="4"/>
      <c r="AD20" s="4"/>
      <c r="AE20" s="4"/>
      <c r="AF20" s="4"/>
      <c r="AG20" s="4"/>
      <c r="AH20" s="4"/>
      <c r="AI20" s="4"/>
      <c r="AJ20" s="4"/>
      <c r="AK20" s="4"/>
      <c r="AL20" s="4"/>
      <c r="AM20" s="4"/>
      <c r="AN20" s="170"/>
      <c r="AO20" s="172"/>
      <c r="AP20" s="172"/>
      <c r="AQ20" s="166"/>
      <c r="AR20" s="179"/>
    </row>
    <row r="21" spans="1:44" ht="12" customHeight="1" x14ac:dyDescent="0.25">
      <c r="A21" s="256"/>
      <c r="B21" s="247"/>
      <c r="C21" s="248" t="s">
        <v>41</v>
      </c>
      <c r="D21" s="248"/>
      <c r="E21" s="245"/>
      <c r="F21" s="4"/>
      <c r="G21" s="4"/>
      <c r="H21" s="4"/>
      <c r="I21" s="4"/>
      <c r="J21" s="4"/>
      <c r="K21" s="4"/>
      <c r="L21" s="4"/>
      <c r="M21" s="4"/>
      <c r="N21" s="4"/>
      <c r="O21" s="4"/>
      <c r="P21" s="4"/>
      <c r="Q21" s="4"/>
      <c r="R21" s="247"/>
      <c r="S21" s="248"/>
      <c r="T21" s="248" t="s">
        <v>42</v>
      </c>
      <c r="U21" s="245"/>
      <c r="V21" s="256"/>
      <c r="W21" s="182"/>
      <c r="X21" s="170" t="str">
        <f>IF($W29&gt;0,$W29," ")</f>
        <v xml:space="preserve"> </v>
      </c>
      <c r="Y21" s="172" t="str">
        <f>IF(W30&gt;0,W30," ")</f>
        <v>5.2.3</v>
      </c>
      <c r="Z21" s="172" t="str">
        <f>IF(W31&gt;0,W31," ")</f>
        <v xml:space="preserve"> </v>
      </c>
      <c r="AA21" s="166" t="str">
        <f>IF(W32&gt;0,W32," ")</f>
        <v xml:space="preserve"> </v>
      </c>
      <c r="AB21" s="4"/>
      <c r="AC21" s="4"/>
      <c r="AD21" s="4"/>
      <c r="AE21" s="4"/>
      <c r="AF21" s="4"/>
      <c r="AG21" s="4"/>
      <c r="AH21" s="4"/>
      <c r="AI21" s="4"/>
      <c r="AJ21" s="4"/>
      <c r="AK21" s="4"/>
      <c r="AL21" s="4"/>
      <c r="AM21" s="4"/>
      <c r="AN21" s="170" t="str">
        <f>IF($AO29&gt;0,$AO29," ")</f>
        <v xml:space="preserve"> </v>
      </c>
      <c r="AO21" s="172" t="str">
        <f>IF($AO30&gt;0,$AO30," ")</f>
        <v xml:space="preserve"> </v>
      </c>
      <c r="AP21" s="172" t="str">
        <f>IF($AO31&gt;0,$AO31," ")</f>
        <v>1.2.2</v>
      </c>
      <c r="AQ21" s="166" t="str">
        <f>IF($AO32&gt;0,$AO32," ")</f>
        <v xml:space="preserve"> </v>
      </c>
      <c r="AR21" s="179"/>
    </row>
    <row r="22" spans="1:44" ht="12" customHeight="1" x14ac:dyDescent="0.25">
      <c r="A22" s="256"/>
      <c r="B22" s="247"/>
      <c r="C22" s="248"/>
      <c r="D22" s="248"/>
      <c r="E22" s="245"/>
      <c r="F22" s="4"/>
      <c r="G22" s="4"/>
      <c r="H22" s="4"/>
      <c r="I22" s="252"/>
      <c r="J22" s="253" t="s">
        <v>43</v>
      </c>
      <c r="K22" s="253" t="s">
        <v>44</v>
      </c>
      <c r="L22" s="253" t="s">
        <v>45</v>
      </c>
      <c r="M22" s="253"/>
      <c r="N22" s="254"/>
      <c r="O22" s="4"/>
      <c r="P22" s="4"/>
      <c r="Q22" s="4"/>
      <c r="R22" s="247"/>
      <c r="S22" s="248"/>
      <c r="T22" s="248"/>
      <c r="U22" s="245"/>
      <c r="V22" s="256"/>
      <c r="W22" s="182"/>
      <c r="X22" s="170"/>
      <c r="Y22" s="172"/>
      <c r="Z22" s="172"/>
      <c r="AA22" s="166"/>
      <c r="AB22" s="4"/>
      <c r="AC22" s="4"/>
      <c r="AD22" s="4"/>
      <c r="AE22" s="175" t="str">
        <f>IF($AB33&gt;0,$AB33,"")</f>
        <v/>
      </c>
      <c r="AF22" s="176" t="str">
        <f>IF($AB37&gt;0,$AB37," ")</f>
        <v>5.0.7</v>
      </c>
      <c r="AG22" s="176" t="str">
        <f>IF($AF33&gt;0,$AF33," ")</f>
        <v>5.0.6</v>
      </c>
      <c r="AH22" s="176" t="str">
        <f>IF($AF37&gt;0,$AF37," ")</f>
        <v>5.0.5</v>
      </c>
      <c r="AI22" s="176" t="str">
        <f>IF($AJ33&gt;0,$AJ33," ")</f>
        <v xml:space="preserve"> </v>
      </c>
      <c r="AJ22" s="177" t="str">
        <f>IF(AJ37&gt;0,AJ37," ")</f>
        <v xml:space="preserve"> </v>
      </c>
      <c r="AK22" s="4"/>
      <c r="AL22" s="4"/>
      <c r="AM22" s="4"/>
      <c r="AN22" s="170"/>
      <c r="AO22" s="172"/>
      <c r="AP22" s="172"/>
      <c r="AQ22" s="166"/>
      <c r="AR22" s="179"/>
    </row>
    <row r="23" spans="1:44" ht="12" customHeight="1" x14ac:dyDescent="0.25">
      <c r="A23" s="256"/>
      <c r="B23" s="247"/>
      <c r="C23" s="248" t="s">
        <v>46</v>
      </c>
      <c r="D23" s="248"/>
      <c r="E23" s="245"/>
      <c r="F23" s="4"/>
      <c r="G23" s="4"/>
      <c r="H23" s="4"/>
      <c r="I23" s="247"/>
      <c r="J23" s="248"/>
      <c r="K23" s="248"/>
      <c r="L23" s="248"/>
      <c r="M23" s="248"/>
      <c r="N23" s="245"/>
      <c r="O23" s="4"/>
      <c r="P23" s="4"/>
      <c r="Q23" s="4"/>
      <c r="R23" s="247"/>
      <c r="S23" s="248"/>
      <c r="T23" s="248" t="s">
        <v>47</v>
      </c>
      <c r="U23" s="245"/>
      <c r="V23" s="256"/>
      <c r="W23" s="182"/>
      <c r="X23" s="170" t="str">
        <f>IF($W33&gt;0,$W33," ")</f>
        <v xml:space="preserve"> </v>
      </c>
      <c r="Y23" s="172" t="str">
        <f>IF(W34&gt;0,W34," ")</f>
        <v>5.2.4</v>
      </c>
      <c r="Z23" s="172" t="str">
        <f>IF(W35&gt;0,W35," ")</f>
        <v xml:space="preserve"> </v>
      </c>
      <c r="AA23" s="166" t="str">
        <f>IF(W36&gt;0,W36," ")</f>
        <v xml:space="preserve"> </v>
      </c>
      <c r="AB23" s="4"/>
      <c r="AC23" s="4"/>
      <c r="AD23" s="4"/>
      <c r="AE23" s="170"/>
      <c r="AF23" s="172"/>
      <c r="AG23" s="172"/>
      <c r="AH23" s="172"/>
      <c r="AI23" s="172"/>
      <c r="AJ23" s="166"/>
      <c r="AK23" s="4"/>
      <c r="AL23" s="4"/>
      <c r="AM23" s="4"/>
      <c r="AN23" s="170" t="str">
        <f>IF($AO33&gt;0,$AO33," ")</f>
        <v xml:space="preserve"> </v>
      </c>
      <c r="AO23" s="172" t="str">
        <f>IF($AO34&gt;0,$AO34," ")</f>
        <v xml:space="preserve"> </v>
      </c>
      <c r="AP23" s="172" t="str">
        <f>IF($AO35&gt;0,$AO35," ")</f>
        <v>5.2.1</v>
      </c>
      <c r="AQ23" s="166" t="str">
        <f>IF($AO36&gt;0,$AO36," ")</f>
        <v xml:space="preserve"> </v>
      </c>
      <c r="AR23" s="179"/>
    </row>
    <row r="24" spans="1:44" ht="12" customHeight="1" x14ac:dyDescent="0.25">
      <c r="A24" s="256"/>
      <c r="B24" s="247"/>
      <c r="C24" s="248"/>
      <c r="D24" s="248"/>
      <c r="E24" s="245"/>
      <c r="F24" s="4"/>
      <c r="G24" s="4"/>
      <c r="H24" s="4"/>
      <c r="I24" s="247"/>
      <c r="J24" s="248" t="s">
        <v>48</v>
      </c>
      <c r="K24" s="248" t="s">
        <v>49</v>
      </c>
      <c r="L24" s="248" t="s">
        <v>50</v>
      </c>
      <c r="M24" s="248"/>
      <c r="N24" s="245"/>
      <c r="O24" s="4"/>
      <c r="P24" s="4"/>
      <c r="Q24" s="4"/>
      <c r="R24" s="247"/>
      <c r="S24" s="248"/>
      <c r="T24" s="248"/>
      <c r="U24" s="245"/>
      <c r="V24" s="256"/>
      <c r="W24" s="182"/>
      <c r="X24" s="170"/>
      <c r="Y24" s="172"/>
      <c r="Z24" s="172"/>
      <c r="AA24" s="166"/>
      <c r="AB24" s="4"/>
      <c r="AC24" s="4"/>
      <c r="AD24" s="4"/>
      <c r="AE24" s="170" t="str">
        <f>IF($AB34&gt;0,$AB34," ")</f>
        <v xml:space="preserve"> </v>
      </c>
      <c r="AF24" s="172" t="str">
        <f>IF($AB38&gt;0,$AB38," ")</f>
        <v>1.0.3</v>
      </c>
      <c r="AG24" s="172" t="str">
        <f>IF($AF34&gt;0,$AF34," ")</f>
        <v>5.0.8</v>
      </c>
      <c r="AH24" s="172" t="str">
        <f>IF($AF38&gt;0,$AF38," ")</f>
        <v>1.0.4</v>
      </c>
      <c r="AI24" s="172" t="str">
        <f>IF(AJ34&gt;0,AJ34," ")</f>
        <v xml:space="preserve"> </v>
      </c>
      <c r="AJ24" s="166" t="str">
        <f t="shared" ref="AJ24" si="10">IF(AJ39&gt;0,AJ39," ")</f>
        <v xml:space="preserve"> </v>
      </c>
      <c r="AK24" s="4"/>
      <c r="AL24" s="4"/>
      <c r="AM24" s="4"/>
      <c r="AN24" s="170"/>
      <c r="AO24" s="172"/>
      <c r="AP24" s="172"/>
      <c r="AQ24" s="166"/>
      <c r="AR24" s="179"/>
    </row>
    <row r="25" spans="1:44" ht="12" customHeight="1" x14ac:dyDescent="0.25">
      <c r="A25" s="256"/>
      <c r="B25" s="247"/>
      <c r="C25" s="248"/>
      <c r="D25" s="248"/>
      <c r="E25" s="245"/>
      <c r="F25" s="4"/>
      <c r="G25" s="4"/>
      <c r="H25" s="4"/>
      <c r="I25" s="247"/>
      <c r="J25" s="248"/>
      <c r="K25" s="248"/>
      <c r="L25" s="248"/>
      <c r="M25" s="248"/>
      <c r="N25" s="245"/>
      <c r="O25" s="4"/>
      <c r="P25" s="4"/>
      <c r="Q25" s="4"/>
      <c r="R25" s="247"/>
      <c r="S25" s="248"/>
      <c r="T25" s="248" t="s">
        <v>51</v>
      </c>
      <c r="U25" s="245"/>
      <c r="V25" s="256"/>
      <c r="W25" s="182"/>
      <c r="X25" s="170" t="str">
        <f>IF($W37&gt;0,$W37," ")</f>
        <v xml:space="preserve"> </v>
      </c>
      <c r="Y25" s="172" t="str">
        <f>IF(W38&gt;0,W38," ")</f>
        <v xml:space="preserve"> </v>
      </c>
      <c r="Z25" s="172" t="str">
        <f>IF(W39&gt;0,W39," ")</f>
        <v xml:space="preserve"> </v>
      </c>
      <c r="AA25" s="166" t="str">
        <f>IF(W40&gt;0,W40," ")</f>
        <v xml:space="preserve"> </v>
      </c>
      <c r="AB25" s="4"/>
      <c r="AC25" s="4"/>
      <c r="AD25" s="4"/>
      <c r="AE25" s="170"/>
      <c r="AF25" s="172"/>
      <c r="AG25" s="172"/>
      <c r="AH25" s="172"/>
      <c r="AI25" s="172"/>
      <c r="AJ25" s="166"/>
      <c r="AK25" s="4"/>
      <c r="AL25" s="4"/>
      <c r="AM25" s="4"/>
      <c r="AN25" s="170" t="str">
        <f>IF($AO37&gt;0,$AO37," ")</f>
        <v xml:space="preserve"> </v>
      </c>
      <c r="AO25" s="172" t="str">
        <f>IF($AO38&gt;0,$AO38," ")</f>
        <v xml:space="preserve"> </v>
      </c>
      <c r="AP25" s="172" t="str">
        <f>IF($AO39&gt;0,$AO39," ")</f>
        <v>5.2.2</v>
      </c>
      <c r="AQ25" s="166" t="str">
        <f>IF($AO40&gt;0,$AO40," ")</f>
        <v xml:space="preserve"> </v>
      </c>
      <c r="AR25" s="179"/>
    </row>
    <row r="26" spans="1:44" ht="12" customHeight="1" x14ac:dyDescent="0.25">
      <c r="A26" s="257"/>
      <c r="B26" s="251"/>
      <c r="C26" s="249"/>
      <c r="D26" s="249"/>
      <c r="E26" s="250"/>
      <c r="F26" s="4"/>
      <c r="G26" s="4"/>
      <c r="H26" s="4"/>
      <c r="I26" s="247"/>
      <c r="J26" s="248"/>
      <c r="K26" s="248"/>
      <c r="L26" s="248"/>
      <c r="M26" s="248"/>
      <c r="N26" s="245"/>
      <c r="O26" s="4"/>
      <c r="P26" s="4"/>
      <c r="Q26" s="4"/>
      <c r="R26" s="251"/>
      <c r="S26" s="249"/>
      <c r="T26" s="249"/>
      <c r="U26" s="250"/>
      <c r="V26" s="257"/>
      <c r="W26" s="183"/>
      <c r="X26" s="171"/>
      <c r="Y26" s="173"/>
      <c r="Z26" s="173"/>
      <c r="AA26" s="174"/>
      <c r="AB26" s="4"/>
      <c r="AC26" s="4"/>
      <c r="AD26" s="4"/>
      <c r="AE26" s="170" t="str">
        <f>IF($AB35&gt;0,$AB35," ")</f>
        <v xml:space="preserve"> </v>
      </c>
      <c r="AF26" s="172" t="str">
        <f>IF($AB39&gt;0,$AB39," ")</f>
        <v xml:space="preserve"> </v>
      </c>
      <c r="AG26" s="172" t="str">
        <f>IF($AF35&gt;0,$AF35," ")</f>
        <v xml:space="preserve"> </v>
      </c>
      <c r="AH26" s="172" t="str">
        <f>IF($AF39&gt;0,$AF39," ")</f>
        <v xml:space="preserve"> </v>
      </c>
      <c r="AI26" s="172" t="str">
        <f t="shared" ref="AI26" si="11">IF(AJ36&gt;0,AJ36," ")</f>
        <v xml:space="preserve"> </v>
      </c>
      <c r="AJ26" s="166" t="str">
        <f>IF(AJ39&gt;0,AJ39," ")</f>
        <v xml:space="preserve"> </v>
      </c>
      <c r="AK26" s="4"/>
      <c r="AL26" s="4"/>
      <c r="AM26" s="4"/>
      <c r="AN26" s="171"/>
      <c r="AO26" s="173"/>
      <c r="AP26" s="173"/>
      <c r="AQ26" s="174"/>
      <c r="AR26" s="180"/>
    </row>
    <row r="27" spans="1:44" ht="12" customHeight="1" x14ac:dyDescent="0.25">
      <c r="A27" s="7"/>
      <c r="B27" s="4"/>
      <c r="C27" s="4"/>
      <c r="D27" s="4"/>
      <c r="E27" s="4"/>
      <c r="F27" s="4"/>
      <c r="G27" s="4"/>
      <c r="H27" s="4"/>
      <c r="I27" s="247"/>
      <c r="J27" s="248"/>
      <c r="K27" s="248"/>
      <c r="L27" s="248"/>
      <c r="M27" s="248"/>
      <c r="N27" s="245"/>
      <c r="O27" s="4"/>
      <c r="P27" s="4"/>
      <c r="Q27" s="4"/>
      <c r="R27" s="4"/>
      <c r="S27" s="4"/>
      <c r="T27" s="4"/>
      <c r="U27" s="4"/>
      <c r="V27" s="9"/>
      <c r="W27" s="7"/>
      <c r="X27" s="4"/>
      <c r="Y27" s="4"/>
      <c r="Z27" s="4"/>
      <c r="AA27" s="4"/>
      <c r="AB27" s="4"/>
      <c r="AC27" s="4"/>
      <c r="AD27" s="4"/>
      <c r="AE27" s="170"/>
      <c r="AF27" s="172"/>
      <c r="AG27" s="172"/>
      <c r="AH27" s="172"/>
      <c r="AI27" s="172"/>
      <c r="AJ27" s="166"/>
      <c r="AK27" s="4"/>
      <c r="AL27" s="4"/>
      <c r="AM27" s="4"/>
      <c r="AN27" s="4"/>
      <c r="AO27" s="4"/>
      <c r="AP27" s="4"/>
      <c r="AQ27" s="4"/>
      <c r="AR27" s="9"/>
    </row>
    <row r="28" spans="1:44" ht="12" customHeight="1" x14ac:dyDescent="0.25">
      <c r="A28" s="59" t="s">
        <v>0</v>
      </c>
      <c r="B28" s="165" t="s">
        <v>1</v>
      </c>
      <c r="C28" s="165"/>
      <c r="D28" s="165"/>
      <c r="E28" s="4"/>
      <c r="F28" s="4"/>
      <c r="G28" s="4"/>
      <c r="H28" s="4"/>
      <c r="I28" s="247"/>
      <c r="J28" s="248"/>
      <c r="K28" s="248"/>
      <c r="L28" s="248"/>
      <c r="M28" s="248"/>
      <c r="N28" s="245"/>
      <c r="O28" s="4"/>
      <c r="P28" s="4"/>
      <c r="Q28" s="4"/>
      <c r="R28" s="4"/>
      <c r="S28" s="59" t="s">
        <v>0</v>
      </c>
      <c r="T28" s="165" t="s">
        <v>1</v>
      </c>
      <c r="U28" s="165"/>
      <c r="V28" s="165"/>
      <c r="W28" s="59" t="s">
        <v>0</v>
      </c>
      <c r="X28" s="165" t="s">
        <v>1</v>
      </c>
      <c r="Y28" s="165"/>
      <c r="Z28" s="165"/>
      <c r="AA28" s="4"/>
      <c r="AB28" s="4"/>
      <c r="AC28" s="4"/>
      <c r="AD28" s="4"/>
      <c r="AE28" s="170" t="str">
        <f>IF($AB36&gt;0,$AB36," ")</f>
        <v xml:space="preserve"> </v>
      </c>
      <c r="AF28" s="172" t="str">
        <f>IF($AB40&gt;0,$AB40," ")</f>
        <v xml:space="preserve"> </v>
      </c>
      <c r="AG28" s="172" t="str">
        <f>IF($AF36&gt;0,$AF36," ")</f>
        <v xml:space="preserve"> </v>
      </c>
      <c r="AH28" s="172" t="str">
        <f>IF($AF40&gt;0,$AF40," ")</f>
        <v xml:space="preserve"> </v>
      </c>
      <c r="AI28" s="172" t="str">
        <f>IF(AJ36&gt;0,AJ36," ")</f>
        <v xml:space="preserve"> </v>
      </c>
      <c r="AJ28" s="166" t="str">
        <f>IF(AJ40&gt;0,AJ40," ")</f>
        <v xml:space="preserve"> </v>
      </c>
      <c r="AK28" s="7"/>
      <c r="AL28" s="4"/>
      <c r="AM28" s="4"/>
      <c r="AN28" s="4"/>
      <c r="AO28" s="59" t="s">
        <v>0</v>
      </c>
      <c r="AP28" s="165" t="s">
        <v>1</v>
      </c>
      <c r="AQ28" s="165"/>
      <c r="AR28" s="165"/>
    </row>
    <row r="29" spans="1:44" ht="12" customHeight="1" x14ac:dyDescent="0.25">
      <c r="A29" s="3">
        <f>B21</f>
        <v>0</v>
      </c>
      <c r="B29" s="162"/>
      <c r="C29" s="163"/>
      <c r="D29" s="164"/>
      <c r="E29" s="4"/>
      <c r="F29" s="4"/>
      <c r="G29" s="4"/>
      <c r="H29" s="4"/>
      <c r="I29" s="247"/>
      <c r="J29" s="248"/>
      <c r="K29" s="248"/>
      <c r="L29" s="248"/>
      <c r="M29" s="248"/>
      <c r="N29" s="245"/>
      <c r="O29" s="4"/>
      <c r="P29" s="4"/>
      <c r="Q29" s="4"/>
      <c r="R29" s="4"/>
      <c r="S29" s="3">
        <f>R21</f>
        <v>0</v>
      </c>
      <c r="T29" s="151"/>
      <c r="U29" s="151"/>
      <c r="V29" s="152"/>
      <c r="W29" s="3">
        <f>$A29</f>
        <v>0</v>
      </c>
      <c r="X29" s="162" t="str">
        <f>IF(B29&gt;0,B29," ")</f>
        <v xml:space="preserve"> </v>
      </c>
      <c r="Y29" s="163"/>
      <c r="Z29" s="164"/>
      <c r="AA29" s="4"/>
      <c r="AB29" s="4"/>
      <c r="AC29" s="4"/>
      <c r="AD29" s="4"/>
      <c r="AE29" s="171"/>
      <c r="AF29" s="173"/>
      <c r="AG29" s="172"/>
      <c r="AH29" s="172"/>
      <c r="AI29" s="172"/>
      <c r="AJ29" s="166"/>
      <c r="AK29" s="4"/>
      <c r="AL29" s="4"/>
      <c r="AM29" s="4"/>
      <c r="AN29" s="4"/>
      <c r="AO29" s="3">
        <f>$S29</f>
        <v>0</v>
      </c>
      <c r="AP29" s="151" t="str">
        <f>IF(T29&gt;0,T29," ")</f>
        <v xml:space="preserve"> </v>
      </c>
      <c r="AQ29" s="151"/>
      <c r="AR29" s="152"/>
    </row>
    <row r="30" spans="1:44" ht="12" customHeight="1" x14ac:dyDescent="0.25">
      <c r="A30" s="3" t="str">
        <f>C21</f>
        <v>5.2.3</v>
      </c>
      <c r="B30" s="156" t="s">
        <v>26</v>
      </c>
      <c r="C30" s="151"/>
      <c r="D30" s="152"/>
      <c r="E30" s="4"/>
      <c r="F30" s="4"/>
      <c r="G30" s="4"/>
      <c r="H30" s="4"/>
      <c r="I30" s="120" t="s">
        <v>52</v>
      </c>
      <c r="J30" s="121"/>
      <c r="K30" s="121"/>
      <c r="L30" s="121"/>
      <c r="M30" s="121"/>
      <c r="N30" s="246"/>
      <c r="O30" s="4"/>
      <c r="P30" s="4"/>
      <c r="Q30" s="4"/>
      <c r="R30" s="4"/>
      <c r="S30" s="3">
        <f>S21</f>
        <v>0</v>
      </c>
      <c r="T30" s="151"/>
      <c r="U30" s="151"/>
      <c r="V30" s="152"/>
      <c r="W30" s="3" t="str">
        <f t="shared" ref="W30:W40" si="12">$A30</f>
        <v>5.2.3</v>
      </c>
      <c r="X30" s="156" t="str">
        <f>IF(B30&gt;0,B30," ")</f>
        <v>Weiche 2409</v>
      </c>
      <c r="Y30" s="151"/>
      <c r="Z30" s="152"/>
      <c r="AA30" s="4"/>
      <c r="AB30" s="4"/>
      <c r="AC30" s="4"/>
      <c r="AD30" s="4"/>
      <c r="AE30" s="167" t="str">
        <f>I30</f>
        <v>Schotter</v>
      </c>
      <c r="AF30" s="168"/>
      <c r="AG30" s="168"/>
      <c r="AH30" s="168"/>
      <c r="AI30" s="168"/>
      <c r="AJ30" s="169"/>
      <c r="AK30" s="4"/>
      <c r="AL30" s="4"/>
      <c r="AM30" s="4"/>
      <c r="AN30" s="4"/>
      <c r="AO30" s="3">
        <f t="shared" ref="AO30:AO40" si="13">$S30</f>
        <v>0</v>
      </c>
      <c r="AP30" s="151" t="str">
        <f>IF(T30&gt;0,T30," ")</f>
        <v xml:space="preserve"> </v>
      </c>
      <c r="AQ30" s="151"/>
      <c r="AR30" s="152"/>
    </row>
    <row r="31" spans="1:44" ht="12" customHeight="1" x14ac:dyDescent="0.25">
      <c r="A31" s="5">
        <f>D21</f>
        <v>0</v>
      </c>
      <c r="B31" s="156"/>
      <c r="C31" s="151"/>
      <c r="D31" s="152"/>
      <c r="E31" s="4"/>
      <c r="F31" s="4"/>
      <c r="G31" s="4"/>
      <c r="H31" s="4"/>
      <c r="I31" s="4"/>
      <c r="J31" s="4"/>
      <c r="K31" s="4"/>
      <c r="L31" s="4"/>
      <c r="M31" s="4"/>
      <c r="N31" s="4"/>
      <c r="O31" s="4"/>
      <c r="P31" s="4"/>
      <c r="Q31" s="4"/>
      <c r="R31" s="4"/>
      <c r="S31" s="5" t="str">
        <f>T21</f>
        <v>1.2.2</v>
      </c>
      <c r="T31" s="151" t="s">
        <v>27</v>
      </c>
      <c r="U31" s="151"/>
      <c r="V31" s="152"/>
      <c r="W31" s="3">
        <f t="shared" si="12"/>
        <v>0</v>
      </c>
      <c r="X31" s="156" t="str">
        <f>IF(B31&gt;0,B31," ")</f>
        <v xml:space="preserve"> </v>
      </c>
      <c r="Y31" s="151"/>
      <c r="Z31" s="152"/>
      <c r="AA31" s="4"/>
      <c r="AB31" s="4"/>
      <c r="AC31" s="4"/>
      <c r="AD31" s="4"/>
      <c r="AE31" s="4"/>
      <c r="AF31" s="4"/>
      <c r="AG31" s="4"/>
      <c r="AH31" s="4"/>
      <c r="AI31" s="4"/>
      <c r="AJ31" s="4"/>
      <c r="AK31" s="4"/>
      <c r="AL31" s="4"/>
      <c r="AM31" s="4"/>
      <c r="AN31" s="4"/>
      <c r="AO31" s="3" t="str">
        <f t="shared" si="13"/>
        <v>1.2.2</v>
      </c>
      <c r="AP31" s="151" t="str">
        <f t="shared" ref="AP31:AP40" si="14">IF(T31&gt;0,T31," ")</f>
        <v>Weiche 2410</v>
      </c>
      <c r="AQ31" s="151"/>
      <c r="AR31" s="152"/>
    </row>
    <row r="32" spans="1:44" ht="12" customHeight="1" x14ac:dyDescent="0.25">
      <c r="A32" s="6">
        <f>E21</f>
        <v>0</v>
      </c>
      <c r="B32" s="158"/>
      <c r="C32" s="141"/>
      <c r="D32" s="142"/>
      <c r="E32" s="4"/>
      <c r="F32" s="59" t="s">
        <v>0</v>
      </c>
      <c r="G32" s="60" t="s">
        <v>1</v>
      </c>
      <c r="H32" s="61"/>
      <c r="I32" s="62"/>
      <c r="J32" s="59" t="s">
        <v>0</v>
      </c>
      <c r="K32" s="165" t="s">
        <v>1</v>
      </c>
      <c r="L32" s="165"/>
      <c r="M32" s="165"/>
      <c r="N32" s="59" t="s">
        <v>0</v>
      </c>
      <c r="O32" s="242" t="s">
        <v>1</v>
      </c>
      <c r="P32" s="243"/>
      <c r="Q32" s="244"/>
      <c r="R32" s="4"/>
      <c r="S32" s="6">
        <f>U21</f>
        <v>0</v>
      </c>
      <c r="T32" s="141"/>
      <c r="U32" s="141"/>
      <c r="V32" s="142"/>
      <c r="W32" s="41">
        <f t="shared" si="12"/>
        <v>0</v>
      </c>
      <c r="X32" s="185" t="str">
        <f t="shared" ref="X32:X40" si="15">IF(B32&gt;0,B32," ")</f>
        <v xml:space="preserve"> </v>
      </c>
      <c r="Y32" s="186"/>
      <c r="Z32" s="187"/>
      <c r="AA32" s="4"/>
      <c r="AB32" s="59" t="s">
        <v>0</v>
      </c>
      <c r="AC32" s="60" t="s">
        <v>1</v>
      </c>
      <c r="AD32" s="61"/>
      <c r="AE32" s="62"/>
      <c r="AF32" s="59" t="s">
        <v>0</v>
      </c>
      <c r="AG32" s="165" t="s">
        <v>1</v>
      </c>
      <c r="AH32" s="165"/>
      <c r="AI32" s="165"/>
      <c r="AJ32" s="59" t="s">
        <v>0</v>
      </c>
      <c r="AK32" s="108" t="s">
        <v>1</v>
      </c>
      <c r="AL32" s="110"/>
      <c r="AM32" s="111"/>
      <c r="AN32" s="4"/>
      <c r="AO32" s="41">
        <f t="shared" si="13"/>
        <v>0</v>
      </c>
      <c r="AP32" s="185" t="str">
        <f t="shared" si="14"/>
        <v xml:space="preserve"> </v>
      </c>
      <c r="AQ32" s="186"/>
      <c r="AR32" s="187"/>
    </row>
    <row r="33" spans="1:44" ht="12" customHeight="1" x14ac:dyDescent="0.25">
      <c r="A33" s="3">
        <f>B23</f>
        <v>0</v>
      </c>
      <c r="B33" s="162"/>
      <c r="C33" s="163"/>
      <c r="D33" s="164"/>
      <c r="E33" s="4"/>
      <c r="F33" s="3">
        <f>I22</f>
        <v>0</v>
      </c>
      <c r="G33" s="151"/>
      <c r="H33" s="151"/>
      <c r="I33" s="152"/>
      <c r="J33" s="3" t="str">
        <f>K22</f>
        <v>5.0.6</v>
      </c>
      <c r="K33" s="156" t="s">
        <v>53</v>
      </c>
      <c r="L33" s="151"/>
      <c r="M33" s="152"/>
      <c r="N33" s="3">
        <f>M22</f>
        <v>0</v>
      </c>
      <c r="O33" s="156"/>
      <c r="P33" s="151"/>
      <c r="Q33" s="152"/>
      <c r="R33" s="4"/>
      <c r="S33" s="3">
        <f>R23</f>
        <v>0</v>
      </c>
      <c r="T33" s="151"/>
      <c r="U33" s="151"/>
      <c r="V33" s="152"/>
      <c r="W33" s="5">
        <f t="shared" si="12"/>
        <v>0</v>
      </c>
      <c r="X33" s="274" t="str">
        <f t="shared" si="15"/>
        <v xml:space="preserve"> </v>
      </c>
      <c r="Y33" s="134"/>
      <c r="Z33" s="135"/>
      <c r="AA33" s="4"/>
      <c r="AB33" s="3">
        <f t="shared" ref="AB33:AB40" si="16">($F33)</f>
        <v>0</v>
      </c>
      <c r="AC33" s="136" t="str">
        <f>IF(G33&gt;0,G33," ")</f>
        <v xml:space="preserve"> </v>
      </c>
      <c r="AD33" s="136" t="e">
        <f>IF(#REF!&gt;0,#REF!," ")</f>
        <v>#REF!</v>
      </c>
      <c r="AE33" s="137" t="e">
        <f>IF(#REF!&gt;0,#REF!," ")</f>
        <v>#REF!</v>
      </c>
      <c r="AF33" s="45" t="str">
        <f>($J33)</f>
        <v>5.0.6</v>
      </c>
      <c r="AG33" s="136" t="str">
        <f>IF(K33&gt;0,K33," ")</f>
        <v>DVBC0272</v>
      </c>
      <c r="AH33" s="136" t="e">
        <f>IF(#REF!&gt;0,#REF!," ")</f>
        <v>#REF!</v>
      </c>
      <c r="AI33" s="137" t="e">
        <f>IF(#REF!&gt;0,#REF!," ")</f>
        <v>#REF!</v>
      </c>
      <c r="AJ33" s="48">
        <f>$N33</f>
        <v>0</v>
      </c>
      <c r="AK33" s="148" t="str">
        <f>IF(O33&gt;0,O33," ")</f>
        <v xml:space="preserve"> </v>
      </c>
      <c r="AL33" s="149" t="e">
        <f>IF(#REF!&gt;0,#REF!," ")</f>
        <v>#REF!</v>
      </c>
      <c r="AM33" s="150" t="e">
        <f>IF(#REF!&gt;0,#REF!," ")</f>
        <v>#REF!</v>
      </c>
      <c r="AN33" s="4"/>
      <c r="AO33" s="5">
        <f t="shared" si="13"/>
        <v>0</v>
      </c>
      <c r="AP33" s="134" t="str">
        <f t="shared" si="14"/>
        <v xml:space="preserve"> </v>
      </c>
      <c r="AQ33" s="134"/>
      <c r="AR33" s="135"/>
    </row>
    <row r="34" spans="1:44" ht="12" customHeight="1" x14ac:dyDescent="0.25">
      <c r="A34" s="3" t="str">
        <f>C23</f>
        <v>5.2.4</v>
      </c>
      <c r="B34" s="156" t="s">
        <v>26</v>
      </c>
      <c r="C34" s="151"/>
      <c r="D34" s="152"/>
      <c r="E34" s="4"/>
      <c r="F34" s="3">
        <f>I24</f>
        <v>0</v>
      </c>
      <c r="G34" s="151"/>
      <c r="H34" s="151"/>
      <c r="I34" s="152"/>
      <c r="J34" s="3" t="str">
        <f>K24</f>
        <v>5.0.8</v>
      </c>
      <c r="K34" s="156" t="s">
        <v>53</v>
      </c>
      <c r="L34" s="151"/>
      <c r="M34" s="152"/>
      <c r="N34" s="3">
        <f>M24</f>
        <v>0</v>
      </c>
      <c r="O34" s="156"/>
      <c r="P34" s="151"/>
      <c r="Q34" s="152"/>
      <c r="R34" s="4"/>
      <c r="S34" s="3">
        <f>S23</f>
        <v>0</v>
      </c>
      <c r="T34" s="151"/>
      <c r="U34" s="151"/>
      <c r="V34" s="152"/>
      <c r="W34" s="3" t="str">
        <f t="shared" si="12"/>
        <v>5.2.4</v>
      </c>
      <c r="X34" s="156" t="str">
        <f t="shared" si="15"/>
        <v>Weiche 2409</v>
      </c>
      <c r="Y34" s="151"/>
      <c r="Z34" s="152"/>
      <c r="AA34" s="4"/>
      <c r="AB34" s="3">
        <f t="shared" si="16"/>
        <v>0</v>
      </c>
      <c r="AC34" s="136" t="str">
        <f t="shared" ref="AC34:AC40" si="17">IF(G34&gt;0,G34," ")</f>
        <v xml:space="preserve"> </v>
      </c>
      <c r="AD34" s="136" t="e">
        <f>IF(#REF!&gt;0,#REF!," ")</f>
        <v>#REF!</v>
      </c>
      <c r="AE34" s="137" t="e">
        <f>IF(#REF!&gt;0,#REF!," ")</f>
        <v>#REF!</v>
      </c>
      <c r="AF34" s="45" t="str">
        <f t="shared" ref="AF34:AF40" si="18">($J34)</f>
        <v>5.0.8</v>
      </c>
      <c r="AG34" s="136" t="str">
        <f t="shared" ref="AG34:AG40" si="19">IF(K34&gt;0,K34," ")</f>
        <v>DVBC0272</v>
      </c>
      <c r="AH34" s="136" t="e">
        <f>IF(#REF!&gt;0,#REF!," ")</f>
        <v>#REF!</v>
      </c>
      <c r="AI34" s="137" t="e">
        <f>IF(#REF!&gt;0,#REF!," ")</f>
        <v>#REF!</v>
      </c>
      <c r="AJ34" s="48">
        <f t="shared" ref="AJ34:AJ40" si="20">$N34</f>
        <v>0</v>
      </c>
      <c r="AK34" s="157" t="str">
        <f t="shared" ref="AK34:AK40" si="21">IF(O34&gt;0,O34," ")</f>
        <v xml:space="preserve"> </v>
      </c>
      <c r="AL34" s="136" t="e">
        <f>IF(#REF!&gt;0,#REF!," ")</f>
        <v>#REF!</v>
      </c>
      <c r="AM34" s="137" t="e">
        <f>IF(#REF!&gt;0,#REF!," ")</f>
        <v>#REF!</v>
      </c>
      <c r="AN34" s="4"/>
      <c r="AO34" s="3">
        <f t="shared" si="13"/>
        <v>0</v>
      </c>
      <c r="AP34" s="151" t="str">
        <f t="shared" si="14"/>
        <v xml:space="preserve"> </v>
      </c>
      <c r="AQ34" s="151"/>
      <c r="AR34" s="152"/>
    </row>
    <row r="35" spans="1:44" ht="12" customHeight="1" x14ac:dyDescent="0.25">
      <c r="A35" s="5">
        <f>D23</f>
        <v>0</v>
      </c>
      <c r="B35" s="156"/>
      <c r="C35" s="151"/>
      <c r="D35" s="152"/>
      <c r="E35" s="4"/>
      <c r="F35" s="5">
        <f>I26</f>
        <v>0</v>
      </c>
      <c r="G35" s="134"/>
      <c r="H35" s="134"/>
      <c r="I35" s="135"/>
      <c r="J35" s="5">
        <f>K26</f>
        <v>0</v>
      </c>
      <c r="K35" s="134"/>
      <c r="L35" s="134"/>
      <c r="M35" s="135"/>
      <c r="N35" s="5">
        <f>M26</f>
        <v>0</v>
      </c>
      <c r="O35" s="156"/>
      <c r="P35" s="151"/>
      <c r="Q35" s="152"/>
      <c r="R35" s="4"/>
      <c r="S35" s="5" t="str">
        <f>T23</f>
        <v>5.2.1</v>
      </c>
      <c r="T35" s="151" t="s">
        <v>27</v>
      </c>
      <c r="U35" s="151"/>
      <c r="V35" s="152"/>
      <c r="W35" s="3">
        <f t="shared" si="12"/>
        <v>0</v>
      </c>
      <c r="X35" s="156" t="str">
        <f t="shared" si="15"/>
        <v xml:space="preserve"> </v>
      </c>
      <c r="Y35" s="151"/>
      <c r="Z35" s="152"/>
      <c r="AA35" s="4"/>
      <c r="AB35" s="5">
        <f t="shared" si="16"/>
        <v>0</v>
      </c>
      <c r="AC35" s="136" t="str">
        <f t="shared" si="17"/>
        <v xml:space="preserve"> </v>
      </c>
      <c r="AD35" s="136" t="e">
        <f>IF(#REF!&gt;0,#REF!," ")</f>
        <v>#REF!</v>
      </c>
      <c r="AE35" s="137" t="e">
        <f>IF(#REF!&gt;0,#REF!," ")</f>
        <v>#REF!</v>
      </c>
      <c r="AF35" s="45">
        <f t="shared" si="18"/>
        <v>0</v>
      </c>
      <c r="AG35" s="136" t="str">
        <f t="shared" si="19"/>
        <v xml:space="preserve"> </v>
      </c>
      <c r="AH35" s="136" t="e">
        <f>IF(#REF!&gt;0,#REF!," ")</f>
        <v>#REF!</v>
      </c>
      <c r="AI35" s="137" t="e">
        <f>IF(#REF!&gt;0,#REF!," ")</f>
        <v>#REF!</v>
      </c>
      <c r="AJ35" s="48">
        <f t="shared" si="20"/>
        <v>0</v>
      </c>
      <c r="AK35" s="157" t="str">
        <f>IF(O35&gt;0,O35," ")</f>
        <v xml:space="preserve"> </v>
      </c>
      <c r="AL35" s="136" t="e">
        <f>IF(#REF!&gt;0,#REF!," ")</f>
        <v>#REF!</v>
      </c>
      <c r="AM35" s="137" t="e">
        <f>IF(#REF!&gt;0,#REF!," ")</f>
        <v>#REF!</v>
      </c>
      <c r="AN35" s="4"/>
      <c r="AO35" s="3" t="str">
        <f t="shared" si="13"/>
        <v>5.2.1</v>
      </c>
      <c r="AP35" s="151" t="str">
        <f t="shared" si="14"/>
        <v>Weiche 2410</v>
      </c>
      <c r="AQ35" s="151"/>
      <c r="AR35" s="152"/>
    </row>
    <row r="36" spans="1:44" ht="12" customHeight="1" x14ac:dyDescent="0.25">
      <c r="A36" s="6">
        <f>E23</f>
        <v>0</v>
      </c>
      <c r="B36" s="158"/>
      <c r="C36" s="141"/>
      <c r="D36" s="142"/>
      <c r="E36" s="4"/>
      <c r="F36" s="6">
        <f>I28</f>
        <v>0</v>
      </c>
      <c r="G36" s="141"/>
      <c r="H36" s="141"/>
      <c r="I36" s="142"/>
      <c r="J36" s="6">
        <f>K28</f>
        <v>0</v>
      </c>
      <c r="K36" s="141"/>
      <c r="L36" s="141"/>
      <c r="M36" s="142"/>
      <c r="N36" s="6">
        <f>M28</f>
        <v>0</v>
      </c>
      <c r="O36" s="185"/>
      <c r="P36" s="186"/>
      <c r="Q36" s="187"/>
      <c r="R36" s="4"/>
      <c r="S36" s="6">
        <f>U23</f>
        <v>0</v>
      </c>
      <c r="T36" s="141"/>
      <c r="U36" s="141"/>
      <c r="V36" s="142"/>
      <c r="W36" s="41">
        <f t="shared" si="12"/>
        <v>0</v>
      </c>
      <c r="X36" s="185" t="str">
        <f t="shared" si="15"/>
        <v xml:space="preserve"> </v>
      </c>
      <c r="Y36" s="186"/>
      <c r="Z36" s="187"/>
      <c r="AA36" s="4"/>
      <c r="AB36" s="41">
        <f t="shared" si="16"/>
        <v>0</v>
      </c>
      <c r="AC36" s="143" t="str">
        <f t="shared" si="17"/>
        <v xml:space="preserve"> </v>
      </c>
      <c r="AD36" s="144" t="e">
        <f>IF(#REF!&gt;0,#REF!," ")</f>
        <v>#REF!</v>
      </c>
      <c r="AE36" s="145" t="e">
        <f>IF(#REF!&gt;0,#REF!," ")</f>
        <v>#REF!</v>
      </c>
      <c r="AF36" s="46">
        <f t="shared" si="18"/>
        <v>0</v>
      </c>
      <c r="AG36" s="143" t="str">
        <f t="shared" si="19"/>
        <v xml:space="preserve"> </v>
      </c>
      <c r="AH36" s="144" t="e">
        <f>IF(#REF!&gt;0,#REF!," ")</f>
        <v>#REF!</v>
      </c>
      <c r="AI36" s="145" t="e">
        <f>IF(#REF!&gt;0,#REF!," ")</f>
        <v>#REF!</v>
      </c>
      <c r="AJ36" s="49">
        <f t="shared" si="20"/>
        <v>0</v>
      </c>
      <c r="AK36" s="159" t="str">
        <f t="shared" si="21"/>
        <v xml:space="preserve"> </v>
      </c>
      <c r="AL36" s="160" t="e">
        <f>IF(#REF!&gt;0,#REF!," ")</f>
        <v>#REF!</v>
      </c>
      <c r="AM36" s="161" t="e">
        <f>IF(#REF!&gt;0,#REF!," ")</f>
        <v>#REF!</v>
      </c>
      <c r="AN36" s="4"/>
      <c r="AO36" s="41">
        <f t="shared" si="13"/>
        <v>0</v>
      </c>
      <c r="AP36" s="185" t="str">
        <f t="shared" si="14"/>
        <v xml:space="preserve"> </v>
      </c>
      <c r="AQ36" s="186"/>
      <c r="AR36" s="187"/>
    </row>
    <row r="37" spans="1:44" ht="12" customHeight="1" x14ac:dyDescent="0.25">
      <c r="A37" s="3">
        <f>B25</f>
        <v>0</v>
      </c>
      <c r="B37" s="134"/>
      <c r="C37" s="134"/>
      <c r="D37" s="135"/>
      <c r="E37" s="4"/>
      <c r="F37" s="3" t="str">
        <f>J22</f>
        <v>5.0.7</v>
      </c>
      <c r="G37" s="156" t="s">
        <v>53</v>
      </c>
      <c r="H37" s="151"/>
      <c r="I37" s="152"/>
      <c r="J37" s="3" t="str">
        <f>L22</f>
        <v>5.0.5</v>
      </c>
      <c r="K37" s="156" t="s">
        <v>53</v>
      </c>
      <c r="L37" s="151"/>
      <c r="M37" s="152"/>
      <c r="N37" s="3">
        <f>N22</f>
        <v>0</v>
      </c>
      <c r="O37" s="156"/>
      <c r="P37" s="151"/>
      <c r="Q37" s="152"/>
      <c r="R37" s="4"/>
      <c r="S37" s="3">
        <f>R25</f>
        <v>0</v>
      </c>
      <c r="T37" s="151"/>
      <c r="U37" s="151"/>
      <c r="V37" s="152"/>
      <c r="W37" s="5">
        <f t="shared" si="12"/>
        <v>0</v>
      </c>
      <c r="X37" s="274" t="str">
        <f t="shared" si="15"/>
        <v xml:space="preserve"> </v>
      </c>
      <c r="Y37" s="134"/>
      <c r="Z37" s="135"/>
      <c r="AA37" s="4"/>
      <c r="AB37" s="5" t="str">
        <f t="shared" si="16"/>
        <v>5.0.7</v>
      </c>
      <c r="AC37" s="146" t="str">
        <f t="shared" si="17"/>
        <v>DVBC0272</v>
      </c>
      <c r="AD37" s="146" t="e">
        <f>IF(#REF!&gt;0,#REF!," ")</f>
        <v>#REF!</v>
      </c>
      <c r="AE37" s="147" t="e">
        <f>IF(#REF!&gt;0,#REF!," ")</f>
        <v>#REF!</v>
      </c>
      <c r="AF37" s="47" t="str">
        <f>($J37)</f>
        <v>5.0.5</v>
      </c>
      <c r="AG37" s="146" t="str">
        <f t="shared" si="19"/>
        <v>DVBC0272</v>
      </c>
      <c r="AH37" s="146" t="e">
        <f>IF(#REF!&gt;0,#REF!," ")</f>
        <v>#REF!</v>
      </c>
      <c r="AI37" s="147" t="e">
        <f>IF(#REF!&gt;0,#REF!," ")</f>
        <v>#REF!</v>
      </c>
      <c r="AJ37" s="50">
        <f t="shared" si="20"/>
        <v>0</v>
      </c>
      <c r="AK37" s="148" t="str">
        <f t="shared" si="21"/>
        <v xml:space="preserve"> </v>
      </c>
      <c r="AL37" s="149" t="e">
        <f>IF(#REF!&gt;0,#REF!," ")</f>
        <v>#REF!</v>
      </c>
      <c r="AM37" s="150" t="e">
        <f>IF(#REF!&gt;0,#REF!," ")</f>
        <v>#REF!</v>
      </c>
      <c r="AN37" s="4"/>
      <c r="AO37" s="5">
        <f t="shared" si="13"/>
        <v>0</v>
      </c>
      <c r="AP37" s="134" t="str">
        <f t="shared" si="14"/>
        <v xml:space="preserve"> </v>
      </c>
      <c r="AQ37" s="134"/>
      <c r="AR37" s="135"/>
    </row>
    <row r="38" spans="1:44" ht="12" customHeight="1" x14ac:dyDescent="0.25">
      <c r="A38" s="3">
        <f>C25</f>
        <v>0</v>
      </c>
      <c r="B38" s="151"/>
      <c r="C38" s="151"/>
      <c r="D38" s="152"/>
      <c r="E38" s="4"/>
      <c r="F38" s="3" t="str">
        <f>J24</f>
        <v>1.0.3</v>
      </c>
      <c r="G38" s="156" t="s">
        <v>53</v>
      </c>
      <c r="H38" s="151"/>
      <c r="I38" s="152"/>
      <c r="J38" s="3" t="str">
        <f>L24</f>
        <v>1.0.4</v>
      </c>
      <c r="K38" s="156" t="s">
        <v>53</v>
      </c>
      <c r="L38" s="151"/>
      <c r="M38" s="152"/>
      <c r="N38" s="3">
        <f>N24</f>
        <v>0</v>
      </c>
      <c r="O38" s="156"/>
      <c r="P38" s="151"/>
      <c r="Q38" s="152"/>
      <c r="R38" s="4"/>
      <c r="S38" s="3">
        <f>S25</f>
        <v>0</v>
      </c>
      <c r="T38" s="151"/>
      <c r="U38" s="151"/>
      <c r="V38" s="152"/>
      <c r="W38" s="3">
        <f t="shared" si="12"/>
        <v>0</v>
      </c>
      <c r="X38" s="156" t="str">
        <f t="shared" si="15"/>
        <v xml:space="preserve"> </v>
      </c>
      <c r="Y38" s="151"/>
      <c r="Z38" s="152"/>
      <c r="AA38" s="4"/>
      <c r="AB38" s="3" t="str">
        <f t="shared" si="16"/>
        <v>1.0.3</v>
      </c>
      <c r="AC38" s="136" t="str">
        <f t="shared" si="17"/>
        <v>DVBC0272</v>
      </c>
      <c r="AD38" s="136" t="e">
        <f>IF(#REF!&gt;0,#REF!," ")</f>
        <v>#REF!</v>
      </c>
      <c r="AE38" s="137" t="e">
        <f>IF(#REF!&gt;0,#REF!," ")</f>
        <v>#REF!</v>
      </c>
      <c r="AF38" s="45" t="str">
        <f t="shared" si="18"/>
        <v>1.0.4</v>
      </c>
      <c r="AG38" s="136" t="str">
        <f t="shared" si="19"/>
        <v>DVBC0272</v>
      </c>
      <c r="AH38" s="136" t="e">
        <f>IF(#REF!&gt;0,#REF!," ")</f>
        <v>#REF!</v>
      </c>
      <c r="AI38" s="137" t="e">
        <f>IF(#REF!&gt;0,#REF!," ")</f>
        <v>#REF!</v>
      </c>
      <c r="AJ38" s="48">
        <f t="shared" si="20"/>
        <v>0</v>
      </c>
      <c r="AK38" s="153" t="str">
        <f t="shared" si="21"/>
        <v xml:space="preserve"> </v>
      </c>
      <c r="AL38" s="154" t="e">
        <f>IF(#REF!&gt;0,#REF!," ")</f>
        <v>#REF!</v>
      </c>
      <c r="AM38" s="155" t="e">
        <f>IF(#REF!&gt;0,#REF!," ")</f>
        <v>#REF!</v>
      </c>
      <c r="AN38" s="4"/>
      <c r="AO38" s="3">
        <f t="shared" si="13"/>
        <v>0</v>
      </c>
      <c r="AP38" s="151" t="str">
        <f t="shared" si="14"/>
        <v xml:space="preserve"> </v>
      </c>
      <c r="AQ38" s="151"/>
      <c r="AR38" s="152"/>
    </row>
    <row r="39" spans="1:44" ht="12" customHeight="1" x14ac:dyDescent="0.25">
      <c r="A39" s="5">
        <f>D25</f>
        <v>0</v>
      </c>
      <c r="B39" s="134"/>
      <c r="C39" s="134"/>
      <c r="D39" s="135"/>
      <c r="E39" s="4"/>
      <c r="F39" s="5">
        <f>J26</f>
        <v>0</v>
      </c>
      <c r="G39" s="134"/>
      <c r="H39" s="134"/>
      <c r="I39" s="135"/>
      <c r="J39" s="5">
        <f>L26</f>
        <v>0</v>
      </c>
      <c r="K39" s="134"/>
      <c r="L39" s="134"/>
      <c r="M39" s="135"/>
      <c r="N39" s="5">
        <f>N26</f>
        <v>0</v>
      </c>
      <c r="O39" s="156"/>
      <c r="P39" s="151"/>
      <c r="Q39" s="152"/>
      <c r="R39" s="4"/>
      <c r="S39" s="5" t="str">
        <f>T25</f>
        <v>5.2.2</v>
      </c>
      <c r="T39" s="151" t="s">
        <v>27</v>
      </c>
      <c r="U39" s="151"/>
      <c r="V39" s="152"/>
      <c r="W39" s="3">
        <f t="shared" si="12"/>
        <v>0</v>
      </c>
      <c r="X39" s="156" t="str">
        <f t="shared" si="15"/>
        <v xml:space="preserve"> </v>
      </c>
      <c r="Y39" s="151"/>
      <c r="Z39" s="152"/>
      <c r="AA39" s="4"/>
      <c r="AB39" s="5">
        <f t="shared" si="16"/>
        <v>0</v>
      </c>
      <c r="AC39" s="136" t="str">
        <f t="shared" si="17"/>
        <v xml:space="preserve"> </v>
      </c>
      <c r="AD39" s="136" t="e">
        <f>IF(#REF!&gt;0,#REF!," ")</f>
        <v>#REF!</v>
      </c>
      <c r="AE39" s="137" t="e">
        <f>IF(#REF!&gt;0,#REF!," ")</f>
        <v>#REF!</v>
      </c>
      <c r="AF39" s="45">
        <f t="shared" si="18"/>
        <v>0</v>
      </c>
      <c r="AG39" s="136" t="str">
        <f t="shared" si="19"/>
        <v xml:space="preserve"> </v>
      </c>
      <c r="AH39" s="136" t="e">
        <f>IF(#REF!&gt;0,#REF!," ")</f>
        <v>#REF!</v>
      </c>
      <c r="AI39" s="137" t="e">
        <f>IF(#REF!&gt;0,#REF!," ")</f>
        <v>#REF!</v>
      </c>
      <c r="AJ39" s="48">
        <f t="shared" si="20"/>
        <v>0</v>
      </c>
      <c r="AK39" s="138" t="str">
        <f t="shared" si="21"/>
        <v xml:space="preserve"> </v>
      </c>
      <c r="AL39" s="139" t="e">
        <f>IF(#REF!&gt;0,#REF!," ")</f>
        <v>#REF!</v>
      </c>
      <c r="AM39" s="140" t="e">
        <f>IF(#REF!&gt;0,#REF!," ")</f>
        <v>#REF!</v>
      </c>
      <c r="AN39" s="4"/>
      <c r="AO39" s="3" t="str">
        <f t="shared" si="13"/>
        <v>5.2.2</v>
      </c>
      <c r="AP39" s="151" t="str">
        <f t="shared" si="14"/>
        <v>Weiche 2410</v>
      </c>
      <c r="AQ39" s="151"/>
      <c r="AR39" s="152"/>
    </row>
    <row r="40" spans="1:44" ht="12" customHeight="1" x14ac:dyDescent="0.25">
      <c r="A40" s="6">
        <f>E25</f>
        <v>0</v>
      </c>
      <c r="B40" s="141"/>
      <c r="C40" s="141"/>
      <c r="D40" s="142"/>
      <c r="E40" s="4"/>
      <c r="F40" s="6">
        <f>J28</f>
        <v>0</v>
      </c>
      <c r="G40" s="141"/>
      <c r="H40" s="141"/>
      <c r="I40" s="142"/>
      <c r="J40" s="6">
        <f>L28</f>
        <v>0</v>
      </c>
      <c r="K40" s="141"/>
      <c r="L40" s="141"/>
      <c r="M40" s="142"/>
      <c r="N40" s="6">
        <f>N28</f>
        <v>0</v>
      </c>
      <c r="O40" s="185"/>
      <c r="P40" s="186"/>
      <c r="Q40" s="187"/>
      <c r="R40" s="4"/>
      <c r="S40" s="6">
        <f>U25</f>
        <v>0</v>
      </c>
      <c r="T40" s="141"/>
      <c r="U40" s="141"/>
      <c r="V40" s="142"/>
      <c r="W40" s="41">
        <f t="shared" si="12"/>
        <v>0</v>
      </c>
      <c r="X40" s="185" t="str">
        <f t="shared" si="15"/>
        <v xml:space="preserve"> </v>
      </c>
      <c r="Y40" s="186"/>
      <c r="Z40" s="187"/>
      <c r="AA40" s="4"/>
      <c r="AB40" s="6">
        <f t="shared" si="16"/>
        <v>0</v>
      </c>
      <c r="AC40" s="143" t="str">
        <f t="shared" si="17"/>
        <v xml:space="preserve"> </v>
      </c>
      <c r="AD40" s="144" t="e">
        <f>IF(#REF!&gt;0,#REF!," ")</f>
        <v>#REF!</v>
      </c>
      <c r="AE40" s="145" t="e">
        <f>IF(#REF!&gt;0,#REF!," ")</f>
        <v>#REF!</v>
      </c>
      <c r="AF40" s="46">
        <f t="shared" si="18"/>
        <v>0</v>
      </c>
      <c r="AG40" s="143" t="str">
        <f t="shared" si="19"/>
        <v xml:space="preserve"> </v>
      </c>
      <c r="AH40" s="144" t="e">
        <f>IF(#REF!&gt;0,#REF!," ")</f>
        <v>#REF!</v>
      </c>
      <c r="AI40" s="145" t="e">
        <f>IF(#REF!&gt;0,#REF!," ")</f>
        <v>#REF!</v>
      </c>
      <c r="AJ40" s="49">
        <f t="shared" si="20"/>
        <v>0</v>
      </c>
      <c r="AK40" s="143" t="str">
        <f t="shared" si="21"/>
        <v xml:space="preserve"> </v>
      </c>
      <c r="AL40" s="144" t="e">
        <f>IF(#REF!&gt;0,#REF!," ")</f>
        <v>#REF!</v>
      </c>
      <c r="AM40" s="145" t="e">
        <f>IF(#REF!&gt;0,#REF!," ")</f>
        <v>#REF!</v>
      </c>
      <c r="AN40" s="4"/>
      <c r="AO40" s="41">
        <f t="shared" si="13"/>
        <v>0</v>
      </c>
      <c r="AP40" s="185" t="str">
        <f t="shared" si="14"/>
        <v xml:space="preserve"> </v>
      </c>
      <c r="AQ40" s="186"/>
      <c r="AR40" s="187"/>
    </row>
    <row r="41" spans="1:44" ht="12" customHeight="1" x14ac:dyDescent="0.25">
      <c r="A41" s="130"/>
      <c r="B41" s="131"/>
      <c r="C41" s="131"/>
      <c r="D41" s="131"/>
      <c r="E41" s="131"/>
      <c r="F41" s="131"/>
      <c r="G41" s="131"/>
      <c r="H41" s="131"/>
      <c r="I41" s="131"/>
      <c r="J41" s="131"/>
      <c r="K41" s="131"/>
      <c r="L41" s="131"/>
      <c r="M41" s="131"/>
      <c r="N41" s="131"/>
      <c r="O41" s="131"/>
      <c r="P41" s="131"/>
      <c r="Q41" s="131"/>
      <c r="R41" s="131"/>
      <c r="S41" s="131"/>
      <c r="T41" s="131"/>
      <c r="U41" s="131"/>
      <c r="V41" s="132"/>
      <c r="W41" s="130"/>
      <c r="X41" s="131"/>
      <c r="Y41" s="131"/>
      <c r="Z41" s="131"/>
      <c r="AA41" s="131"/>
      <c r="AB41" s="131"/>
      <c r="AC41" s="131"/>
      <c r="AD41" s="131"/>
      <c r="AE41" s="131"/>
      <c r="AF41" s="131"/>
      <c r="AG41" s="131"/>
      <c r="AH41" s="131"/>
      <c r="AI41" s="131"/>
      <c r="AJ41" s="131"/>
      <c r="AK41" s="131"/>
      <c r="AL41" s="131"/>
      <c r="AM41" s="131"/>
      <c r="AN41" s="131"/>
      <c r="AO41" s="131"/>
      <c r="AP41" s="131"/>
      <c r="AQ41" s="131"/>
      <c r="AR41" s="132"/>
    </row>
    <row r="42" spans="1:44" ht="12" customHeight="1" x14ac:dyDescent="0.25">
      <c r="A42" s="13"/>
      <c r="B42" s="133" t="s">
        <v>2</v>
      </c>
      <c r="C42" s="117"/>
      <c r="D42" s="117"/>
      <c r="E42" s="117"/>
      <c r="F42" s="117"/>
      <c r="G42" s="117"/>
      <c r="H42" s="117"/>
      <c r="I42" s="117"/>
      <c r="J42" s="117"/>
      <c r="K42" s="117"/>
      <c r="L42" s="117"/>
      <c r="M42" s="117"/>
      <c r="N42" s="117"/>
      <c r="O42" s="117"/>
      <c r="P42" s="117"/>
      <c r="Q42" s="117"/>
      <c r="R42" s="117"/>
      <c r="S42" s="117"/>
      <c r="T42" s="117"/>
      <c r="U42" s="117"/>
      <c r="V42" s="118"/>
      <c r="W42" s="13"/>
      <c r="X42" s="133" t="s">
        <v>2</v>
      </c>
      <c r="Y42" s="117"/>
      <c r="Z42" s="117"/>
      <c r="AA42" s="117"/>
      <c r="AB42" s="117"/>
      <c r="AC42" s="117"/>
      <c r="AD42" s="117"/>
      <c r="AE42" s="117"/>
      <c r="AF42" s="117"/>
      <c r="AG42" s="117"/>
      <c r="AH42" s="117"/>
      <c r="AI42" s="117"/>
      <c r="AJ42" s="117"/>
      <c r="AK42" s="117"/>
      <c r="AL42" s="117"/>
      <c r="AM42" s="117"/>
      <c r="AN42" s="117"/>
      <c r="AO42" s="117"/>
      <c r="AP42" s="117"/>
      <c r="AQ42" s="117"/>
      <c r="AR42" s="118"/>
    </row>
    <row r="43" spans="1:44" ht="12" customHeight="1" x14ac:dyDescent="0.25">
      <c r="A43" s="13"/>
      <c r="B43" s="14" t="s">
        <v>3</v>
      </c>
      <c r="C43" s="15" t="s">
        <v>3</v>
      </c>
      <c r="D43" s="120" t="s">
        <v>4</v>
      </c>
      <c r="E43" s="121"/>
      <c r="F43" s="119" t="s">
        <v>5</v>
      </c>
      <c r="G43" s="119"/>
      <c r="H43" s="119"/>
      <c r="I43" s="14" t="s">
        <v>3</v>
      </c>
      <c r="J43" s="15" t="s">
        <v>3</v>
      </c>
      <c r="K43" s="120" t="s">
        <v>4</v>
      </c>
      <c r="L43" s="121"/>
      <c r="M43" s="119" t="s">
        <v>5</v>
      </c>
      <c r="N43" s="119"/>
      <c r="O43" s="119"/>
      <c r="P43" s="14" t="s">
        <v>3</v>
      </c>
      <c r="Q43" s="15" t="s">
        <v>3</v>
      </c>
      <c r="R43" s="120" t="s">
        <v>4</v>
      </c>
      <c r="S43" s="121"/>
      <c r="T43" s="119" t="s">
        <v>5</v>
      </c>
      <c r="U43" s="119"/>
      <c r="V43" s="119"/>
      <c r="W43" s="13"/>
      <c r="X43" s="14" t="s">
        <v>3</v>
      </c>
      <c r="Y43" s="15" t="s">
        <v>3</v>
      </c>
      <c r="Z43" s="120" t="s">
        <v>4</v>
      </c>
      <c r="AA43" s="121"/>
      <c r="AB43" s="119" t="s">
        <v>5</v>
      </c>
      <c r="AC43" s="119"/>
      <c r="AD43" s="119"/>
      <c r="AE43" s="14" t="s">
        <v>3</v>
      </c>
      <c r="AF43" s="15" t="s">
        <v>3</v>
      </c>
      <c r="AG43" s="120" t="s">
        <v>4</v>
      </c>
      <c r="AH43" s="121"/>
      <c r="AI43" s="119" t="s">
        <v>5</v>
      </c>
      <c r="AJ43" s="119"/>
      <c r="AK43" s="119"/>
      <c r="AL43" s="14" t="s">
        <v>3</v>
      </c>
      <c r="AM43" s="15" t="s">
        <v>3</v>
      </c>
      <c r="AN43" s="120" t="s">
        <v>4</v>
      </c>
      <c r="AO43" s="121"/>
      <c r="AP43" s="119" t="s">
        <v>5</v>
      </c>
      <c r="AQ43" s="119"/>
      <c r="AR43" s="119"/>
    </row>
    <row r="44" spans="1:44" ht="12" customHeight="1" x14ac:dyDescent="0.25">
      <c r="A44" s="13"/>
      <c r="B44" s="16" t="s">
        <v>31</v>
      </c>
      <c r="C44" s="17" t="s">
        <v>48</v>
      </c>
      <c r="D44" s="80"/>
      <c r="E44" s="81"/>
      <c r="F44" s="82"/>
      <c r="G44" s="83"/>
      <c r="H44" s="84"/>
      <c r="I44" s="18" t="s">
        <v>33</v>
      </c>
      <c r="J44" s="19" t="s">
        <v>50</v>
      </c>
      <c r="K44" s="275" t="s">
        <v>54</v>
      </c>
      <c r="L44" s="276"/>
      <c r="M44" s="127"/>
      <c r="N44" s="128"/>
      <c r="O44" s="129"/>
      <c r="P44" s="18" t="s">
        <v>38</v>
      </c>
      <c r="Q44" s="19" t="s">
        <v>45</v>
      </c>
      <c r="R44" s="275" t="s">
        <v>55</v>
      </c>
      <c r="S44" s="276"/>
      <c r="T44" s="127"/>
      <c r="U44" s="128"/>
      <c r="V44" s="129"/>
      <c r="W44" s="13"/>
      <c r="X44" s="16"/>
      <c r="Y44" s="17"/>
      <c r="Z44" s="80"/>
      <c r="AA44" s="81"/>
      <c r="AB44" s="82"/>
      <c r="AC44" s="83"/>
      <c r="AD44" s="84"/>
      <c r="AE44" s="18"/>
      <c r="AF44" s="19"/>
      <c r="AG44" s="125"/>
      <c r="AH44" s="126"/>
      <c r="AI44" s="127"/>
      <c r="AJ44" s="128"/>
      <c r="AK44" s="129"/>
      <c r="AL44" s="18"/>
      <c r="AM44" s="19"/>
      <c r="AN44" s="125"/>
      <c r="AO44" s="126"/>
      <c r="AP44" s="127"/>
      <c r="AQ44" s="128"/>
      <c r="AR44" s="129"/>
    </row>
    <row r="45" spans="1:44" ht="12" customHeight="1" x14ac:dyDescent="0.25">
      <c r="A45" s="13"/>
      <c r="B45" s="16" t="s">
        <v>32</v>
      </c>
      <c r="C45" s="17" t="s">
        <v>49</v>
      </c>
      <c r="D45" s="80"/>
      <c r="E45" s="81"/>
      <c r="F45" s="82"/>
      <c r="G45" s="83"/>
      <c r="H45" s="84"/>
      <c r="I45" s="16" t="s">
        <v>33</v>
      </c>
      <c r="J45" s="17" t="s">
        <v>50</v>
      </c>
      <c r="K45" s="80" t="s">
        <v>56</v>
      </c>
      <c r="L45" s="81"/>
      <c r="M45" s="82"/>
      <c r="N45" s="83"/>
      <c r="O45" s="84"/>
      <c r="P45" s="16" t="s">
        <v>38</v>
      </c>
      <c r="Q45" s="17" t="s">
        <v>51</v>
      </c>
      <c r="R45" s="80" t="s">
        <v>57</v>
      </c>
      <c r="S45" s="81"/>
      <c r="T45" s="82"/>
      <c r="U45" s="83"/>
      <c r="V45" s="84"/>
      <c r="W45" s="13"/>
      <c r="X45" s="16"/>
      <c r="Y45" s="17"/>
      <c r="Z45" s="80"/>
      <c r="AA45" s="81"/>
      <c r="AB45" s="82"/>
      <c r="AC45" s="83"/>
      <c r="AD45" s="84"/>
      <c r="AE45" s="16"/>
      <c r="AF45" s="17"/>
      <c r="AG45" s="85"/>
      <c r="AH45" s="86"/>
      <c r="AI45" s="82"/>
      <c r="AJ45" s="83"/>
      <c r="AK45" s="84"/>
      <c r="AL45" s="16"/>
      <c r="AM45" s="17"/>
      <c r="AN45" s="85"/>
      <c r="AO45" s="86"/>
      <c r="AP45" s="82"/>
      <c r="AQ45" s="83"/>
      <c r="AR45" s="84"/>
    </row>
    <row r="46" spans="1:44" ht="12" customHeight="1" x14ac:dyDescent="0.25">
      <c r="A46" s="13"/>
      <c r="B46" s="16" t="s">
        <v>32</v>
      </c>
      <c r="C46" s="17" t="s">
        <v>49</v>
      </c>
      <c r="D46" s="80"/>
      <c r="E46" s="81"/>
      <c r="F46" s="82"/>
      <c r="G46" s="83"/>
      <c r="H46" s="84"/>
      <c r="I46" s="16" t="s">
        <v>36</v>
      </c>
      <c r="J46" s="17" t="s">
        <v>43</v>
      </c>
      <c r="K46" s="80"/>
      <c r="L46" s="81"/>
      <c r="M46" s="82"/>
      <c r="N46" s="83"/>
      <c r="O46" s="84"/>
      <c r="P46" s="16"/>
      <c r="Q46" s="17"/>
      <c r="R46" s="80"/>
      <c r="S46" s="81"/>
      <c r="T46" s="82"/>
      <c r="U46" s="83"/>
      <c r="V46" s="84"/>
      <c r="W46" s="13"/>
      <c r="X46" s="16"/>
      <c r="Y46" s="17"/>
      <c r="Z46" s="80"/>
      <c r="AA46" s="81"/>
      <c r="AB46" s="82"/>
      <c r="AC46" s="83"/>
      <c r="AD46" s="84"/>
      <c r="AE46" s="16"/>
      <c r="AF46" s="17"/>
      <c r="AG46" s="85"/>
      <c r="AH46" s="86"/>
      <c r="AI46" s="82"/>
      <c r="AJ46" s="83"/>
      <c r="AK46" s="84"/>
      <c r="AL46" s="16"/>
      <c r="AM46" s="17"/>
      <c r="AN46" s="85"/>
      <c r="AO46" s="86"/>
      <c r="AP46" s="82"/>
      <c r="AQ46" s="83"/>
      <c r="AR46" s="84"/>
    </row>
    <row r="47" spans="1:44" ht="12" customHeight="1" x14ac:dyDescent="0.25">
      <c r="A47" s="13"/>
      <c r="B47" s="16" t="s">
        <v>32</v>
      </c>
      <c r="C47" s="17" t="s">
        <v>49</v>
      </c>
      <c r="D47" s="80" t="s">
        <v>58</v>
      </c>
      <c r="E47" s="81"/>
      <c r="F47" s="82"/>
      <c r="G47" s="83"/>
      <c r="H47" s="84"/>
      <c r="I47" s="16" t="s">
        <v>36</v>
      </c>
      <c r="J47" s="17" t="s">
        <v>43</v>
      </c>
      <c r="K47" s="80" t="s">
        <v>59</v>
      </c>
      <c r="L47" s="81"/>
      <c r="M47" s="82"/>
      <c r="N47" s="83"/>
      <c r="O47" s="84"/>
      <c r="P47" s="16"/>
      <c r="Q47" s="17"/>
      <c r="R47" s="80"/>
      <c r="S47" s="81"/>
      <c r="T47" s="82"/>
      <c r="U47" s="83"/>
      <c r="V47" s="84"/>
      <c r="W47" s="13"/>
      <c r="X47" s="16"/>
      <c r="Y47" s="17"/>
      <c r="Z47" s="80"/>
      <c r="AA47" s="81"/>
      <c r="AB47" s="82"/>
      <c r="AC47" s="83"/>
      <c r="AD47" s="84"/>
      <c r="AE47" s="16"/>
      <c r="AF47" s="17"/>
      <c r="AG47" s="85"/>
      <c r="AH47" s="86"/>
      <c r="AI47" s="82"/>
      <c r="AJ47" s="83"/>
      <c r="AK47" s="84"/>
      <c r="AL47" s="16"/>
      <c r="AM47" s="17"/>
      <c r="AN47" s="85"/>
      <c r="AO47" s="86"/>
      <c r="AP47" s="82"/>
      <c r="AQ47" s="83"/>
      <c r="AR47" s="84"/>
    </row>
    <row r="48" spans="1:44" ht="12" customHeight="1" x14ac:dyDescent="0.25">
      <c r="A48" s="13"/>
      <c r="B48" s="16" t="s">
        <v>33</v>
      </c>
      <c r="C48" s="20" t="s">
        <v>35</v>
      </c>
      <c r="D48" s="80" t="s">
        <v>60</v>
      </c>
      <c r="E48" s="81"/>
      <c r="F48" s="82"/>
      <c r="G48" s="83"/>
      <c r="H48" s="84"/>
      <c r="I48" s="16" t="s">
        <v>37</v>
      </c>
      <c r="J48" s="17" t="s">
        <v>41</v>
      </c>
      <c r="K48" s="80" t="s">
        <v>61</v>
      </c>
      <c r="L48" s="81"/>
      <c r="M48" s="82"/>
      <c r="N48" s="83"/>
      <c r="O48" s="84"/>
      <c r="P48" s="16"/>
      <c r="Q48" s="17"/>
      <c r="R48" s="80"/>
      <c r="S48" s="81"/>
      <c r="T48" s="82"/>
      <c r="U48" s="83"/>
      <c r="V48" s="84"/>
      <c r="W48" s="13"/>
      <c r="X48" s="16"/>
      <c r="Y48" s="20"/>
      <c r="Z48" s="80"/>
      <c r="AA48" s="81"/>
      <c r="AB48" s="82"/>
      <c r="AC48" s="83"/>
      <c r="AD48" s="84"/>
      <c r="AE48" s="16"/>
      <c r="AF48" s="17"/>
      <c r="AG48" s="85"/>
      <c r="AH48" s="86"/>
      <c r="AI48" s="82"/>
      <c r="AJ48" s="83"/>
      <c r="AK48" s="84"/>
      <c r="AL48" s="16"/>
      <c r="AM48" s="17"/>
      <c r="AN48" s="85"/>
      <c r="AO48" s="86"/>
      <c r="AP48" s="82"/>
      <c r="AQ48" s="83"/>
      <c r="AR48" s="84"/>
    </row>
    <row r="49" spans="1:44" ht="12" customHeight="1" x14ac:dyDescent="0.25">
      <c r="A49" s="13"/>
      <c r="B49" s="16" t="s">
        <v>33</v>
      </c>
      <c r="C49" s="20" t="s">
        <v>42</v>
      </c>
      <c r="D49" s="80" t="s">
        <v>62</v>
      </c>
      <c r="E49" s="81"/>
      <c r="F49" s="82"/>
      <c r="G49" s="83"/>
      <c r="H49" s="84"/>
      <c r="I49" s="16" t="s">
        <v>37</v>
      </c>
      <c r="J49" s="17" t="s">
        <v>44</v>
      </c>
      <c r="K49" s="80" t="s">
        <v>63</v>
      </c>
      <c r="L49" s="81"/>
      <c r="M49" s="82"/>
      <c r="N49" s="83"/>
      <c r="O49" s="84"/>
      <c r="P49" s="16"/>
      <c r="Q49" s="17"/>
      <c r="R49" s="80"/>
      <c r="S49" s="81"/>
      <c r="T49" s="82"/>
      <c r="U49" s="83"/>
      <c r="V49" s="84"/>
      <c r="W49" s="13"/>
      <c r="X49" s="16"/>
      <c r="Y49" s="20"/>
      <c r="Z49" s="80"/>
      <c r="AA49" s="81"/>
      <c r="AB49" s="82"/>
      <c r="AC49" s="83"/>
      <c r="AD49" s="84"/>
      <c r="AE49" s="16"/>
      <c r="AF49" s="17"/>
      <c r="AG49" s="85"/>
      <c r="AH49" s="86"/>
      <c r="AI49" s="82"/>
      <c r="AJ49" s="83"/>
      <c r="AK49" s="84"/>
      <c r="AL49" s="16"/>
      <c r="AM49" s="17"/>
      <c r="AN49" s="85"/>
      <c r="AO49" s="86"/>
      <c r="AP49" s="82"/>
      <c r="AQ49" s="83"/>
      <c r="AR49" s="84"/>
    </row>
    <row r="50" spans="1:44" ht="12" customHeight="1" x14ac:dyDescent="0.25">
      <c r="A50" s="13"/>
      <c r="B50" s="16" t="s">
        <v>33</v>
      </c>
      <c r="C50" s="20" t="s">
        <v>34</v>
      </c>
      <c r="D50" s="80" t="s">
        <v>64</v>
      </c>
      <c r="E50" s="81"/>
      <c r="F50" s="82"/>
      <c r="G50" s="83"/>
      <c r="H50" s="84"/>
      <c r="I50" s="16" t="s">
        <v>37</v>
      </c>
      <c r="J50" s="17" t="s">
        <v>44</v>
      </c>
      <c r="K50" s="80" t="s">
        <v>65</v>
      </c>
      <c r="L50" s="81"/>
      <c r="M50" s="82"/>
      <c r="N50" s="83"/>
      <c r="O50" s="84"/>
      <c r="P50" s="16"/>
      <c r="Q50" s="17"/>
      <c r="R50" s="80"/>
      <c r="S50" s="81"/>
      <c r="T50" s="82"/>
      <c r="U50" s="83"/>
      <c r="V50" s="84"/>
      <c r="W50" s="13"/>
      <c r="X50" s="16"/>
      <c r="Y50" s="20"/>
      <c r="Z50" s="80"/>
      <c r="AA50" s="81"/>
      <c r="AB50" s="82"/>
      <c r="AC50" s="83"/>
      <c r="AD50" s="84"/>
      <c r="AE50" s="16"/>
      <c r="AF50" s="17"/>
      <c r="AG50" s="85"/>
      <c r="AH50" s="86"/>
      <c r="AI50" s="82"/>
      <c r="AJ50" s="83"/>
      <c r="AK50" s="84"/>
      <c r="AL50" s="16"/>
      <c r="AM50" s="17"/>
      <c r="AN50" s="85"/>
      <c r="AO50" s="86"/>
      <c r="AP50" s="82"/>
      <c r="AQ50" s="83"/>
      <c r="AR50" s="84"/>
    </row>
    <row r="51" spans="1:44" ht="12" customHeight="1" x14ac:dyDescent="0.25">
      <c r="A51" s="13"/>
      <c r="B51" s="16" t="s">
        <v>33</v>
      </c>
      <c r="C51" s="20" t="s">
        <v>39</v>
      </c>
      <c r="D51" s="80" t="s">
        <v>66</v>
      </c>
      <c r="E51" s="81"/>
      <c r="F51" s="82"/>
      <c r="G51" s="83"/>
      <c r="H51" s="84"/>
      <c r="I51" s="16" t="s">
        <v>37</v>
      </c>
      <c r="J51" s="17" t="s">
        <v>47</v>
      </c>
      <c r="K51" s="80" t="s">
        <v>67</v>
      </c>
      <c r="L51" s="81"/>
      <c r="M51" s="82"/>
      <c r="N51" s="83"/>
      <c r="O51" s="84"/>
      <c r="P51" s="16"/>
      <c r="Q51" s="17"/>
      <c r="R51" s="80"/>
      <c r="S51" s="81"/>
      <c r="T51" s="82"/>
      <c r="U51" s="83"/>
      <c r="V51" s="84"/>
      <c r="W51" s="13"/>
      <c r="X51" s="16"/>
      <c r="Y51" s="20"/>
      <c r="Z51" s="80"/>
      <c r="AA51" s="81"/>
      <c r="AB51" s="82"/>
      <c r="AC51" s="83"/>
      <c r="AD51" s="84"/>
      <c r="AE51" s="16"/>
      <c r="AF51" s="17"/>
      <c r="AG51" s="85"/>
      <c r="AH51" s="86"/>
      <c r="AI51" s="82"/>
      <c r="AJ51" s="83"/>
      <c r="AK51" s="84"/>
      <c r="AL51" s="16"/>
      <c r="AM51" s="17"/>
      <c r="AN51" s="85"/>
      <c r="AO51" s="86"/>
      <c r="AP51" s="82"/>
      <c r="AQ51" s="83"/>
      <c r="AR51" s="84"/>
    </row>
    <row r="52" spans="1:44" ht="12" customHeight="1" x14ac:dyDescent="0.25">
      <c r="A52" s="13"/>
      <c r="B52" s="16" t="s">
        <v>33</v>
      </c>
      <c r="C52" s="20" t="s">
        <v>50</v>
      </c>
      <c r="D52" s="80" t="s">
        <v>68</v>
      </c>
      <c r="E52" s="81"/>
      <c r="F52" s="82" t="s">
        <v>69</v>
      </c>
      <c r="G52" s="83"/>
      <c r="H52" s="84"/>
      <c r="I52" s="16" t="s">
        <v>38</v>
      </c>
      <c r="J52" s="17" t="s">
        <v>46</v>
      </c>
      <c r="K52" s="80" t="s">
        <v>70</v>
      </c>
      <c r="L52" s="81"/>
      <c r="M52" s="82"/>
      <c r="N52" s="83"/>
      <c r="O52" s="84"/>
      <c r="P52" s="16"/>
      <c r="Q52" s="17"/>
      <c r="R52" s="80"/>
      <c r="S52" s="81"/>
      <c r="T52" s="82"/>
      <c r="U52" s="83"/>
      <c r="V52" s="84"/>
      <c r="W52" s="13"/>
      <c r="X52" s="16"/>
      <c r="Y52" s="20"/>
      <c r="Z52" s="80"/>
      <c r="AA52" s="81"/>
      <c r="AB52" s="82"/>
      <c r="AC52" s="83"/>
      <c r="AD52" s="84"/>
      <c r="AE52" s="16"/>
      <c r="AF52" s="17"/>
      <c r="AG52" s="85"/>
      <c r="AH52" s="86"/>
      <c r="AI52" s="82"/>
      <c r="AJ52" s="83"/>
      <c r="AK52" s="84"/>
      <c r="AL52" s="16"/>
      <c r="AM52" s="17"/>
      <c r="AN52" s="85"/>
      <c r="AO52" s="86"/>
      <c r="AP52" s="82"/>
      <c r="AQ52" s="83"/>
      <c r="AR52" s="84"/>
    </row>
    <row r="53" spans="1:44" ht="12" customHeight="1" thickBot="1" x14ac:dyDescent="0.3">
      <c r="A53" s="13"/>
      <c r="B53" s="16" t="s">
        <v>33</v>
      </c>
      <c r="C53" s="58" t="s">
        <v>50</v>
      </c>
      <c r="D53" s="112" t="s">
        <v>71</v>
      </c>
      <c r="E53" s="112"/>
      <c r="F53" s="113"/>
      <c r="G53" s="113"/>
      <c r="H53" s="114"/>
      <c r="I53" s="16" t="s">
        <v>38</v>
      </c>
      <c r="J53" s="58" t="s">
        <v>45</v>
      </c>
      <c r="K53" s="277" t="s">
        <v>72</v>
      </c>
      <c r="L53" s="278"/>
      <c r="M53" s="122"/>
      <c r="N53" s="123"/>
      <c r="O53" s="124"/>
      <c r="P53" s="21"/>
      <c r="Q53" s="58"/>
      <c r="R53" s="277"/>
      <c r="S53" s="278"/>
      <c r="T53" s="122"/>
      <c r="U53" s="123"/>
      <c r="V53" s="124"/>
      <c r="W53" s="13"/>
      <c r="X53" s="21"/>
      <c r="Y53" s="58"/>
      <c r="Z53" s="112"/>
      <c r="AA53" s="112"/>
      <c r="AB53" s="113"/>
      <c r="AC53" s="113"/>
      <c r="AD53" s="114"/>
      <c r="AE53" s="21"/>
      <c r="AF53" s="58"/>
      <c r="AG53" s="115"/>
      <c r="AH53" s="116"/>
      <c r="AI53" s="122"/>
      <c r="AJ53" s="123"/>
      <c r="AK53" s="124"/>
      <c r="AL53" s="21"/>
      <c r="AM53" s="58"/>
      <c r="AN53" s="115"/>
      <c r="AO53" s="116"/>
      <c r="AP53" s="122"/>
      <c r="AQ53" s="123"/>
      <c r="AR53" s="124"/>
    </row>
    <row r="54" spans="1:44" ht="20.100000000000001" customHeight="1" x14ac:dyDescent="0.25">
      <c r="A54" s="53"/>
      <c r="B54" s="208" t="s">
        <v>102</v>
      </c>
      <c r="C54" s="209"/>
      <c r="D54" s="215" t="s">
        <v>94</v>
      </c>
      <c r="E54" s="212"/>
      <c r="F54" s="213"/>
      <c r="G54" s="212"/>
      <c r="H54" s="214"/>
      <c r="I54" s="208" t="s">
        <v>101</v>
      </c>
      <c r="J54" s="209"/>
      <c r="K54" s="72" t="s">
        <v>89</v>
      </c>
      <c r="L54" s="212">
        <v>43066</v>
      </c>
      <c r="M54" s="213"/>
      <c r="N54" s="212" t="s">
        <v>95</v>
      </c>
      <c r="O54" s="214"/>
      <c r="P54" s="208" t="s">
        <v>101</v>
      </c>
      <c r="Q54" s="209"/>
      <c r="R54" s="72" t="s">
        <v>91</v>
      </c>
      <c r="S54" s="218">
        <v>43068</v>
      </c>
      <c r="T54" s="219"/>
      <c r="U54" s="218" t="s">
        <v>96</v>
      </c>
      <c r="V54" s="258"/>
      <c r="W54" s="37"/>
      <c r="X54" s="117" t="s">
        <v>2</v>
      </c>
      <c r="Y54" s="117"/>
      <c r="Z54" s="117"/>
      <c r="AA54" s="117"/>
      <c r="AB54" s="117"/>
      <c r="AC54" s="117"/>
      <c r="AD54" s="117"/>
      <c r="AE54" s="117"/>
      <c r="AF54" s="117"/>
      <c r="AG54" s="117"/>
      <c r="AH54" s="117"/>
      <c r="AI54" s="117"/>
      <c r="AJ54" s="117"/>
      <c r="AK54" s="117"/>
      <c r="AL54" s="117"/>
      <c r="AM54" s="117"/>
      <c r="AN54" s="117"/>
      <c r="AO54" s="117"/>
      <c r="AP54" s="117"/>
      <c r="AQ54" s="117"/>
      <c r="AR54" s="118"/>
    </row>
    <row r="55" spans="1:44" ht="20.100000000000001" customHeight="1" thickBot="1" x14ac:dyDescent="0.3">
      <c r="A55" s="52"/>
      <c r="B55" s="210"/>
      <c r="C55" s="211"/>
      <c r="D55" s="216"/>
      <c r="E55" s="259"/>
      <c r="F55" s="260"/>
      <c r="G55" s="259"/>
      <c r="H55" s="261"/>
      <c r="I55" s="210"/>
      <c r="J55" s="211"/>
      <c r="K55" s="76" t="s">
        <v>90</v>
      </c>
      <c r="L55" s="259">
        <v>43067</v>
      </c>
      <c r="M55" s="260"/>
      <c r="N55" s="259" t="s">
        <v>98</v>
      </c>
      <c r="O55" s="261"/>
      <c r="P55" s="210"/>
      <c r="Q55" s="211"/>
      <c r="R55" s="76" t="s">
        <v>92</v>
      </c>
      <c r="S55" s="262">
        <v>43070</v>
      </c>
      <c r="T55" s="263"/>
      <c r="U55" s="264" t="s">
        <v>97</v>
      </c>
      <c r="V55" s="265"/>
      <c r="W55" s="37"/>
      <c r="X55" s="63" t="s">
        <v>3</v>
      </c>
      <c r="Y55" s="15" t="s">
        <v>3</v>
      </c>
      <c r="Z55" s="120" t="s">
        <v>4</v>
      </c>
      <c r="AA55" s="121"/>
      <c r="AB55" s="119" t="s">
        <v>5</v>
      </c>
      <c r="AC55" s="119"/>
      <c r="AD55" s="119"/>
      <c r="AE55" s="14" t="s">
        <v>3</v>
      </c>
      <c r="AF55" s="15" t="s">
        <v>3</v>
      </c>
      <c r="AG55" s="120" t="s">
        <v>4</v>
      </c>
      <c r="AH55" s="121"/>
      <c r="AI55" s="119" t="s">
        <v>5</v>
      </c>
      <c r="AJ55" s="119"/>
      <c r="AK55" s="119"/>
      <c r="AL55" s="14" t="s">
        <v>3</v>
      </c>
      <c r="AM55" s="15" t="s">
        <v>3</v>
      </c>
      <c r="AN55" s="120" t="s">
        <v>4</v>
      </c>
      <c r="AO55" s="121"/>
      <c r="AP55" s="119" t="s">
        <v>5</v>
      </c>
      <c r="AQ55" s="119"/>
      <c r="AR55" s="119"/>
    </row>
    <row r="56" spans="1:44" ht="12" customHeight="1" x14ac:dyDescent="0.25">
      <c r="A56" s="108"/>
      <c r="B56" s="109"/>
      <c r="C56" s="109"/>
      <c r="D56" s="109"/>
      <c r="E56" s="109"/>
      <c r="F56" s="222" t="s">
        <v>7</v>
      </c>
      <c r="G56" s="222"/>
      <c r="H56" s="222"/>
      <c r="I56" s="222"/>
      <c r="J56" s="222"/>
      <c r="K56" s="222"/>
      <c r="L56" s="222"/>
      <c r="M56" s="222"/>
      <c r="N56" s="222"/>
      <c r="O56" s="222"/>
      <c r="P56" s="222"/>
      <c r="Q56" s="225" t="s">
        <v>8</v>
      </c>
      <c r="R56" s="226"/>
      <c r="S56" s="226"/>
      <c r="T56" s="226"/>
      <c r="U56" s="226"/>
      <c r="V56" s="227"/>
      <c r="W56" s="38"/>
      <c r="X56" s="35"/>
      <c r="Y56" s="17"/>
      <c r="Z56" s="80"/>
      <c r="AA56" s="81"/>
      <c r="AB56" s="82"/>
      <c r="AC56" s="83"/>
      <c r="AD56" s="84"/>
      <c r="AE56" s="16"/>
      <c r="AF56" s="17"/>
      <c r="AG56" s="85"/>
      <c r="AH56" s="86"/>
      <c r="AI56" s="82"/>
      <c r="AJ56" s="83"/>
      <c r="AK56" s="84"/>
      <c r="AL56" s="16"/>
      <c r="AM56" s="17"/>
      <c r="AN56" s="85"/>
      <c r="AO56" s="86"/>
      <c r="AP56" s="82"/>
      <c r="AQ56" s="83"/>
      <c r="AR56" s="84"/>
    </row>
    <row r="57" spans="1:44" ht="12" customHeight="1" x14ac:dyDescent="0.25">
      <c r="A57" s="191"/>
      <c r="B57" s="192"/>
      <c r="C57" s="192"/>
      <c r="D57" s="192"/>
      <c r="E57" s="192"/>
      <c r="F57" s="223"/>
      <c r="G57" s="223"/>
      <c r="H57" s="223"/>
      <c r="I57" s="223"/>
      <c r="J57" s="223"/>
      <c r="K57" s="223"/>
      <c r="L57" s="223"/>
      <c r="M57" s="223"/>
      <c r="N57" s="223"/>
      <c r="O57" s="223"/>
      <c r="P57" s="223"/>
      <c r="Q57" s="228"/>
      <c r="R57" s="228"/>
      <c r="S57" s="228"/>
      <c r="T57" s="228"/>
      <c r="U57" s="228"/>
      <c r="V57" s="229"/>
      <c r="W57" s="39"/>
      <c r="X57" s="35"/>
      <c r="Y57" s="17"/>
      <c r="Z57" s="80"/>
      <c r="AA57" s="81"/>
      <c r="AB57" s="82"/>
      <c r="AC57" s="83"/>
      <c r="AD57" s="84"/>
      <c r="AE57" s="16"/>
      <c r="AF57" s="17"/>
      <c r="AG57" s="85"/>
      <c r="AH57" s="86"/>
      <c r="AI57" s="82"/>
      <c r="AJ57" s="83"/>
      <c r="AK57" s="84"/>
      <c r="AL57" s="16"/>
      <c r="AM57" s="17"/>
      <c r="AN57" s="85"/>
      <c r="AO57" s="86"/>
      <c r="AP57" s="82"/>
      <c r="AQ57" s="83"/>
      <c r="AR57" s="84"/>
    </row>
    <row r="58" spans="1:44" ht="12" customHeight="1" x14ac:dyDescent="0.25">
      <c r="A58" s="220"/>
      <c r="B58" s="221"/>
      <c r="C58" s="221"/>
      <c r="D58" s="221"/>
      <c r="E58" s="221"/>
      <c r="F58" s="224"/>
      <c r="G58" s="224"/>
      <c r="H58" s="224"/>
      <c r="I58" s="224"/>
      <c r="J58" s="224"/>
      <c r="K58" s="224"/>
      <c r="L58" s="224"/>
      <c r="M58" s="224"/>
      <c r="N58" s="224"/>
      <c r="O58" s="224"/>
      <c r="P58" s="224"/>
      <c r="Q58" s="230"/>
      <c r="R58" s="230"/>
      <c r="S58" s="230"/>
      <c r="T58" s="230"/>
      <c r="U58" s="230"/>
      <c r="V58" s="231"/>
      <c r="W58" s="39"/>
      <c r="X58" s="35"/>
      <c r="Y58" s="17"/>
      <c r="Z58" s="80"/>
      <c r="AA58" s="81"/>
      <c r="AB58" s="82"/>
      <c r="AC58" s="83"/>
      <c r="AD58" s="84"/>
      <c r="AE58" s="16"/>
      <c r="AF58" s="17"/>
      <c r="AG58" s="85"/>
      <c r="AH58" s="86"/>
      <c r="AI58" s="82"/>
      <c r="AJ58" s="83"/>
      <c r="AK58" s="84"/>
      <c r="AL58" s="16"/>
      <c r="AM58" s="17"/>
      <c r="AN58" s="85"/>
      <c r="AO58" s="86"/>
      <c r="AP58" s="82"/>
      <c r="AQ58" s="83"/>
      <c r="AR58" s="84"/>
    </row>
    <row r="59" spans="1:44" ht="12" customHeight="1" x14ac:dyDescent="0.25">
      <c r="A59" s="165" t="s">
        <v>9</v>
      </c>
      <c r="B59" s="232"/>
      <c r="C59" s="232"/>
      <c r="D59" s="233" t="s">
        <v>73</v>
      </c>
      <c r="E59" s="234"/>
      <c r="F59" s="234"/>
      <c r="G59" s="234"/>
      <c r="H59" s="234"/>
      <c r="I59" s="234"/>
      <c r="J59" s="234"/>
      <c r="K59" s="234"/>
      <c r="L59" s="234"/>
      <c r="M59" s="234"/>
      <c r="N59" s="234"/>
      <c r="O59" s="234"/>
      <c r="P59" s="235"/>
      <c r="Q59" s="87" t="s">
        <v>10</v>
      </c>
      <c r="R59" s="88"/>
      <c r="S59" s="89" t="s">
        <v>74</v>
      </c>
      <c r="T59" s="89"/>
      <c r="U59" s="89"/>
      <c r="V59" s="89"/>
      <c r="W59" s="38"/>
      <c r="X59" s="35"/>
      <c r="Y59" s="20"/>
      <c r="Z59" s="80"/>
      <c r="AA59" s="81"/>
      <c r="AB59" s="82"/>
      <c r="AC59" s="83"/>
      <c r="AD59" s="84"/>
      <c r="AE59" s="16"/>
      <c r="AF59" s="17"/>
      <c r="AG59" s="85"/>
      <c r="AH59" s="86"/>
      <c r="AI59" s="82"/>
      <c r="AJ59" s="83"/>
      <c r="AK59" s="84"/>
      <c r="AL59" s="16"/>
      <c r="AM59" s="17"/>
      <c r="AN59" s="85"/>
      <c r="AO59" s="86"/>
      <c r="AP59" s="82"/>
      <c r="AQ59" s="83"/>
      <c r="AR59" s="84"/>
    </row>
    <row r="60" spans="1:44" ht="12" customHeight="1" x14ac:dyDescent="0.25">
      <c r="A60" s="232"/>
      <c r="B60" s="232"/>
      <c r="C60" s="232"/>
      <c r="D60" s="236"/>
      <c r="E60" s="237"/>
      <c r="F60" s="237"/>
      <c r="G60" s="237"/>
      <c r="H60" s="237"/>
      <c r="I60" s="237"/>
      <c r="J60" s="237"/>
      <c r="K60" s="237"/>
      <c r="L60" s="237"/>
      <c r="M60" s="237"/>
      <c r="N60" s="237"/>
      <c r="O60" s="237"/>
      <c r="P60" s="238"/>
      <c r="Q60" s="88"/>
      <c r="R60" s="88"/>
      <c r="S60" s="89"/>
      <c r="T60" s="89"/>
      <c r="U60" s="89"/>
      <c r="V60" s="89"/>
      <c r="W60" s="39"/>
      <c r="X60" s="35"/>
      <c r="Y60" s="20"/>
      <c r="Z60" s="80"/>
      <c r="AA60" s="81"/>
      <c r="AB60" s="82"/>
      <c r="AC60" s="83"/>
      <c r="AD60" s="84"/>
      <c r="AE60" s="16"/>
      <c r="AF60" s="17"/>
      <c r="AG60" s="85"/>
      <c r="AH60" s="86"/>
      <c r="AI60" s="82"/>
      <c r="AJ60" s="83"/>
      <c r="AK60" s="84"/>
      <c r="AL60" s="16"/>
      <c r="AM60" s="17"/>
      <c r="AN60" s="85"/>
      <c r="AO60" s="86"/>
      <c r="AP60" s="82"/>
      <c r="AQ60" s="83"/>
      <c r="AR60" s="84"/>
    </row>
    <row r="61" spans="1:44" ht="12" customHeight="1" x14ac:dyDescent="0.25">
      <c r="A61" s="232"/>
      <c r="B61" s="232"/>
      <c r="C61" s="232"/>
      <c r="D61" s="236"/>
      <c r="E61" s="237"/>
      <c r="F61" s="237"/>
      <c r="G61" s="237"/>
      <c r="H61" s="237"/>
      <c r="I61" s="237"/>
      <c r="J61" s="237"/>
      <c r="K61" s="237"/>
      <c r="L61" s="237"/>
      <c r="M61" s="237"/>
      <c r="N61" s="237"/>
      <c r="O61" s="237"/>
      <c r="P61" s="238"/>
      <c r="Q61" s="217" t="s">
        <v>11</v>
      </c>
      <c r="R61" s="88"/>
      <c r="S61" s="89" t="s">
        <v>75</v>
      </c>
      <c r="T61" s="89"/>
      <c r="U61" s="89"/>
      <c r="V61" s="89"/>
      <c r="W61" s="39"/>
      <c r="X61" s="35"/>
      <c r="Y61" s="20"/>
      <c r="Z61" s="80"/>
      <c r="AA61" s="81"/>
      <c r="AB61" s="82"/>
      <c r="AC61" s="83"/>
      <c r="AD61" s="84"/>
      <c r="AE61" s="16"/>
      <c r="AF61" s="17"/>
      <c r="AG61" s="85"/>
      <c r="AH61" s="86"/>
      <c r="AI61" s="82"/>
      <c r="AJ61" s="83"/>
      <c r="AK61" s="84"/>
      <c r="AL61" s="16"/>
      <c r="AM61" s="17"/>
      <c r="AN61" s="85"/>
      <c r="AO61" s="86"/>
      <c r="AP61" s="82"/>
      <c r="AQ61" s="83"/>
      <c r="AR61" s="84"/>
    </row>
    <row r="62" spans="1:44" ht="12" customHeight="1" x14ac:dyDescent="0.25">
      <c r="A62" s="232"/>
      <c r="B62" s="232"/>
      <c r="C62" s="232"/>
      <c r="D62" s="239"/>
      <c r="E62" s="240"/>
      <c r="F62" s="240"/>
      <c r="G62" s="240"/>
      <c r="H62" s="240"/>
      <c r="I62" s="240"/>
      <c r="J62" s="240"/>
      <c r="K62" s="240"/>
      <c r="L62" s="240"/>
      <c r="M62" s="240"/>
      <c r="N62" s="240"/>
      <c r="O62" s="240"/>
      <c r="P62" s="241"/>
      <c r="Q62" s="88"/>
      <c r="R62" s="88"/>
      <c r="S62" s="89"/>
      <c r="T62" s="89"/>
      <c r="U62" s="89"/>
      <c r="V62" s="89"/>
      <c r="W62" s="39"/>
      <c r="X62" s="35"/>
      <c r="Y62" s="20"/>
      <c r="Z62" s="80"/>
      <c r="AA62" s="81"/>
      <c r="AB62" s="82"/>
      <c r="AC62" s="83"/>
      <c r="AD62" s="84"/>
      <c r="AE62" s="16"/>
      <c r="AF62" s="17"/>
      <c r="AG62" s="85"/>
      <c r="AH62" s="86"/>
      <c r="AI62" s="82"/>
      <c r="AJ62" s="83"/>
      <c r="AK62" s="84"/>
      <c r="AL62" s="16"/>
      <c r="AM62" s="17"/>
      <c r="AN62" s="85"/>
      <c r="AO62" s="86"/>
      <c r="AP62" s="82"/>
      <c r="AQ62" s="83"/>
      <c r="AR62" s="84"/>
    </row>
    <row r="63" spans="1:44" ht="12" customHeight="1" x14ac:dyDescent="0.25">
      <c r="A63" s="108" t="s">
        <v>12</v>
      </c>
      <c r="B63" s="109"/>
      <c r="C63" s="190"/>
      <c r="D63" s="194" t="s">
        <v>13</v>
      </c>
      <c r="E63" s="195"/>
      <c r="F63" s="195"/>
      <c r="G63" s="195"/>
      <c r="H63" s="195"/>
      <c r="I63" s="195"/>
      <c r="J63" s="195"/>
      <c r="K63" s="198" t="s">
        <v>14</v>
      </c>
      <c r="L63" s="198"/>
      <c r="M63" s="199"/>
      <c r="N63" s="202" t="s">
        <v>76</v>
      </c>
      <c r="O63" s="202"/>
      <c r="P63" s="203"/>
      <c r="Q63" s="217" t="s">
        <v>15</v>
      </c>
      <c r="R63" s="88"/>
      <c r="S63" s="89" t="s">
        <v>77</v>
      </c>
      <c r="T63" s="89"/>
      <c r="U63" s="89"/>
      <c r="V63" s="89"/>
      <c r="W63" s="38"/>
      <c r="X63" s="35"/>
      <c r="Y63" s="20"/>
      <c r="Z63" s="80"/>
      <c r="AA63" s="81"/>
      <c r="AB63" s="82"/>
      <c r="AC63" s="83"/>
      <c r="AD63" s="84"/>
      <c r="AE63" s="16"/>
      <c r="AF63" s="17"/>
      <c r="AG63" s="85"/>
      <c r="AH63" s="86"/>
      <c r="AI63" s="82"/>
      <c r="AJ63" s="83"/>
      <c r="AK63" s="84"/>
      <c r="AL63" s="16"/>
      <c r="AM63" s="17"/>
      <c r="AN63" s="85"/>
      <c r="AO63" s="86"/>
      <c r="AP63" s="82"/>
      <c r="AQ63" s="83"/>
      <c r="AR63" s="84"/>
    </row>
    <row r="64" spans="1:44" ht="12" customHeight="1" x14ac:dyDescent="0.25">
      <c r="A64" s="191"/>
      <c r="B64" s="192"/>
      <c r="C64" s="193"/>
      <c r="D64" s="196"/>
      <c r="E64" s="197"/>
      <c r="F64" s="197"/>
      <c r="G64" s="197"/>
      <c r="H64" s="197"/>
      <c r="I64" s="197"/>
      <c r="J64" s="197"/>
      <c r="K64" s="200"/>
      <c r="L64" s="200"/>
      <c r="M64" s="201"/>
      <c r="N64" s="204"/>
      <c r="O64" s="204"/>
      <c r="P64" s="205"/>
      <c r="Q64" s="88"/>
      <c r="R64" s="88"/>
      <c r="S64" s="89"/>
      <c r="T64" s="89"/>
      <c r="U64" s="89"/>
      <c r="V64" s="89"/>
      <c r="W64" s="40"/>
      <c r="X64" s="36"/>
      <c r="Y64" s="58"/>
      <c r="Z64" s="112"/>
      <c r="AA64" s="112"/>
      <c r="AB64" s="113"/>
      <c r="AC64" s="113"/>
      <c r="AD64" s="114"/>
      <c r="AE64" s="21"/>
      <c r="AF64" s="58"/>
      <c r="AG64" s="115"/>
      <c r="AH64" s="116"/>
      <c r="AI64" s="122"/>
      <c r="AJ64" s="123"/>
      <c r="AK64" s="124"/>
      <c r="AL64" s="21"/>
      <c r="AM64" s="58"/>
      <c r="AN64" s="115"/>
      <c r="AO64" s="116"/>
      <c r="AP64" s="122"/>
      <c r="AQ64" s="123"/>
      <c r="AR64" s="124"/>
    </row>
    <row r="65" spans="1:44" ht="12" customHeight="1" x14ac:dyDescent="0.25">
      <c r="A65" s="108"/>
      <c r="B65" s="109"/>
      <c r="C65" s="109"/>
      <c r="D65" s="109"/>
      <c r="E65" s="110"/>
      <c r="F65" s="111"/>
      <c r="G65" s="108" t="s">
        <v>16</v>
      </c>
      <c r="H65" s="110"/>
      <c r="I65" s="110"/>
      <c r="J65" s="110"/>
      <c r="K65" s="110"/>
      <c r="L65" s="110"/>
      <c r="M65" s="111"/>
      <c r="N65" s="66" t="s">
        <v>93</v>
      </c>
      <c r="O65" s="67"/>
      <c r="P65" s="78" t="s">
        <v>6</v>
      </c>
      <c r="Q65" s="87" t="s">
        <v>17</v>
      </c>
      <c r="R65" s="88"/>
      <c r="S65" s="89">
        <v>1100</v>
      </c>
      <c r="T65" s="89"/>
      <c r="U65" s="89"/>
      <c r="V65" s="89"/>
      <c r="W65" s="25"/>
      <c r="X65" s="26"/>
      <c r="Y65" s="26"/>
      <c r="Z65" s="26"/>
      <c r="AA65" s="25"/>
      <c r="AB65" s="25"/>
      <c r="AC65" s="25"/>
      <c r="AD65" s="25"/>
      <c r="AE65" s="25"/>
      <c r="AF65" s="25"/>
      <c r="AG65" s="25"/>
      <c r="AH65" s="25"/>
      <c r="AI65" s="25"/>
      <c r="AJ65" s="25"/>
      <c r="AK65" s="25"/>
      <c r="AL65" s="25"/>
      <c r="AM65" s="25"/>
      <c r="AN65" s="27"/>
      <c r="AO65" s="28"/>
      <c r="AP65" s="28"/>
      <c r="AQ65" s="28"/>
      <c r="AR65" s="28"/>
    </row>
    <row r="66" spans="1:44" ht="12" customHeight="1" x14ac:dyDescent="0.25">
      <c r="A66" s="188" t="s">
        <v>80</v>
      </c>
      <c r="B66" s="192"/>
      <c r="C66" s="192"/>
      <c r="D66" s="192"/>
      <c r="E66" s="90" t="s">
        <v>6</v>
      </c>
      <c r="F66" s="91"/>
      <c r="G66" s="188" t="s">
        <v>18</v>
      </c>
      <c r="H66" s="90"/>
      <c r="I66" s="90" t="s">
        <v>19</v>
      </c>
      <c r="J66" s="90"/>
      <c r="K66" s="90" t="s">
        <v>20</v>
      </c>
      <c r="L66" s="90"/>
      <c r="M66" s="91"/>
      <c r="N66" s="68" t="s">
        <v>94</v>
      </c>
      <c r="O66" s="206">
        <v>43070</v>
      </c>
      <c r="P66" s="207"/>
      <c r="Q66" s="88"/>
      <c r="R66" s="88"/>
      <c r="S66" s="89"/>
      <c r="T66" s="89"/>
      <c r="U66" s="89"/>
      <c r="V66" s="89"/>
      <c r="W66" s="25"/>
      <c r="X66" s="26"/>
      <c r="Y66" s="26"/>
      <c r="Z66" s="26"/>
      <c r="AA66" s="25"/>
      <c r="AB66" s="25"/>
      <c r="AC66" s="25"/>
      <c r="AD66" s="25"/>
      <c r="AE66" s="25"/>
      <c r="AF66" s="25"/>
      <c r="AG66" s="25"/>
      <c r="AH66" s="25"/>
      <c r="AI66" s="25"/>
      <c r="AJ66" s="25"/>
      <c r="AK66" s="25"/>
      <c r="AL66" s="25"/>
      <c r="AM66" s="27"/>
      <c r="AN66" s="27"/>
      <c r="AO66" s="28"/>
      <c r="AP66" s="28"/>
      <c r="AQ66" s="28"/>
      <c r="AR66" s="28"/>
    </row>
    <row r="67" spans="1:44" ht="12" customHeight="1" x14ac:dyDescent="0.25">
      <c r="A67" s="279" t="s">
        <v>99</v>
      </c>
      <c r="B67" s="93"/>
      <c r="C67" s="93"/>
      <c r="D67" s="93"/>
      <c r="E67" s="96">
        <v>43070</v>
      </c>
      <c r="F67" s="97"/>
      <c r="G67" s="92" t="s">
        <v>23</v>
      </c>
      <c r="H67" s="93"/>
      <c r="I67" s="93" t="s">
        <v>78</v>
      </c>
      <c r="J67" s="100"/>
      <c r="K67" s="101" t="s">
        <v>79</v>
      </c>
      <c r="L67" s="102"/>
      <c r="M67" s="103"/>
      <c r="N67" s="92" t="s">
        <v>100</v>
      </c>
      <c r="O67" s="100"/>
      <c r="P67" s="106"/>
      <c r="Q67" s="87" t="s">
        <v>21</v>
      </c>
      <c r="R67" s="88"/>
      <c r="S67" s="89">
        <v>2000</v>
      </c>
      <c r="T67" s="89"/>
      <c r="U67" s="89"/>
      <c r="V67" s="89"/>
      <c r="W67" s="29"/>
      <c r="X67" s="29"/>
      <c r="Y67" s="29"/>
      <c r="Z67" s="29"/>
      <c r="AA67" s="30"/>
      <c r="AB67" s="31"/>
      <c r="AC67" s="29"/>
      <c r="AD67" s="29"/>
      <c r="AE67" s="29"/>
      <c r="AF67" s="32"/>
      <c r="AG67" s="33"/>
      <c r="AH67" s="34"/>
      <c r="AI67" s="34"/>
      <c r="AJ67" s="29"/>
      <c r="AK67" s="32"/>
      <c r="AL67" s="32"/>
      <c r="AM67" s="25"/>
      <c r="AN67" s="27"/>
      <c r="AO67" s="28"/>
      <c r="AP67" s="28"/>
      <c r="AQ67" s="28"/>
      <c r="AR67" s="28"/>
    </row>
    <row r="68" spans="1:44" ht="12" customHeight="1" x14ac:dyDescent="0.25">
      <c r="A68" s="94"/>
      <c r="B68" s="95"/>
      <c r="C68" s="95"/>
      <c r="D68" s="95"/>
      <c r="E68" s="98"/>
      <c r="F68" s="99"/>
      <c r="G68" s="94"/>
      <c r="H68" s="95"/>
      <c r="I68" s="95"/>
      <c r="J68" s="95"/>
      <c r="K68" s="104"/>
      <c r="L68" s="104"/>
      <c r="M68" s="105"/>
      <c r="N68" s="94"/>
      <c r="O68" s="95"/>
      <c r="P68" s="107"/>
      <c r="Q68" s="88"/>
      <c r="R68" s="88"/>
      <c r="S68" s="89"/>
      <c r="T68" s="89"/>
      <c r="U68" s="89"/>
      <c r="V68" s="89"/>
      <c r="W68" s="32"/>
      <c r="X68" s="32"/>
      <c r="Y68" s="32"/>
      <c r="Z68" s="32"/>
      <c r="AA68" s="31"/>
      <c r="AB68" s="31"/>
      <c r="AC68" s="32"/>
      <c r="AD68" s="32"/>
      <c r="AE68" s="32"/>
      <c r="AF68" s="32"/>
      <c r="AG68" s="34"/>
      <c r="AH68" s="34"/>
      <c r="AI68" s="34"/>
      <c r="AJ68" s="32"/>
      <c r="AK68" s="32"/>
      <c r="AL68" s="32"/>
      <c r="AM68" s="27"/>
      <c r="AN68" s="27"/>
      <c r="AO68" s="28"/>
      <c r="AP68" s="28"/>
      <c r="AQ68" s="28"/>
      <c r="AR68" s="28"/>
    </row>
    <row r="69" spans="1:44" x14ac:dyDescent="0.25">
      <c r="A69" s="54"/>
      <c r="G69" s="55" t="str">
        <f>G67 &amp;I67 &amp;K67</f>
        <v>DVBC0271</v>
      </c>
      <c r="H69" s="56"/>
      <c r="I69" s="56"/>
      <c r="N69" s="51" t="str">
        <f>"GUW" &amp; N63</f>
        <v>GUW59</v>
      </c>
    </row>
    <row r="70" spans="1:44" x14ac:dyDescent="0.25">
      <c r="G70" s="57" t="str">
        <f>G69</f>
        <v>DVBC0271</v>
      </c>
      <c r="H70" s="51"/>
      <c r="I70" s="51"/>
    </row>
    <row r="71" spans="1:44" x14ac:dyDescent="0.25">
      <c r="B71" s="79"/>
      <c r="C71" s="79"/>
      <c r="D71" s="79"/>
      <c r="E71" s="79"/>
      <c r="F71" s="79"/>
      <c r="G71" s="79"/>
    </row>
  </sheetData>
  <mergeCells count="659">
    <mergeCell ref="Q67:R68"/>
    <mergeCell ref="S67:V68"/>
    <mergeCell ref="B71:G71"/>
    <mergeCell ref="K66:M66"/>
    <mergeCell ref="A67:D68"/>
    <mergeCell ref="E67:F68"/>
    <mergeCell ref="G67:H68"/>
    <mergeCell ref="I67:J68"/>
    <mergeCell ref="K67:M68"/>
    <mergeCell ref="N67:P68"/>
    <mergeCell ref="AN63:AO63"/>
    <mergeCell ref="AP63:AR63"/>
    <mergeCell ref="Z64:AA64"/>
    <mergeCell ref="AB64:AD64"/>
    <mergeCell ref="AG64:AH64"/>
    <mergeCell ref="AI64:AK64"/>
    <mergeCell ref="AN64:AO64"/>
    <mergeCell ref="AP64:AR64"/>
    <mergeCell ref="A65:D65"/>
    <mergeCell ref="E65:F65"/>
    <mergeCell ref="G65:M65"/>
    <mergeCell ref="Q65:R66"/>
    <mergeCell ref="S65:V66"/>
    <mergeCell ref="A66:D66"/>
    <mergeCell ref="E66:F66"/>
    <mergeCell ref="G66:H66"/>
    <mergeCell ref="I66:J66"/>
    <mergeCell ref="O66:P66"/>
    <mergeCell ref="Z62:AA62"/>
    <mergeCell ref="AB62:AD62"/>
    <mergeCell ref="AG62:AH62"/>
    <mergeCell ref="AI62:AK62"/>
    <mergeCell ref="AN62:AO62"/>
    <mergeCell ref="Z61:AA61"/>
    <mergeCell ref="AP62:AR62"/>
    <mergeCell ref="A63:C64"/>
    <mergeCell ref="D63:J64"/>
    <mergeCell ref="K63:M64"/>
    <mergeCell ref="N63:P64"/>
    <mergeCell ref="Q63:R64"/>
    <mergeCell ref="S63:V64"/>
    <mergeCell ref="Z63:AA63"/>
    <mergeCell ref="AB63:AD63"/>
    <mergeCell ref="AG63:AH63"/>
    <mergeCell ref="A59:C62"/>
    <mergeCell ref="D59:P60"/>
    <mergeCell ref="Q59:R60"/>
    <mergeCell ref="S59:V60"/>
    <mergeCell ref="D61:P62"/>
    <mergeCell ref="Q61:R62"/>
    <mergeCell ref="S61:V62"/>
    <mergeCell ref="AI63:AK63"/>
    <mergeCell ref="Z60:AA60"/>
    <mergeCell ref="AB60:AD60"/>
    <mergeCell ref="AG60:AH60"/>
    <mergeCell ref="AI60:AK60"/>
    <mergeCell ref="AN60:AO60"/>
    <mergeCell ref="AP60:AR60"/>
    <mergeCell ref="Z59:AA59"/>
    <mergeCell ref="AB59:AD59"/>
    <mergeCell ref="AB61:AD61"/>
    <mergeCell ref="AG61:AH61"/>
    <mergeCell ref="AI61:AK61"/>
    <mergeCell ref="AN61:AO61"/>
    <mergeCell ref="AP61:AR61"/>
    <mergeCell ref="AP58:AR58"/>
    <mergeCell ref="AP56:AR56"/>
    <mergeCell ref="Z57:AA57"/>
    <mergeCell ref="AB57:AD57"/>
    <mergeCell ref="AG57:AH57"/>
    <mergeCell ref="AI57:AK57"/>
    <mergeCell ref="AN57:AO57"/>
    <mergeCell ref="AP57:AR57"/>
    <mergeCell ref="AG59:AH59"/>
    <mergeCell ref="AI59:AK59"/>
    <mergeCell ref="AN59:AO59"/>
    <mergeCell ref="AP59:AR59"/>
    <mergeCell ref="A56:E58"/>
    <mergeCell ref="F56:P58"/>
    <mergeCell ref="Q56:V58"/>
    <mergeCell ref="Z56:AA56"/>
    <mergeCell ref="AB56:AD56"/>
    <mergeCell ref="AG56:AH56"/>
    <mergeCell ref="AI56:AK56"/>
    <mergeCell ref="AN56:AO56"/>
    <mergeCell ref="Z58:AA58"/>
    <mergeCell ref="AB58:AD58"/>
    <mergeCell ref="AG58:AH58"/>
    <mergeCell ref="AI58:AK58"/>
    <mergeCell ref="AN58:AO58"/>
    <mergeCell ref="Z55:AA55"/>
    <mergeCell ref="AB55:AD55"/>
    <mergeCell ref="AG55:AH55"/>
    <mergeCell ref="AI55:AK55"/>
    <mergeCell ref="AN55:AO55"/>
    <mergeCell ref="AP55:AR55"/>
    <mergeCell ref="P54:Q55"/>
    <mergeCell ref="S54:T54"/>
    <mergeCell ref="U54:V54"/>
    <mergeCell ref="X54:AR54"/>
    <mergeCell ref="E55:F55"/>
    <mergeCell ref="G55:H55"/>
    <mergeCell ref="L55:M55"/>
    <mergeCell ref="N55:O55"/>
    <mergeCell ref="S55:T55"/>
    <mergeCell ref="U55:V55"/>
    <mergeCell ref="B54:C55"/>
    <mergeCell ref="E54:F54"/>
    <mergeCell ref="G54:H54"/>
    <mergeCell ref="I54:J55"/>
    <mergeCell ref="L54:M54"/>
    <mergeCell ref="N54:O54"/>
    <mergeCell ref="D54:D55"/>
    <mergeCell ref="Z53:AA53"/>
    <mergeCell ref="AB53:AD53"/>
    <mergeCell ref="AG53:AH53"/>
    <mergeCell ref="AI53:AK53"/>
    <mergeCell ref="AN53:AO53"/>
    <mergeCell ref="AP53:AR53"/>
    <mergeCell ref="D53:E53"/>
    <mergeCell ref="F53:H53"/>
    <mergeCell ref="K53:L53"/>
    <mergeCell ref="M53:O53"/>
    <mergeCell ref="R53:S53"/>
    <mergeCell ref="T53:V53"/>
    <mergeCell ref="Z52:AA52"/>
    <mergeCell ref="AB52:AD52"/>
    <mergeCell ref="AG52:AH52"/>
    <mergeCell ref="AI52:AK52"/>
    <mergeCell ref="AN52:AO52"/>
    <mergeCell ref="AP52:AR52"/>
    <mergeCell ref="D52:E52"/>
    <mergeCell ref="F52:H52"/>
    <mergeCell ref="K52:L52"/>
    <mergeCell ref="M52:O52"/>
    <mergeCell ref="R52:S52"/>
    <mergeCell ref="T52:V52"/>
    <mergeCell ref="Z51:AA51"/>
    <mergeCell ref="AB51:AD51"/>
    <mergeCell ref="AG51:AH51"/>
    <mergeCell ref="AI51:AK51"/>
    <mergeCell ref="AN51:AO51"/>
    <mergeCell ref="AP51:AR51"/>
    <mergeCell ref="D51:E51"/>
    <mergeCell ref="F51:H51"/>
    <mergeCell ref="K51:L51"/>
    <mergeCell ref="M51:O51"/>
    <mergeCell ref="R51:S51"/>
    <mergeCell ref="T51:V51"/>
    <mergeCell ref="Z50:AA50"/>
    <mergeCell ref="AB50:AD50"/>
    <mergeCell ref="AG50:AH50"/>
    <mergeCell ref="AI50:AK50"/>
    <mergeCell ref="AN50:AO50"/>
    <mergeCell ref="AP50:AR50"/>
    <mergeCell ref="D50:E50"/>
    <mergeCell ref="F50:H50"/>
    <mergeCell ref="K50:L50"/>
    <mergeCell ref="M50:O50"/>
    <mergeCell ref="R50:S50"/>
    <mergeCell ref="T50:V50"/>
    <mergeCell ref="Z49:AA49"/>
    <mergeCell ref="AB49:AD49"/>
    <mergeCell ref="AG49:AH49"/>
    <mergeCell ref="AI49:AK49"/>
    <mergeCell ref="AN49:AO49"/>
    <mergeCell ref="AP49:AR49"/>
    <mergeCell ref="D49:E49"/>
    <mergeCell ref="F49:H49"/>
    <mergeCell ref="K49:L49"/>
    <mergeCell ref="M49:O49"/>
    <mergeCell ref="R49:S49"/>
    <mergeCell ref="T49:V49"/>
    <mergeCell ref="Z48:AA48"/>
    <mergeCell ref="AB48:AD48"/>
    <mergeCell ref="AG48:AH48"/>
    <mergeCell ref="AI48:AK48"/>
    <mergeCell ref="AN48:AO48"/>
    <mergeCell ref="AP48:AR48"/>
    <mergeCell ref="D48:E48"/>
    <mergeCell ref="F48:H48"/>
    <mergeCell ref="K48:L48"/>
    <mergeCell ref="M48:O48"/>
    <mergeCell ref="R48:S48"/>
    <mergeCell ref="T48:V48"/>
    <mergeCell ref="Z47:AA47"/>
    <mergeCell ref="AB47:AD47"/>
    <mergeCell ref="AG47:AH47"/>
    <mergeCell ref="AI47:AK47"/>
    <mergeCell ref="AN47:AO47"/>
    <mergeCell ref="AP47:AR47"/>
    <mergeCell ref="D47:E47"/>
    <mergeCell ref="F47:H47"/>
    <mergeCell ref="K47:L47"/>
    <mergeCell ref="M47:O47"/>
    <mergeCell ref="R47:S47"/>
    <mergeCell ref="T47:V47"/>
    <mergeCell ref="Z46:AA46"/>
    <mergeCell ref="AB46:AD46"/>
    <mergeCell ref="AG46:AH46"/>
    <mergeCell ref="AI46:AK46"/>
    <mergeCell ref="AN46:AO46"/>
    <mergeCell ref="AP46:AR46"/>
    <mergeCell ref="D46:E46"/>
    <mergeCell ref="F46:H46"/>
    <mergeCell ref="K46:L46"/>
    <mergeCell ref="M46:O46"/>
    <mergeCell ref="R46:S46"/>
    <mergeCell ref="T46:V46"/>
    <mergeCell ref="Z45:AA45"/>
    <mergeCell ref="AB45:AD45"/>
    <mergeCell ref="AG45:AH45"/>
    <mergeCell ref="AI45:AK45"/>
    <mergeCell ref="AN45:AO45"/>
    <mergeCell ref="AP45:AR45"/>
    <mergeCell ref="D45:E45"/>
    <mergeCell ref="F45:H45"/>
    <mergeCell ref="K45:L45"/>
    <mergeCell ref="M45:O45"/>
    <mergeCell ref="R45:S45"/>
    <mergeCell ref="T45:V45"/>
    <mergeCell ref="Z44:AA44"/>
    <mergeCell ref="AB44:AD44"/>
    <mergeCell ref="AG44:AH44"/>
    <mergeCell ref="AI44:AK44"/>
    <mergeCell ref="AN44:AO44"/>
    <mergeCell ref="AP44:AR44"/>
    <mergeCell ref="D44:E44"/>
    <mergeCell ref="F44:H44"/>
    <mergeCell ref="K44:L44"/>
    <mergeCell ref="M44:O44"/>
    <mergeCell ref="R44:S44"/>
    <mergeCell ref="T44:V44"/>
    <mergeCell ref="Z43:AA43"/>
    <mergeCell ref="AB43:AD43"/>
    <mergeCell ref="AG43:AH43"/>
    <mergeCell ref="AI43:AK43"/>
    <mergeCell ref="AN43:AO43"/>
    <mergeCell ref="AP43:AR43"/>
    <mergeCell ref="D43:E43"/>
    <mergeCell ref="F43:H43"/>
    <mergeCell ref="K43:L43"/>
    <mergeCell ref="M43:O43"/>
    <mergeCell ref="R43:S43"/>
    <mergeCell ref="T43:V43"/>
    <mergeCell ref="AP40:AR40"/>
    <mergeCell ref="A41:V41"/>
    <mergeCell ref="W41:AR41"/>
    <mergeCell ref="B42:V42"/>
    <mergeCell ref="X42:AR42"/>
    <mergeCell ref="AK39:AM39"/>
    <mergeCell ref="AP39:AR39"/>
    <mergeCell ref="B40:D40"/>
    <mergeCell ref="G40:I40"/>
    <mergeCell ref="K40:M40"/>
    <mergeCell ref="O40:Q40"/>
    <mergeCell ref="T40:V40"/>
    <mergeCell ref="X40:Z40"/>
    <mergeCell ref="AC40:AE40"/>
    <mergeCell ref="AG40:AI40"/>
    <mergeCell ref="B39:D39"/>
    <mergeCell ref="G39:I39"/>
    <mergeCell ref="K39:M39"/>
    <mergeCell ref="O39:Q39"/>
    <mergeCell ref="T39:V39"/>
    <mergeCell ref="X39:Z39"/>
    <mergeCell ref="AC39:AE39"/>
    <mergeCell ref="AG39:AI39"/>
    <mergeCell ref="AK40:AM40"/>
    <mergeCell ref="AP37:AR37"/>
    <mergeCell ref="B38:D38"/>
    <mergeCell ref="G38:I38"/>
    <mergeCell ref="K38:M38"/>
    <mergeCell ref="O38:Q38"/>
    <mergeCell ref="T38:V38"/>
    <mergeCell ref="X38:Z38"/>
    <mergeCell ref="AC38:AE38"/>
    <mergeCell ref="AG38:AI38"/>
    <mergeCell ref="AK38:AM38"/>
    <mergeCell ref="AP38:AR38"/>
    <mergeCell ref="B37:D37"/>
    <mergeCell ref="G37:I37"/>
    <mergeCell ref="K37:M37"/>
    <mergeCell ref="O37:Q37"/>
    <mergeCell ref="T37:V37"/>
    <mergeCell ref="X37:Z37"/>
    <mergeCell ref="AC37:AE37"/>
    <mergeCell ref="AG37:AI37"/>
    <mergeCell ref="AK37:AM37"/>
    <mergeCell ref="AP35:AR35"/>
    <mergeCell ref="B36:D36"/>
    <mergeCell ref="G36:I36"/>
    <mergeCell ref="K36:M36"/>
    <mergeCell ref="O36:Q36"/>
    <mergeCell ref="T36:V36"/>
    <mergeCell ref="X36:Z36"/>
    <mergeCell ref="AC36:AE36"/>
    <mergeCell ref="AG36:AI36"/>
    <mergeCell ref="AK36:AM36"/>
    <mergeCell ref="AP36:AR36"/>
    <mergeCell ref="B35:D35"/>
    <mergeCell ref="G35:I35"/>
    <mergeCell ref="K35:M35"/>
    <mergeCell ref="O35:Q35"/>
    <mergeCell ref="T35:V35"/>
    <mergeCell ref="X35:Z35"/>
    <mergeCell ref="AC35:AE35"/>
    <mergeCell ref="AG35:AI35"/>
    <mergeCell ref="AK35:AM35"/>
    <mergeCell ref="AP33:AR33"/>
    <mergeCell ref="B34:D34"/>
    <mergeCell ref="G34:I34"/>
    <mergeCell ref="K34:M34"/>
    <mergeCell ref="O34:Q34"/>
    <mergeCell ref="T34:V34"/>
    <mergeCell ref="X34:Z34"/>
    <mergeCell ref="AC34:AE34"/>
    <mergeCell ref="AG34:AI34"/>
    <mergeCell ref="AK34:AM34"/>
    <mergeCell ref="AP34:AR34"/>
    <mergeCell ref="B33:D33"/>
    <mergeCell ref="G33:I33"/>
    <mergeCell ref="K33:M33"/>
    <mergeCell ref="O33:Q33"/>
    <mergeCell ref="T33:V33"/>
    <mergeCell ref="X33:Z33"/>
    <mergeCell ref="AC33:AE33"/>
    <mergeCell ref="AG33:AI33"/>
    <mergeCell ref="AK33:AM33"/>
    <mergeCell ref="B31:D31"/>
    <mergeCell ref="T31:V31"/>
    <mergeCell ref="X31:Z31"/>
    <mergeCell ref="AP31:AR31"/>
    <mergeCell ref="B32:D32"/>
    <mergeCell ref="K32:M32"/>
    <mergeCell ref="O32:Q32"/>
    <mergeCell ref="T32:V32"/>
    <mergeCell ref="X32:Z32"/>
    <mergeCell ref="AG32:AI32"/>
    <mergeCell ref="AK32:AM32"/>
    <mergeCell ref="AP32:AR32"/>
    <mergeCell ref="B30:D30"/>
    <mergeCell ref="I30:N30"/>
    <mergeCell ref="T30:V30"/>
    <mergeCell ref="X30:Z30"/>
    <mergeCell ref="AE30:AJ30"/>
    <mergeCell ref="AP30:AR30"/>
    <mergeCell ref="AH28:AH29"/>
    <mergeCell ref="AI28:AI29"/>
    <mergeCell ref="AJ28:AJ29"/>
    <mergeCell ref="AP28:AR28"/>
    <mergeCell ref="B29:D29"/>
    <mergeCell ref="T29:V29"/>
    <mergeCell ref="X29:Z29"/>
    <mergeCell ref="AP29:AR29"/>
    <mergeCell ref="N28:N29"/>
    <mergeCell ref="T28:V28"/>
    <mergeCell ref="X28:Z28"/>
    <mergeCell ref="AE28:AE29"/>
    <mergeCell ref="AF28:AF29"/>
    <mergeCell ref="AG28:AG29"/>
    <mergeCell ref="B28:D28"/>
    <mergeCell ref="I28:I29"/>
    <mergeCell ref="J28:J29"/>
    <mergeCell ref="K28:K29"/>
    <mergeCell ref="L28:L29"/>
    <mergeCell ref="M28:M29"/>
    <mergeCell ref="AE26:AE27"/>
    <mergeCell ref="AF26:AF27"/>
    <mergeCell ref="AG26:AG27"/>
    <mergeCell ref="AH26:AH27"/>
    <mergeCell ref="AI26:AI27"/>
    <mergeCell ref="AJ26:AJ27"/>
    <mergeCell ref="AN25:AN26"/>
    <mergeCell ref="AQ25:AQ26"/>
    <mergeCell ref="I26:I27"/>
    <mergeCell ref="J26:J27"/>
    <mergeCell ref="K26:K27"/>
    <mergeCell ref="L26:L27"/>
    <mergeCell ref="M26:M27"/>
    <mergeCell ref="N26:N27"/>
    <mergeCell ref="AF24:AF25"/>
    <mergeCell ref="AG24:AG25"/>
    <mergeCell ref="AH24:AH25"/>
    <mergeCell ref="AN23:AN24"/>
    <mergeCell ref="AO23:AO24"/>
    <mergeCell ref="AP23:AP24"/>
    <mergeCell ref="AQ23:AQ24"/>
    <mergeCell ref="AI24:AI25"/>
    <mergeCell ref="AJ24:AJ25"/>
    <mergeCell ref="J24:J25"/>
    <mergeCell ref="K24:K25"/>
    <mergeCell ref="L24:L25"/>
    <mergeCell ref="B23:B24"/>
    <mergeCell ref="C23:C24"/>
    <mergeCell ref="D23:D24"/>
    <mergeCell ref="E23:E24"/>
    <mergeCell ref="R23:R24"/>
    <mergeCell ref="S23:S24"/>
    <mergeCell ref="I24:I25"/>
    <mergeCell ref="AO25:AO26"/>
    <mergeCell ref="AP25:AP26"/>
    <mergeCell ref="S25:S26"/>
    <mergeCell ref="M24:M25"/>
    <mergeCell ref="N24:N25"/>
    <mergeCell ref="AE24:AE25"/>
    <mergeCell ref="T25:T26"/>
    <mergeCell ref="U25:U26"/>
    <mergeCell ref="X25:X26"/>
    <mergeCell ref="Y25:Y26"/>
    <mergeCell ref="Z23:Z24"/>
    <mergeCell ref="AA23:AA24"/>
    <mergeCell ref="Z25:Z26"/>
    <mergeCell ref="AA25:AA26"/>
    <mergeCell ref="S19:S20"/>
    <mergeCell ref="AQ21:AQ22"/>
    <mergeCell ref="I22:I23"/>
    <mergeCell ref="J22:J23"/>
    <mergeCell ref="K22:K23"/>
    <mergeCell ref="L22:L23"/>
    <mergeCell ref="M22:M23"/>
    <mergeCell ref="N22:N23"/>
    <mergeCell ref="AE22:AE23"/>
    <mergeCell ref="AF22:AF23"/>
    <mergeCell ref="AG22:AG23"/>
    <mergeCell ref="Y21:Y22"/>
    <mergeCell ref="Z21:Z22"/>
    <mergeCell ref="AA21:AA22"/>
    <mergeCell ref="AN21:AN22"/>
    <mergeCell ref="AO21:AO22"/>
    <mergeCell ref="AP21:AP22"/>
    <mergeCell ref="AH22:AH23"/>
    <mergeCell ref="AI22:AI23"/>
    <mergeCell ref="AJ22:AJ23"/>
    <mergeCell ref="Y23:Y24"/>
    <mergeCell ref="U21:U22"/>
    <mergeCell ref="X21:X22"/>
    <mergeCell ref="Y19:Y20"/>
    <mergeCell ref="Z19:Z20"/>
    <mergeCell ref="AA19:AA20"/>
    <mergeCell ref="AN19:AN20"/>
    <mergeCell ref="AO19:AO20"/>
    <mergeCell ref="AP19:AP20"/>
    <mergeCell ref="AI18:AI19"/>
    <mergeCell ref="AJ18:AJ19"/>
    <mergeCell ref="T19:T20"/>
    <mergeCell ref="U19:U20"/>
    <mergeCell ref="AA17:AA18"/>
    <mergeCell ref="AN17:AN18"/>
    <mergeCell ref="AO17:AO18"/>
    <mergeCell ref="AP17:AP18"/>
    <mergeCell ref="AI16:AI17"/>
    <mergeCell ref="AJ16:AJ17"/>
    <mergeCell ref="U15:U16"/>
    <mergeCell ref="V15:V26"/>
    <mergeCell ref="AE14:AE15"/>
    <mergeCell ref="AF14:AF15"/>
    <mergeCell ref="AG14:AG15"/>
    <mergeCell ref="AH14:AH15"/>
    <mergeCell ref="AI14:AI15"/>
    <mergeCell ref="AJ14:AJ15"/>
    <mergeCell ref="I18:I19"/>
    <mergeCell ref="J18:J19"/>
    <mergeCell ref="K18:K19"/>
    <mergeCell ref="L18:L19"/>
    <mergeCell ref="M18:M19"/>
    <mergeCell ref="N18:N19"/>
    <mergeCell ref="Z17:Z18"/>
    <mergeCell ref="R17:R18"/>
    <mergeCell ref="S17:S18"/>
    <mergeCell ref="T17:T18"/>
    <mergeCell ref="U17:U18"/>
    <mergeCell ref="X17:X18"/>
    <mergeCell ref="Y17:Y18"/>
    <mergeCell ref="W15:W26"/>
    <mergeCell ref="X15:X16"/>
    <mergeCell ref="X19:X20"/>
    <mergeCell ref="T23:T24"/>
    <mergeCell ref="U23:U24"/>
    <mergeCell ref="X23:X24"/>
    <mergeCell ref="R21:R22"/>
    <mergeCell ref="S21:S22"/>
    <mergeCell ref="T21:T22"/>
    <mergeCell ref="S15:S16"/>
    <mergeCell ref="T15:T16"/>
    <mergeCell ref="AQ17:AQ18"/>
    <mergeCell ref="AE18:AE19"/>
    <mergeCell ref="AF18:AF19"/>
    <mergeCell ref="AG18:AG19"/>
    <mergeCell ref="AH18:AH19"/>
    <mergeCell ref="AQ19:AQ20"/>
    <mergeCell ref="AQ15:AQ16"/>
    <mergeCell ref="AR15:AR26"/>
    <mergeCell ref="I16:I17"/>
    <mergeCell ref="J16:J17"/>
    <mergeCell ref="K16:K17"/>
    <mergeCell ref="L16:L17"/>
    <mergeCell ref="M16:M17"/>
    <mergeCell ref="N16:N17"/>
    <mergeCell ref="AE16:AE17"/>
    <mergeCell ref="AF16:AF17"/>
    <mergeCell ref="Y15:Y16"/>
    <mergeCell ref="Z15:Z16"/>
    <mergeCell ref="AA15:AA16"/>
    <mergeCell ref="AN15:AN16"/>
    <mergeCell ref="AO15:AO16"/>
    <mergeCell ref="AP15:AP16"/>
    <mergeCell ref="AG16:AG17"/>
    <mergeCell ref="AH16:AH17"/>
    <mergeCell ref="A15:A26"/>
    <mergeCell ref="B15:B16"/>
    <mergeCell ref="C15:C16"/>
    <mergeCell ref="D15:D16"/>
    <mergeCell ref="E15:E16"/>
    <mergeCell ref="R15:R16"/>
    <mergeCell ref="B17:B18"/>
    <mergeCell ref="C17:C18"/>
    <mergeCell ref="D17:D18"/>
    <mergeCell ref="E17:E18"/>
    <mergeCell ref="B21:B22"/>
    <mergeCell ref="C21:C22"/>
    <mergeCell ref="D21:D22"/>
    <mergeCell ref="E21:E22"/>
    <mergeCell ref="B19:B20"/>
    <mergeCell ref="C19:C20"/>
    <mergeCell ref="D19:D20"/>
    <mergeCell ref="E19:E20"/>
    <mergeCell ref="R19:R20"/>
    <mergeCell ref="B25:B26"/>
    <mergeCell ref="C25:C26"/>
    <mergeCell ref="D25:D26"/>
    <mergeCell ref="E25:E26"/>
    <mergeCell ref="R25:R26"/>
    <mergeCell ref="I14:I15"/>
    <mergeCell ref="J14:J15"/>
    <mergeCell ref="K14:K15"/>
    <mergeCell ref="L14:L15"/>
    <mergeCell ref="M14:M15"/>
    <mergeCell ref="N14:N15"/>
    <mergeCell ref="AH12:AH13"/>
    <mergeCell ref="AI12:AI13"/>
    <mergeCell ref="AJ12:AJ13"/>
    <mergeCell ref="AP12:AR12"/>
    <mergeCell ref="B13:D13"/>
    <mergeCell ref="T13:V13"/>
    <mergeCell ref="X13:Z13"/>
    <mergeCell ref="AP13:AR13"/>
    <mergeCell ref="N12:N13"/>
    <mergeCell ref="T12:V12"/>
    <mergeCell ref="X12:Z12"/>
    <mergeCell ref="AE12:AE13"/>
    <mergeCell ref="AF12:AF13"/>
    <mergeCell ref="AG12:AG13"/>
    <mergeCell ref="B12:D12"/>
    <mergeCell ref="I12:I13"/>
    <mergeCell ref="J12:J13"/>
    <mergeCell ref="K12:K13"/>
    <mergeCell ref="L12:L13"/>
    <mergeCell ref="M12:M13"/>
    <mergeCell ref="AE11:AJ11"/>
    <mergeCell ref="AP11:AR11"/>
    <mergeCell ref="AC9:AE9"/>
    <mergeCell ref="AG9:AI9"/>
    <mergeCell ref="AK9:AM9"/>
    <mergeCell ref="AP9:AR9"/>
    <mergeCell ref="B10:D10"/>
    <mergeCell ref="T10:V10"/>
    <mergeCell ref="X10:Z10"/>
    <mergeCell ref="AP10:AR10"/>
    <mergeCell ref="B9:D9"/>
    <mergeCell ref="G9:I9"/>
    <mergeCell ref="K9:M9"/>
    <mergeCell ref="O9:Q9"/>
    <mergeCell ref="T9:V9"/>
    <mergeCell ref="X9:Z9"/>
    <mergeCell ref="B11:D11"/>
    <mergeCell ref="I11:N11"/>
    <mergeCell ref="T11:V11"/>
    <mergeCell ref="X11:Z11"/>
    <mergeCell ref="AP7:AR7"/>
    <mergeCell ref="B8:D8"/>
    <mergeCell ref="G8:I8"/>
    <mergeCell ref="K8:M8"/>
    <mergeCell ref="O8:Q8"/>
    <mergeCell ref="T8:V8"/>
    <mergeCell ref="X8:Z8"/>
    <mergeCell ref="AC8:AE8"/>
    <mergeCell ref="AG8:AI8"/>
    <mergeCell ref="AK8:AM8"/>
    <mergeCell ref="AP8:AR8"/>
    <mergeCell ref="B7:D7"/>
    <mergeCell ref="G7:I7"/>
    <mergeCell ref="K7:M7"/>
    <mergeCell ref="O7:Q7"/>
    <mergeCell ref="T7:V7"/>
    <mergeCell ref="X7:Z7"/>
    <mergeCell ref="AC7:AE7"/>
    <mergeCell ref="AG7:AI7"/>
    <mergeCell ref="AK7:AM7"/>
    <mergeCell ref="AP5:AR5"/>
    <mergeCell ref="B6:D6"/>
    <mergeCell ref="G6:I6"/>
    <mergeCell ref="K6:M6"/>
    <mergeCell ref="O6:Q6"/>
    <mergeCell ref="T6:V6"/>
    <mergeCell ref="X6:Z6"/>
    <mergeCell ref="AC6:AE6"/>
    <mergeCell ref="AG6:AI6"/>
    <mergeCell ref="AK6:AM6"/>
    <mergeCell ref="AP6:AR6"/>
    <mergeCell ref="B5:D5"/>
    <mergeCell ref="G5:I5"/>
    <mergeCell ref="K5:M5"/>
    <mergeCell ref="O5:Q5"/>
    <mergeCell ref="T5:V5"/>
    <mergeCell ref="X5:Z5"/>
    <mergeCell ref="AC5:AE5"/>
    <mergeCell ref="AG5:AI5"/>
    <mergeCell ref="AK5:AM5"/>
    <mergeCell ref="AP3:AR3"/>
    <mergeCell ref="B4:D4"/>
    <mergeCell ref="G4:I4"/>
    <mergeCell ref="K4:M4"/>
    <mergeCell ref="O4:Q4"/>
    <mergeCell ref="T4:V4"/>
    <mergeCell ref="X4:Z4"/>
    <mergeCell ref="AC4:AE4"/>
    <mergeCell ref="AG4:AI4"/>
    <mergeCell ref="AK4:AM4"/>
    <mergeCell ref="AP4:AR4"/>
    <mergeCell ref="B3:D3"/>
    <mergeCell ref="G3:I3"/>
    <mergeCell ref="K3:M3"/>
    <mergeCell ref="O3:Q3"/>
    <mergeCell ref="T3:V3"/>
    <mergeCell ref="X3:Z3"/>
    <mergeCell ref="AC3:AE3"/>
    <mergeCell ref="AG3:AI3"/>
    <mergeCell ref="AK3:AM3"/>
    <mergeCell ref="AC1:AE1"/>
    <mergeCell ref="AG1:AI1"/>
    <mergeCell ref="AK1:AM1"/>
    <mergeCell ref="AP1:AR1"/>
    <mergeCell ref="B2:D2"/>
    <mergeCell ref="G2:I2"/>
    <mergeCell ref="K2:M2"/>
    <mergeCell ref="O2:Q2"/>
    <mergeCell ref="T2:V2"/>
    <mergeCell ref="X2:Z2"/>
    <mergeCell ref="B1:D1"/>
    <mergeCell ref="G1:I1"/>
    <mergeCell ref="K1:M1"/>
    <mergeCell ref="O1:Q1"/>
    <mergeCell ref="T1:V1"/>
    <mergeCell ref="X1:Z1"/>
    <mergeCell ref="AC2:AE2"/>
    <mergeCell ref="AG2:AI2"/>
    <mergeCell ref="AK2:AM2"/>
    <mergeCell ref="AP2:AR2"/>
  </mergeCells>
  <conditionalFormatting sqref="S2:V5 R15:U26 I12:N19 I22:N29 B15:E26 S6 S10 S7:V9 S11:V13 F33:Q40 F2:Q9 S29:V40 A2:D13 A29:D40">
    <cfRule type="cellIs" dxfId="5" priority="9" operator="equal">
      <formula>0</formula>
    </cfRule>
  </conditionalFormatting>
  <conditionalFormatting sqref="AE12:AJ19 AE22:AJ29 X15:AA26 AN15:AQ26 AB2:AM9 AB33:AM40 AO2:AR13 W2:Z13 W29:Z40 AO29:AR40">
    <cfRule type="cellIs" dxfId="4" priority="7" operator="equal">
      <formula>0</formula>
    </cfRule>
  </conditionalFormatting>
  <conditionalFormatting sqref="AE12:AJ19 AE22:AJ29 X15:AA26 AN15:AQ26 AC2:AE9 AG2:AI9 AK2:AM9 AC33:AE40 AG33:AI40 AK33:AM40 AP1:AR13 X2:Z13 X29:Z40 AP29:AR40">
    <cfRule type="cellIs" dxfId="3" priority="6" operator="lessThanOrEqual">
      <formula>""" """</formula>
    </cfRule>
  </conditionalFormatting>
  <conditionalFormatting sqref="S2:V5 R15:U26 I12:N19 I22:N29 B15:E26 AC2:AE9 AG2:AI9 AK2:AM9 AC33:AE40 AG33:AI40 AK33:AM40 S6 S10 S7:V9 S11:V13 AP1:AR13 X2:Z13 X29:Z40 AP29:AR40 F33:Q40 F2:Q9 S29:V40 A2:D13 A29:D40">
    <cfRule type="cellIs" priority="8" operator="greaterThan">
      <formula>0</formula>
    </cfRule>
  </conditionalFormatting>
  <conditionalFormatting sqref="W15 AE11 AR15 AE30">
    <cfRule type="cellIs" dxfId="2" priority="5" operator="lessThanOrEqual">
      <formula>""" """</formula>
    </cfRule>
  </conditionalFormatting>
  <conditionalFormatting sqref="T6:V6">
    <cfRule type="cellIs" priority="3" operator="greaterThan">
      <formula>0</formula>
    </cfRule>
    <cfRule type="cellIs" dxfId="1" priority="4" operator="equal">
      <formula>0</formula>
    </cfRule>
  </conditionalFormatting>
  <conditionalFormatting sqref="T10:V10">
    <cfRule type="cellIs" priority="1" operator="greaterThan">
      <formula>0</formula>
    </cfRule>
    <cfRule type="cellIs" dxfId="0" priority="2" operator="equal">
      <formula>0</formula>
    </cfRule>
  </conditionalFormatting>
  <printOptions horizontalCentered="1"/>
  <pageMargins left="0.43307086614173229" right="0.23622047244094491" top="0.15748031496062992" bottom="0.15748031496062992" header="0.31496062992125984" footer="0.31496062992125984"/>
  <pageSetup paperSize="9"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vt:i4>
      </vt:variant>
      <vt:variant>
        <vt:lpstr>Benannte Bereiche</vt:lpstr>
      </vt:variant>
      <vt:variant>
        <vt:i4>5</vt:i4>
      </vt:variant>
    </vt:vector>
  </HeadingPairs>
  <TitlesOfParts>
    <vt:vector size="11" baseType="lpstr">
      <vt:lpstr>Vorlage KSK</vt:lpstr>
      <vt:lpstr>1. Auszufüllen DVB</vt:lpstr>
      <vt:lpstr>2. Auszufüllen Tiefbau</vt:lpstr>
      <vt:lpstr>3. Auszufüllen Ausrüster</vt:lpstr>
      <vt:lpstr>Fotos</vt:lpstr>
      <vt:lpstr>Beispiel DVBC0271</vt:lpstr>
      <vt:lpstr>'1. Auszufüllen DVB'!Druckbereich</vt:lpstr>
      <vt:lpstr>'2. Auszufüllen Tiefbau'!Druckbereich</vt:lpstr>
      <vt:lpstr>'3. Auszufüllen Ausrüster'!Druckbereich</vt:lpstr>
      <vt:lpstr>'Beispiel DVBC0271'!Druckbereich</vt:lpstr>
      <vt:lpstr>'Vorlage KSK'!Druckbereich</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Morche Rene, T424</dc:creator>
  <cp:lastModifiedBy>Rittig Torsten, T401</cp:lastModifiedBy>
  <cp:lastPrinted>2016-11-08T06:00:54Z</cp:lastPrinted>
  <dcterms:created xsi:type="dcterms:W3CDTF">2016-11-02T05:40:37Z</dcterms:created>
  <dcterms:modified xsi:type="dcterms:W3CDTF">2019-05-17T11:59:47Z</dcterms:modified>
</cp:coreProperties>
</file>